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15" windowWidth="28590" windowHeight="12390"/>
  </bookViews>
  <sheets>
    <sheet name="Р.1.1  (ЗУ)." sheetId="10" r:id="rId1"/>
    <sheet name="Р 1.2 Здания ,сооруж." sheetId="2" r:id="rId2"/>
    <sheet name="Подраздел (1.3.)" sheetId="12" r:id="rId3"/>
    <sheet name="р.1.4" sheetId="6" r:id="rId4"/>
    <sheet name="р.2.1" sheetId="7" r:id="rId5"/>
    <sheet name="р.2.2" sheetId="8" r:id="rId6"/>
    <sheet name="Подраздел (2.3.)" sheetId="11" r:id="rId7"/>
    <sheet name="р.2.4" sheetId="9" r:id="rId8"/>
    <sheet name="Р.3 Муниц.учреждения" sheetId="4" r:id="rId9"/>
    <sheet name="Титульный лист" sheetId="13" r:id="rId10"/>
  </sheets>
  <definedNames>
    <definedName name="_xlnm._FilterDatabase" localSheetId="6" hidden="1">'Подраздел (2.3.)'!$K$1:$K$144</definedName>
    <definedName name="МО_Форма_собственности_нед">#REF!</definedName>
    <definedName name="_xlnm.Print_Area" localSheetId="8">'Р.3 Муниц.учреждения'!$A$1:$O$235</definedName>
    <definedName name="_xlnm.Print_Area" localSheetId="9">'Титульный лист'!$A$1:$N$28</definedName>
  </definedNames>
  <calcPr calcId="125725"/>
</workbook>
</file>

<file path=xl/calcChain.xml><?xml version="1.0" encoding="utf-8"?>
<calcChain xmlns="http://schemas.openxmlformats.org/spreadsheetml/2006/main">
  <c r="I49" i="10"/>
  <c r="N344" i="2"/>
  <c r="I1040" i="11"/>
  <c r="G441"/>
  <c r="I372"/>
  <c r="H372"/>
  <c r="G372"/>
  <c r="H1041" l="1"/>
  <c r="M36" i="4" l="1"/>
  <c r="L36"/>
  <c r="I2631" i="11" l="1"/>
  <c r="H2631"/>
  <c r="G2631"/>
  <c r="G697" l="1"/>
  <c r="H638"/>
  <c r="H581"/>
  <c r="N44" i="2" l="1"/>
  <c r="N29"/>
  <c r="N42"/>
  <c r="G905" i="11"/>
  <c r="H880" l="1"/>
  <c r="H879"/>
  <c r="I891"/>
  <c r="G891"/>
  <c r="H881"/>
  <c r="H853" l="1"/>
  <c r="H891" s="1"/>
  <c r="I158" l="1"/>
  <c r="H158"/>
  <c r="G158"/>
  <c r="G99" l="1"/>
  <c r="H99"/>
  <c r="I99"/>
  <c r="H117" l="1"/>
  <c r="H103"/>
  <c r="H33" l="1"/>
  <c r="I1078"/>
  <c r="H1078"/>
  <c r="G1078"/>
  <c r="G27"/>
  <c r="G57" s="1"/>
  <c r="H26"/>
  <c r="H28"/>
  <c r="G23"/>
  <c r="H57" l="1"/>
  <c r="N83" i="2"/>
  <c r="N79"/>
  <c r="N78"/>
  <c r="N77"/>
  <c r="L49" i="10" l="1"/>
  <c r="Q22" i="12"/>
  <c r="P22"/>
  <c r="O22"/>
  <c r="M22"/>
  <c r="R415" i="2"/>
  <c r="R409"/>
  <c r="P409"/>
  <c r="O409"/>
  <c r="N409"/>
  <c r="O385"/>
  <c r="K364"/>
  <c r="P364"/>
  <c r="O364"/>
  <c r="N364"/>
  <c r="P385"/>
  <c r="N385"/>
  <c r="N396"/>
  <c r="O396"/>
  <c r="R396"/>
  <c r="P396"/>
  <c r="R385"/>
  <c r="R355"/>
  <c r="R354"/>
  <c r="P354"/>
  <c r="O354"/>
  <c r="N354"/>
  <c r="K354"/>
  <c r="R344"/>
  <c r="P344"/>
  <c r="O344"/>
  <c r="R293"/>
  <c r="P293"/>
  <c r="O293"/>
  <c r="K293"/>
  <c r="K344"/>
  <c r="R185"/>
  <c r="O185"/>
  <c r="N185"/>
  <c r="P183"/>
  <c r="P185" s="1"/>
  <c r="K185"/>
  <c r="R148"/>
  <c r="P148"/>
  <c r="O148"/>
  <c r="N148"/>
  <c r="K148"/>
  <c r="R124"/>
  <c r="P124"/>
  <c r="O124"/>
  <c r="N124"/>
  <c r="K124"/>
  <c r="R95"/>
  <c r="P95"/>
  <c r="O95"/>
  <c r="K95"/>
  <c r="K76"/>
  <c r="N23"/>
  <c r="N5"/>
  <c r="O76"/>
  <c r="O149" s="1"/>
  <c r="R76"/>
  <c r="Q46"/>
  <c r="Q76" s="1"/>
  <c r="K149" l="1"/>
  <c r="O355"/>
  <c r="K355"/>
  <c r="R149"/>
  <c r="P355"/>
  <c r="P41"/>
  <c r="P76" s="1"/>
  <c r="P149" s="1"/>
  <c r="N34" l="1"/>
  <c r="N32" l="1"/>
  <c r="H2045" i="11" l="1"/>
  <c r="I2045"/>
  <c r="G2045"/>
  <c r="I2097"/>
  <c r="I2104"/>
  <c r="I2105"/>
  <c r="G2146"/>
  <c r="I2173"/>
  <c r="I2174"/>
  <c r="P410" i="2"/>
  <c r="P415" s="1"/>
  <c r="P416" s="1"/>
  <c r="O415"/>
  <c r="O416" s="1"/>
  <c r="N415"/>
  <c r="I1125" i="11" l="1"/>
  <c r="G1125"/>
  <c r="H1084"/>
  <c r="H1125" s="1"/>
  <c r="G1041"/>
  <c r="I1041" s="1"/>
  <c r="G2626" l="1"/>
  <c r="H2266" l="1"/>
  <c r="H2626" s="1"/>
  <c r="H2369"/>
  <c r="I2626" l="1"/>
  <c r="I905" l="1"/>
  <c r="H905"/>
  <c r="I851" l="1"/>
  <c r="H851"/>
  <c r="G851"/>
  <c r="I529" l="1"/>
  <c r="H529"/>
  <c r="G529"/>
  <c r="I498"/>
  <c r="H498"/>
  <c r="G498"/>
  <c r="I464" l="1"/>
  <c r="H464"/>
  <c r="G464"/>
  <c r="I452" l="1"/>
  <c r="H452"/>
  <c r="G452"/>
  <c r="I441"/>
  <c r="H441"/>
  <c r="H80" l="1"/>
  <c r="I80"/>
  <c r="I199" l="1"/>
  <c r="H199"/>
  <c r="G199"/>
  <c r="H189" l="1"/>
  <c r="I189"/>
  <c r="G189"/>
  <c r="I153" l="1"/>
  <c r="H153"/>
  <c r="G153"/>
  <c r="I148"/>
  <c r="H148"/>
  <c r="G148" l="1"/>
  <c r="I135"/>
  <c r="G135"/>
  <c r="H135" l="1"/>
  <c r="G80" l="1"/>
  <c r="N6" i="12" l="1"/>
  <c r="N22" s="1"/>
  <c r="N7"/>
  <c r="P101"/>
  <c r="O101"/>
  <c r="N101" l="1"/>
  <c r="Q101" l="1"/>
  <c r="M101"/>
  <c r="I55" i="11" l="1"/>
  <c r="I57" s="1"/>
  <c r="K396" i="2" l="1"/>
  <c r="K385"/>
  <c r="N186" l="1"/>
  <c r="N293" s="1"/>
  <c r="N355" s="1"/>
  <c r="N81" l="1"/>
  <c r="N71"/>
  <c r="N70"/>
  <c r="N69"/>
  <c r="N68"/>
  <c r="N67"/>
  <c r="N66"/>
  <c r="N65"/>
  <c r="N64"/>
  <c r="N62"/>
  <c r="N61"/>
  <c r="N60"/>
  <c r="N59"/>
  <c r="N58"/>
  <c r="N57"/>
  <c r="N55"/>
  <c r="N54"/>
  <c r="N53"/>
  <c r="N52"/>
  <c r="N51"/>
  <c r="N50"/>
  <c r="N49"/>
  <c r="N48"/>
  <c r="N47"/>
  <c r="N46"/>
  <c r="N45"/>
  <c r="N43"/>
  <c r="N40"/>
  <c r="N39"/>
  <c r="N38"/>
  <c r="N37"/>
  <c r="N36"/>
  <c r="N35"/>
  <c r="N33"/>
  <c r="N31"/>
  <c r="N30"/>
  <c r="N27"/>
  <c r="N26"/>
  <c r="N25"/>
  <c r="N24"/>
  <c r="N22"/>
  <c r="N20"/>
  <c r="N19"/>
  <c r="N18"/>
  <c r="N17"/>
  <c r="N16"/>
  <c r="N15"/>
  <c r="N14"/>
  <c r="N13"/>
  <c r="N12"/>
  <c r="N11"/>
  <c r="N10"/>
  <c r="N9"/>
  <c r="N8"/>
  <c r="N7"/>
  <c r="N6"/>
  <c r="N76"/>
  <c r="N149" l="1"/>
  <c r="N416" s="1"/>
  <c r="A8" i="10"/>
  <c r="A9" s="1"/>
  <c r="A10" s="1"/>
  <c r="A11" s="1"/>
  <c r="A12" s="1"/>
  <c r="A13" s="1"/>
  <c r="A14" s="1"/>
  <c r="A15" s="1"/>
  <c r="A16" s="1"/>
  <c r="A17" s="1"/>
  <c r="A18" s="1"/>
  <c r="A19" s="1"/>
  <c r="A20" s="1"/>
  <c r="A21" s="1"/>
  <c r="A22" s="1"/>
  <c r="A23" s="1"/>
  <c r="A24" s="1"/>
  <c r="A25" s="1"/>
  <c r="A26" s="1"/>
  <c r="A27" s="1"/>
  <c r="A28" s="1"/>
  <c r="N80" i="2"/>
  <c r="N95" s="1"/>
  <c r="A29" i="10" l="1"/>
  <c r="A30" s="1"/>
  <c r="A31" s="1"/>
  <c r="A32" s="1"/>
  <c r="A33" s="1"/>
  <c r="A34" s="1"/>
  <c r="A35" s="1"/>
  <c r="A36" s="1"/>
  <c r="A9" i="2" l="1"/>
  <c r="A10" s="1"/>
  <c r="A11" s="1"/>
  <c r="A12" s="1"/>
  <c r="A13" s="1"/>
  <c r="A14" s="1"/>
  <c r="A15" s="1"/>
  <c r="A16" s="1"/>
  <c r="A17" s="1"/>
  <c r="A18" s="1"/>
  <c r="A19" l="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8" s="1"/>
  <c r="A79" s="1"/>
  <c r="A80" s="1"/>
  <c r="A81" s="1"/>
  <c r="A82" s="1"/>
  <c r="A83" s="1"/>
  <c r="A84" s="1"/>
  <c r="A85" s="1"/>
  <c r="A86" s="1"/>
  <c r="A87" s="1"/>
  <c r="I697" i="11"/>
  <c r="H570"/>
  <c r="H697"/>
</calcChain>
</file>

<file path=xl/sharedStrings.xml><?xml version="1.0" encoding="utf-8"?>
<sst xmlns="http://schemas.openxmlformats.org/spreadsheetml/2006/main" count="16555" uniqueCount="7221">
  <si>
    <t>№ п/п</t>
  </si>
  <si>
    <t>Тип (категория) объекта</t>
  </si>
  <si>
    <t>Кадастровая стоимость недвижимого имущества, руб</t>
  </si>
  <si>
    <t>Реквизиты документов оснований возникновения права муниципальной собственности на недвижимое имущество</t>
  </si>
  <si>
    <t>РЕЕСТР МУНИЦИПАЛЬНОГО ИМУЩЕСТВА</t>
  </si>
  <si>
    <t>Земельный участок</t>
  </si>
  <si>
    <t>Земли населенных пунктов</t>
  </si>
  <si>
    <t>Земли сельскохозяйственного назначения</t>
  </si>
  <si>
    <t>Балансовая стоимость недвижимого имущества, руб.</t>
  </si>
  <si>
    <t>Сумма начисленной амортизации (износ), руб.</t>
  </si>
  <si>
    <t xml:space="preserve">Реестровый номер </t>
  </si>
  <si>
    <t>Реестровый номер</t>
  </si>
  <si>
    <t>Балансовая стоимость движимого имущества, руб.</t>
  </si>
  <si>
    <t>Организационно-правовая форма юридического лица</t>
  </si>
  <si>
    <t>Полное наименование юридического лица</t>
  </si>
  <si>
    <t>Сокращенное наименование юридического лица</t>
  </si>
  <si>
    <t>ОГРН</t>
  </si>
  <si>
    <t>Адрес (местонахождение)</t>
  </si>
  <si>
    <t>Реквизиты документа - основания создания юридического лица (участия муниципального образования в создании (уставном капитале) юридического лица)</t>
  </si>
  <si>
    <t>Размер уставного фонда (для муниципальных унитарных предприятий)</t>
  </si>
  <si>
    <t>Балансовая стоимость основных средств (фондов) (для муниципальных учреждений и муниципальных унитарных предприятий</t>
  </si>
  <si>
    <t>Остаточная стоимость основных средств (фондов) (для муниципальных учреждений и муниципальных унитарных предприятий)</t>
  </si>
  <si>
    <t>Среднесписочная численность работников (для муниципальных учреждений и муниципальных унитарных предприятий</t>
  </si>
  <si>
    <t>Юридическое лицо</t>
  </si>
  <si>
    <t>Муниципальное казенное учреждение</t>
  </si>
  <si>
    <t>Вид объекта учета</t>
  </si>
  <si>
    <t>Наименование объекта учета</t>
  </si>
  <si>
    <t>Сведения о правообладателе</t>
  </si>
  <si>
    <t>Вид вещного права, на основании которого правообладателю принадлежит объект учета</t>
  </si>
  <si>
    <t>Сведения о лице, в пользу которого установлены ограничения (обременения)</t>
  </si>
  <si>
    <t>Иные сведения (при необходимости)</t>
  </si>
  <si>
    <t>Порт (место) регистрации и (или) место (аэродром) базирования (с указанием кода ОКТМО)</t>
  </si>
  <si>
    <t>Регистрационны номер (с датой присвоения)</t>
  </si>
  <si>
    <t>Сведения об основных характеристиках судна, в том числе: год и место постройки судна, инвентарный номер, серийный (заводской) номер, идентификационный номер судна и место строительства (для строящихся судов)</t>
  </si>
  <si>
    <t>Сведения о стоимости судна</t>
  </si>
  <si>
    <t>Сведения о произведенных ремонте, модернизации судна</t>
  </si>
  <si>
    <t>Сведения об установленных в отношении судна ограничениях (обременениях)</t>
  </si>
  <si>
    <t xml:space="preserve">РЕЕСТР МУНИЦИПАЛЬНОГО ИМУЩЕСТВА 
РАЗДЕЛ  1
Подраздел 1.4  «Сведения о воздушных и морских судах, судах внутреннего плавания»
</t>
  </si>
  <si>
    <t xml:space="preserve">Сведения о хозяйственном обществе (товариществе), включая полное наименование юридического лица, включающее его организационно-правовую форму, ИНН, КПП, ОГРН, адрес в пределах места нахождения (с указанием кода ОКТМО) </t>
  </si>
  <si>
    <t>Доля (вклад) в уставном (складочном) капитале хозяйственного общества, товарищества в процентах</t>
  </si>
  <si>
    <t>Сведения о стоимости доли</t>
  </si>
  <si>
    <t>Сведения об объектах недвижимого и (или) движимого имущества, находящихся в общей долевой собственности, в том числе наименование такого имущества и его кадастровый номер (при наличии)</t>
  </si>
  <si>
    <t xml:space="preserve">РЕЕСТР МУНИЦИПАЛЬНОГО ИМУЩЕСТВА 
РАЗДЕЛ  2
Подраздел 2.4  "Сведения о долях в праве общей долевой собственности на объекты недвижимого и (или) движимого имущества"
</t>
  </si>
  <si>
    <t>РАЗДЕЛ  3</t>
  </si>
  <si>
    <t>Для размещения производственной базы</t>
  </si>
  <si>
    <t>Для размещения здания начальной общеобразовательной школы</t>
  </si>
  <si>
    <t xml:space="preserve"> Для размещения административного здания</t>
  </si>
  <si>
    <t xml:space="preserve">  Для размещения магазина</t>
  </si>
  <si>
    <t xml:space="preserve">  Для индивидуального жилищного строительства</t>
  </si>
  <si>
    <t>Земли сельскохозяйственного назначения,</t>
  </si>
  <si>
    <t>Земли промышленности, энергетики, транспорта, связи, радиовещания, телевидения, информатики, земли</t>
  </si>
  <si>
    <t>Земли населенных пунктов, сельскохозяйственного назначения</t>
  </si>
  <si>
    <t>Для размещения здания музыкальной школы</t>
  </si>
  <si>
    <t xml:space="preserve"> Для размещения гаража</t>
  </si>
  <si>
    <t xml:space="preserve">  Для размещения административного здания</t>
  </si>
  <si>
    <t>Для использования в качестве сельскохозяйственных угодий</t>
  </si>
  <si>
    <t xml:space="preserve">Земли населенных пунктов,  </t>
  </si>
  <si>
    <t>Для размещения здания культуры</t>
  </si>
  <si>
    <t>Малоэтажная многоквартирная жилая застройка</t>
  </si>
  <si>
    <t>Под лабораторно-производственный корпус</t>
  </si>
  <si>
    <t>для ведения личного подсобного хозяйства</t>
  </si>
  <si>
    <t>Для размещения административного здания</t>
  </si>
  <si>
    <t>Для ведения личного подсобного хозяйства</t>
  </si>
  <si>
    <t xml:space="preserve"> Для ведения личного подсобного хозяйства</t>
  </si>
  <si>
    <t xml:space="preserve">  Для размещения свалки ТБО</t>
  </si>
  <si>
    <t xml:space="preserve"> Земли населенных пунктов</t>
  </si>
  <si>
    <t xml:space="preserve">  Для ведения личного подсобного хозяйства</t>
  </si>
  <si>
    <t>Предоставление коммунальных услуг</t>
  </si>
  <si>
    <t xml:space="preserve"> Для размещения производственной базы</t>
  </si>
  <si>
    <t xml:space="preserve">Костромская область, Октябрьский район, ул. Заводская 1-я (34528000101) </t>
  </si>
  <si>
    <t xml:space="preserve"> обл. Костромская, р-н Октябрьский, с/п Покровское, с. Боговарово, ул. Заводская 3-я, дом 29
(ОКТМО-34528000101)</t>
  </si>
  <si>
    <t>Костромская область, Октябрьский район, с. Боговарово, ул. Промышленная, д. 2 (34528000101)</t>
  </si>
  <si>
    <t>Костромская область, Октябрьский район, село Боговарово,  улица Победы, дом 30а (34528000101)</t>
  </si>
  <si>
    <t>Костромская область, Октябрьский район, деревня Забегаево, дом 86 (34528000251)</t>
  </si>
  <si>
    <t>Костромская область, Октябрьский район, село Боговарово, ул. Комсомольская, дом 2 (34528000101)</t>
  </si>
  <si>
    <t xml:space="preserve">Местоположение установлено относительно ориентира, расположенного за пределами участка. Ориентир с. Луптюг. Участок находится примерно в 900 м от ориентира по направлению на юг.
Почтовый адрес ориентира:
Костромская область, Октябрьский район (34528000361)
</t>
  </si>
  <si>
    <t xml:space="preserve">Местоположение установлено относительно ориентира, расположенного за пределами участка. Ориентир с. Луптюг. Участок находится примерно в 500 м от ориентира по направлению на юго-запад.
Почтовый адрес ориентира:
Костромская область, Октябрьский район (34528000361)
</t>
  </si>
  <si>
    <t>Костромская область, Октябрьский район, село Боговарово, улица Победы, дом 46,  (34528000101)</t>
  </si>
  <si>
    <t xml:space="preserve">Местоположение установлено относительно ориентира, расположенного за пределами участка. Ориентир д. Андреево. Участок находится примерно в 500 м от ориентира по направлению на север.
Почтовый адрес ориентира:
Костромская область,
Октябрьский район, (34528000106)
</t>
  </si>
  <si>
    <t>Костромская область, Октябрьский район, село Боговарово, ул. Победы, дом 37, (34528000101)</t>
  </si>
  <si>
    <t>Костромская область, Октябрьский район, село Боговарово, ул. Победы, дом 44, (34528000101)</t>
  </si>
  <si>
    <t>Костромская область, Октябрьский район, село Боговарово, ул. Первомайская, дом 34,  (34528000101)</t>
  </si>
  <si>
    <t>Костромская область, Октябрьский район, с. Боговарово, ул. Победы, д. 20, (34528000101)</t>
  </si>
  <si>
    <t>Костромская область, Октябрьский район, с. Боговарово, ул. Победы, д. 56, (34528000101)</t>
  </si>
  <si>
    <t>Костромская область, Октябрьский район, с. Боговарово, ул. Победы, д. 35, (34528000101)</t>
  </si>
  <si>
    <t xml:space="preserve">Костромская область, Октябрьский район, с. Боговарово, ул. Победы , д. 28, (34528000101) </t>
  </si>
  <si>
    <t xml:space="preserve"> Местоположение установлено относительно ориентира, расположенного за пределами участка.Ориентир
 Жилой дом.Участок находится примерно в 30 м. по направлению на северо-восток от ориентира. Почтовый
 адрес ориентира: Костромская область, Октябрьский район, село Боговарово, Зеленый переулок, дом 6, (34528000101)</t>
  </si>
  <si>
    <t xml:space="preserve"> Местоположение установлено относительно ориентира, расположенного за пределами участка.Ориентир
 жилой дом.Участок находится примерно в 20 м. по направлению на юго-запад от ориентира. Почтовый
 адрес ориентира: Костромская область, Октябрьский район, с. Боговарово, ул. Школьная, дом 40.,  (34528000101)</t>
  </si>
  <si>
    <t xml:space="preserve">Местоположение установлено относительно ориентира, расположенного за пределами участка. Почтовый
 адрес ориентира: местоположение установлено относительно ориентира, расположенного за пределами
 участка, ориентир дом №12, участок находится примерно в 200 м от ориентира по направлению на северо
восток, почтовый адрес ориентира: Костромская область, Октябрьский район, село Боговарово, улица
 Строителей., (34528000101)
</t>
  </si>
  <si>
    <t>Местоположение установлено относительно ориентира, расположенного в границах участка. Почтовый
 адрес ориентира: обл. Костромская, р-н Октябрьский, с. Боговарово, ул. Советская, дом 12 , (34528000101)</t>
  </si>
  <si>
    <t xml:space="preserve"> Местоположение установлено относительно ориентира, расположенного в границах участка. Почтовый адрес ориентира: Костромская область, р-н Октябрьский, д. Малиновка, дом 2. (34528000376)</t>
  </si>
  <si>
    <t xml:space="preserve"> обл. Костромская, р-н Октябрьский, с. Боговарово, ул. Лесная, дом 12, квартира 2 (34528000106)</t>
  </si>
  <si>
    <t>Местоположение установлено относительно ориентира, расположенного в границах участка. Почтовый
 адрес ориентира: Костромская обл, р-н Октябрьский, с Боговарово, ул Школьная, д 22, кв 1.  (34528000106)</t>
  </si>
  <si>
    <t>Местоположение установлено относительно ориентира, расположенного в границах участка. Почтовый
 адрес ориентира: обл. Костромская, р-н Октябрьский, с. Боговарово, ул. Комсомольская, дом 11, квартира 3  (34528000106)</t>
  </si>
  <si>
    <t xml:space="preserve"> Местоположение установлено относительно ориентира, расположенного в границах участка. Почтовый
 адрес ориентира: Костромская обл, р-н Октябрьский, с Соловецкое, ул Больничная, д 24. (34528000516)</t>
  </si>
  <si>
    <t xml:space="preserve"> 21707.12</t>
  </si>
  <si>
    <t>242257.54</t>
  </si>
  <si>
    <t xml:space="preserve"> 47882.89</t>
  </si>
  <si>
    <t>1810156.74</t>
  </si>
  <si>
    <t xml:space="preserve"> 20947.68</t>
  </si>
  <si>
    <t xml:space="preserve"> 131740.91</t>
  </si>
  <si>
    <t xml:space="preserve"> 59193.43</t>
  </si>
  <si>
    <t xml:space="preserve"> 232981.49</t>
  </si>
  <si>
    <t xml:space="preserve"> 87010.66</t>
  </si>
  <si>
    <t xml:space="preserve"> 315441.45</t>
  </si>
  <si>
    <t>730359.68</t>
  </si>
  <si>
    <t>65551.24</t>
  </si>
  <si>
    <t>71612.84</t>
  </si>
  <si>
    <t>285139.68</t>
  </si>
  <si>
    <t>47554.2</t>
  </si>
  <si>
    <t>128378.3</t>
  </si>
  <si>
    <t>120747.24</t>
  </si>
  <si>
    <t>196870.5</t>
  </si>
  <si>
    <t>47491.97</t>
  </si>
  <si>
    <t xml:space="preserve"> 92257.44</t>
  </si>
  <si>
    <t xml:space="preserve"> 59316.48</t>
  </si>
  <si>
    <t>16465.4</t>
  </si>
  <si>
    <t xml:space="preserve"> 156257.84</t>
  </si>
  <si>
    <t xml:space="preserve">МО Октябрьский муниципальный округ, ОГРН 1024402435122, КПП 442001001, ИНН 4420000900,Костромская обл, Октябрьский район, с. Боговарово. </t>
  </si>
  <si>
    <t xml:space="preserve">МО Октябрьский муниципальный округ, ОГРН 1024402435122, КПП 442001001, ИНН 4420000900,Костромская обл, Октябрьский район, с. Боговарово, </t>
  </si>
  <si>
    <t xml:space="preserve">МО Октябрьский муниципальный округ, ОГРН 1024402435122, КПП 442001001, ИНН 4420000900,Костромская обл, Октябрьский район, с. Боговарово.  </t>
  </si>
  <si>
    <t xml:space="preserve">МО Октябрьский муниципальный округ, ОГРН 1024402435122, КПП 442001001, ИНН 4420000900,Костромская обл, Октябрьский район, с. Боговарово,  </t>
  </si>
  <si>
    <t xml:space="preserve">Собственность
 44:14:090110:81-44/020/2025-1
 12.03.2025 </t>
  </si>
  <si>
    <t>нет</t>
  </si>
  <si>
    <t>Собственность
 44:14:090114:6-44/020/2025-2
 12.03.2025 КАЗНА</t>
  </si>
  <si>
    <t>Местоположение установлено относительно ориентира, расположенного в границах участка. Почтовый
 адрес ориентира: обл. Костромская, р-н Октябрьский, с/п Покровское, с. Боговарово, ул. Заводская 1-я, дом
 17.</t>
  </si>
  <si>
    <t>Местоположение установлено относительно ориентира, расположенного в границах участка. Почтовый  адрес ориентира: Костромская обл., Октябрьский р-н., д. Андреево, ул. Подгорная, д.8. , (34528000106)</t>
  </si>
  <si>
    <t xml:space="preserve">Местоположение установлено относительно ориентира, расположенного в границах участка. Почтовый
 адрес ориентира: Костромская область, Октябрьский район, село Боговарово, улица Дорожная, ЗУ5,  (34528000101) </t>
  </si>
  <si>
    <t xml:space="preserve"> для сельскохозяйственного производства</t>
  </si>
  <si>
    <t xml:space="preserve"> Костромская область, р-н Октябрьский, с Луптюг, ул Советская</t>
  </si>
  <si>
    <t>144463.64</t>
  </si>
  <si>
    <t xml:space="preserve"> Земли сельскохозяйственного назначения</t>
  </si>
  <si>
    <t>Сельскохозяйственные угодья</t>
  </si>
  <si>
    <t xml:space="preserve"> Местоположение установлено относительно ориентира, расположенного в границах участка. Почтовый
 адрес ориентира: Костромская обл., Октябрьский р-н, СПК "Нива".</t>
  </si>
  <si>
    <t xml:space="preserve"> Собственность
 44:14:000000:328-44/020/2025-5
 19.03.2025</t>
  </si>
  <si>
    <t xml:space="preserve">Собственность
 44:14:090103:337-44/020/2025-3
 12.03.2025 </t>
  </si>
  <si>
    <t xml:space="preserve">Собственность
 44:14:090110:8-44/020/2025-3
 12.03.2025 </t>
  </si>
  <si>
    <t>Для сельскохозяйственного производства</t>
  </si>
  <si>
    <t>Местоположение установлено относительно ориентира, расположенного в границах участка. Почтовый
 адрес ориентира: Костромская обл., Октябрьский р-н, СПК "Соловецкий".</t>
  </si>
  <si>
    <t>1902998.02</t>
  </si>
  <si>
    <t xml:space="preserve"> Местоположение установлено относительно ориентира, расположенного в границах участка. Почтовый
 адрес ориентира: Костромская область, Октябрьский район,  СПК "Восход".</t>
  </si>
  <si>
    <t xml:space="preserve"> 2372269.08</t>
  </si>
  <si>
    <t xml:space="preserve">Собственность
 44:14:000000:325-44/020/2025-5
 19.03.2025 </t>
  </si>
  <si>
    <t>Местоположение установлено относительно ориентира, расположенного в границах участка. Почтовый
 адрес ориентира: Костромская область, Октябрьский район,  СПК "Восход".</t>
  </si>
  <si>
    <t xml:space="preserve"> 2963325.17</t>
  </si>
  <si>
    <t>Собственность
 44:14:000000:326-44/020/2025-5
 19.03.2025</t>
  </si>
  <si>
    <t>Местоположение установлено относительно ориентира, расположенного в границах участка. Почтовый
 адрес ориентира: Костромская область, р-н Октябрьский, СПК "Дружба".</t>
  </si>
  <si>
    <t xml:space="preserve"> 6791501.15</t>
  </si>
  <si>
    <t xml:space="preserve"> Собственность
 44:14:000000:324-44/020/2025-5
 18.03.2025 </t>
  </si>
  <si>
    <t xml:space="preserve">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 - передачи, выдан 09.12.2024
 Решение Думы Октябрьского муниципального округа Костромской области, № 35, выдан 09.12.2024</t>
  </si>
  <si>
    <t xml:space="preserve"> Костромская область, Октябрьский р-н., СПК "Мир"</t>
  </si>
  <si>
    <t xml:space="preserve"> 2122296.93</t>
  </si>
  <si>
    <t xml:space="preserve"> Костромская область, Октябрьский р-н., СПК "Труд"</t>
  </si>
  <si>
    <t>2090124.4</t>
  </si>
  <si>
    <t xml:space="preserve"> 2099641.35</t>
  </si>
  <si>
    <t>предоставление коммунальных услуг</t>
  </si>
  <si>
    <t>местоположение установлено относительно ориентира, расположенного за пределами участка.Ориентир
 жилой дом. Участок находится примерно в 50 м. по направлению на северо-запад от ориентира. Почтовый
 адрес ориентира: Костромская область, Октябрьский район, село Боговарово, ул. Школьная, дом 20</t>
  </si>
  <si>
    <t xml:space="preserve"> Местоположение установлено относительно ориентира, расположенного в границах участка. Почтовый
 адрес ориентира: Костромская обл, р-н Октябрьский, с Боговарово, ул Школьная, д 22, кв 1.</t>
  </si>
  <si>
    <t xml:space="preserve">Здание </t>
  </si>
  <si>
    <t>Нежилое, 1 этаж, 1978 г., V=531 м3</t>
  </si>
  <si>
    <t>Нежилое, 1965г.</t>
  </si>
  <si>
    <t xml:space="preserve">Нежилое, 1979г.1979г.
V=1204 м3
</t>
  </si>
  <si>
    <t xml:space="preserve">Нежилое, 1964г.
V=307 м3,
</t>
  </si>
  <si>
    <t xml:space="preserve">Нежилое, 1979г.
V=478 м3,
</t>
  </si>
  <si>
    <t xml:space="preserve">Нежилое,1977г
V=197 м3,
</t>
  </si>
  <si>
    <t xml:space="preserve">Нежилое 1979г.
V=242 м3,
</t>
  </si>
  <si>
    <t xml:space="preserve">Нежилое 1961г.
V=1691 м3,
</t>
  </si>
  <si>
    <t xml:space="preserve">Нежилое 1977г.
V=509 м3,
</t>
  </si>
  <si>
    <t xml:space="preserve">Нежилое 1973г.
</t>
  </si>
  <si>
    <t>Нежилое,  1985 г.</t>
  </si>
  <si>
    <t xml:space="preserve">Нежилое, 1986г.
V=5191 м3, кирпичное
</t>
  </si>
  <si>
    <t>Нежилое, 1993г., кирпичное</t>
  </si>
  <si>
    <t xml:space="preserve">Нежилое, 1965г.
V=5546 м3,
</t>
  </si>
  <si>
    <t>Нежилое, 1987г.</t>
  </si>
  <si>
    <t xml:space="preserve">Нежилое 1965г.
V=307м3,
</t>
  </si>
  <si>
    <t>Нежилое, 1992 г</t>
  </si>
  <si>
    <t xml:space="preserve">Нежилое, 1975г.
V=387м3
</t>
  </si>
  <si>
    <t xml:space="preserve">Нежилое, 1978
</t>
  </si>
  <si>
    <t xml:space="preserve">Нежилое, 1981г.
V=620м3,
</t>
  </si>
  <si>
    <t xml:space="preserve">Нежилое, 1975г.
V=4809м3,
</t>
  </si>
  <si>
    <t xml:space="preserve">Нежилое, 1977г.
V=162м3, кирпичное
</t>
  </si>
  <si>
    <t>Нежилое,  1975г.</t>
  </si>
  <si>
    <t>Нежилое 2014г</t>
  </si>
  <si>
    <t>Нежилое 1966г</t>
  </si>
  <si>
    <t>Нежилое 1990г</t>
  </si>
  <si>
    <t xml:space="preserve"> Нежилое 1980г.
V=872м3,
</t>
  </si>
  <si>
    <t xml:space="preserve"> Нежилое 1989г.
V=5595м3,
</t>
  </si>
  <si>
    <t>Нежилое 1960г</t>
  </si>
  <si>
    <t xml:space="preserve">Нежилое, 2006г.
V=8167м3, кирпичное, двухэтажное
</t>
  </si>
  <si>
    <t xml:space="preserve">Нежилое 1979г.
V=3982м3, кирпичное, двухэтажное
</t>
  </si>
  <si>
    <t>Нежилое 1979г.</t>
  </si>
  <si>
    <t xml:space="preserve">Нежилое, 1900г.
V=691м3,  Деревянные, Кирпичные, 2-х этажное
</t>
  </si>
  <si>
    <t>Нежилое 1985г.</t>
  </si>
  <si>
    <t xml:space="preserve">Нежилое 1953г.
V=2320м3,  Деревянные, Рубленые, 2-х этажное
</t>
  </si>
  <si>
    <t>Нежилое, 1953г., кирпичное</t>
  </si>
  <si>
    <t xml:space="preserve">Нежилое, 1979г
V=453м3, кирпичное
</t>
  </si>
  <si>
    <t>Нежилое, 1981 г</t>
  </si>
  <si>
    <t>Нежилое, 1986 г</t>
  </si>
  <si>
    <t xml:space="preserve">Нежилое 1981г.
V=1299м3, кирпичное 1  этаж
</t>
  </si>
  <si>
    <t xml:space="preserve">Нежилое, 1973г.
V=2073м3
</t>
  </si>
  <si>
    <t xml:space="preserve">Нежилое, 1968г.
V=2458м3,
</t>
  </si>
  <si>
    <t xml:space="preserve">Нежилое, 1977г.
V=306м3,
</t>
  </si>
  <si>
    <t xml:space="preserve">Нежилое 1968г.
S=76,3м2
V=343м3, кирпичное 
</t>
  </si>
  <si>
    <t xml:space="preserve">Нежилое 1969г.
V=632м3,
</t>
  </si>
  <si>
    <t xml:space="preserve">Нежилое 1986г.
V=92м3,
</t>
  </si>
  <si>
    <t>Нежилое</t>
  </si>
  <si>
    <t xml:space="preserve">Нежилое, 1977 г, 
V=148м3,
</t>
  </si>
  <si>
    <t xml:space="preserve">Нежилое, 1971
</t>
  </si>
  <si>
    <t xml:space="preserve">Нежилое, 1971г.
</t>
  </si>
  <si>
    <t xml:space="preserve">Нежилое,  1971г. кирпичное
</t>
  </si>
  <si>
    <t xml:space="preserve">Нежилое,  2001г., 
</t>
  </si>
  <si>
    <t>Нежилое, 1984 г</t>
  </si>
  <si>
    <t>Нежилое, 1970г. Кирпичное, двухэтажное</t>
  </si>
  <si>
    <t>Нежилое, 1983 г</t>
  </si>
  <si>
    <t>Нежилое, 1989 г</t>
  </si>
  <si>
    <t>Нежилое, 1984 г,  каменное, 1 этаж</t>
  </si>
  <si>
    <t xml:space="preserve">Нежилое 1958г.
V=2274м3,
</t>
  </si>
  <si>
    <t xml:space="preserve">Нежилое 1993 г
</t>
  </si>
  <si>
    <t xml:space="preserve">Жилое 2021 г
</t>
  </si>
  <si>
    <t>Нежилое (культура) 1964г</t>
  </si>
  <si>
    <t>Нежилое, 1974 г</t>
  </si>
  <si>
    <t xml:space="preserve">Нежилое (культура) 1972г </t>
  </si>
  <si>
    <t>Нежилое 1979г</t>
  </si>
  <si>
    <t>Нежилое 1963г</t>
  </si>
  <si>
    <t>Нежилое (культура) 1962 г</t>
  </si>
  <si>
    <t xml:space="preserve">Нежилое 1965г.
</t>
  </si>
  <si>
    <t>Нежилое (культура) 1965г.</t>
  </si>
  <si>
    <t>жилое 1980 г</t>
  </si>
  <si>
    <t>жилое, 1905 г</t>
  </si>
  <si>
    <t>(снесен но не снят с учета)</t>
  </si>
  <si>
    <t>жилое 1981 г</t>
  </si>
  <si>
    <t>жилое 1967 г</t>
  </si>
  <si>
    <t>жилое 1950 г</t>
  </si>
  <si>
    <t>жилое, 1964 г</t>
  </si>
  <si>
    <t>жилое, 1970</t>
  </si>
  <si>
    <t>Нежилое (культура), 1961</t>
  </si>
  <si>
    <t>Нежилое (культура), 1967 г</t>
  </si>
  <si>
    <t>Нежилое 1936г</t>
  </si>
  <si>
    <t>Нежилое, 1956 г</t>
  </si>
  <si>
    <t>Нежилое  1964 г</t>
  </si>
  <si>
    <t xml:space="preserve">Нежилое  1988 г </t>
  </si>
  <si>
    <t>Нежилое 1988 (культура)</t>
  </si>
  <si>
    <t>Нежилое  1900 г</t>
  </si>
  <si>
    <t>Нежилое  1910 г</t>
  </si>
  <si>
    <t>Нежилое  1978 г,</t>
  </si>
  <si>
    <t>Нежилое  1967 г</t>
  </si>
  <si>
    <t>Нежилое   1960г</t>
  </si>
  <si>
    <t>Нежилое  1970 г</t>
  </si>
  <si>
    <t>жилое 01.01.1988 г</t>
  </si>
  <si>
    <t>жилое, 01.02.1979</t>
  </si>
  <si>
    <t>жилое,1989 г</t>
  </si>
  <si>
    <t>жилое,  1970 г</t>
  </si>
  <si>
    <t>жилое, 1959 г</t>
  </si>
  <si>
    <t>жилое, 01.02.1979 г</t>
  </si>
  <si>
    <t>жилое, 1942 г</t>
  </si>
  <si>
    <t>жилое, 1932 г</t>
  </si>
  <si>
    <t>жилое,1930 г</t>
  </si>
  <si>
    <t>жилое, 01.04.1974 г</t>
  </si>
  <si>
    <t>жилое,1953 г</t>
  </si>
  <si>
    <t>жилое, 01.01.1960 г</t>
  </si>
  <si>
    <t>жилое, 01.03.1968 г</t>
  </si>
  <si>
    <t>не жилое, 1957 г</t>
  </si>
  <si>
    <t>жилое, 1957 г</t>
  </si>
  <si>
    <t>жилое, 1972 г</t>
  </si>
  <si>
    <t>жилое, 1986 г</t>
  </si>
  <si>
    <t>жилое, 1980 г</t>
  </si>
  <si>
    <t>жилое, 1984 г</t>
  </si>
  <si>
    <t>жилое, 1976 г</t>
  </si>
  <si>
    <t>жилое, 1990 г</t>
  </si>
  <si>
    <t>жилое, 1987 г</t>
  </si>
  <si>
    <t>жилое, 1988 г</t>
  </si>
  <si>
    <t>жилое, 1989 г</t>
  </si>
  <si>
    <t xml:space="preserve">жилое, </t>
  </si>
  <si>
    <t>Нежилое , 1988 г</t>
  </si>
  <si>
    <t xml:space="preserve">Нежилое, 1992 г </t>
  </si>
  <si>
    <t xml:space="preserve"> Нежилое, 1989 год ввода в эксплуатацию</t>
  </si>
  <si>
    <t>отсутствует</t>
  </si>
  <si>
    <t>Отсутствует</t>
  </si>
  <si>
    <t>здание детского сада (снесено но не снято с учета)</t>
  </si>
  <si>
    <t>одноквартирный дом</t>
  </si>
  <si>
    <t xml:space="preserve"> дом</t>
  </si>
  <si>
    <t>Дом механизаторов</t>
  </si>
  <si>
    <t>Пилорама</t>
  </si>
  <si>
    <t>Здание пилорамы</t>
  </si>
  <si>
    <t>Склад под кислород</t>
  </si>
  <si>
    <t>здание музыкальной школы</t>
  </si>
  <si>
    <t>здание столовой</t>
  </si>
  <si>
    <t>здание детского сада №1</t>
  </si>
  <si>
    <t>здание  детского сада №3</t>
  </si>
  <si>
    <t>здание производственное (кухни)</t>
  </si>
  <si>
    <t>здание котельной</t>
  </si>
  <si>
    <t>здание школы</t>
  </si>
  <si>
    <t xml:space="preserve">здание детского сада (новое) </t>
  </si>
  <si>
    <t xml:space="preserve">здание школы </t>
  </si>
  <si>
    <t xml:space="preserve">Административноездание </t>
  </si>
  <si>
    <t>здание интерната</t>
  </si>
  <si>
    <t>здание прачечной</t>
  </si>
  <si>
    <t>здание конторы управления сельского хозяйства</t>
  </si>
  <si>
    <t>здание детского сада</t>
  </si>
  <si>
    <t xml:space="preserve">здание детского сада </t>
  </si>
  <si>
    <t>здание кухни</t>
  </si>
  <si>
    <t>здание детского сада (новое)</t>
  </si>
  <si>
    <t>здание учебных мастерских</t>
  </si>
  <si>
    <t>здание школы на 650 учащихся (1-я очередь)</t>
  </si>
  <si>
    <t>здание школы (оперативка со школы не снята  Оперативное управление
 44-44-09/011/2012-472
 16.07.2012)</t>
  </si>
  <si>
    <t>здание администрации</t>
  </si>
  <si>
    <t>здание гаража (администрации)</t>
  </si>
  <si>
    <t>здание гаража (упр с/х)</t>
  </si>
  <si>
    <t>здание швейного цеха</t>
  </si>
  <si>
    <t>здание начальной школы</t>
  </si>
  <si>
    <t>здание школы старших классов</t>
  </si>
  <si>
    <t>здание кухни детского сада</t>
  </si>
  <si>
    <t>здание склада под запасные части</t>
  </si>
  <si>
    <t>здание бывшей автостанции</t>
  </si>
  <si>
    <t>Костромская область, Октябрьский район, с. Боговарово, ул. Первомайская, д. 34 (ОКТМО 34528000101)</t>
  </si>
  <si>
    <t>Костромская область, Октябрьский район, с. Ильинское (ОКТМО 34528000266)</t>
  </si>
  <si>
    <t>Костромская область, Октябрьский район, с. Ильинское, ул. Лесная, д. 4  (ОКТМО 34528000266)</t>
  </si>
  <si>
    <t>Костромская область, Октябрьский район, с. Боговарово, ул. Советская, д. 11 (ОКТМО 34528000101)</t>
  </si>
  <si>
    <t>Костромская область, Октябрьский район, д. Лебеди, д. 102  (ОКТМО 34528000341)</t>
  </si>
  <si>
    <t>Костромская область, Октябрьский район, д. Лебеди, д. 40, пом. 2  (ОКТМО 34528000341)</t>
  </si>
  <si>
    <t>Костромская область, Октябрьский район, с. Боговарово, ул. Школьная, д. 35  (ОКТМО 34528000101)</t>
  </si>
  <si>
    <t>Костромская область, Октябрьский район, д. Забегаево, д. 84, (ОКТМО 34528000251)</t>
  </si>
  <si>
    <t>Костромская область, Октябрьский район, д. Забегаево, д. 84  (ОКТМО 34528000251)</t>
  </si>
  <si>
    <t>Костромская область, Октябрьский район, д. Забегаево, д. 86  (ОКТМО 34528000251)</t>
  </si>
  <si>
    <t>Костромская область, Октябрьский район, с. Веденье, ул. Школьная, д. 21  (ОКТМО 34528000166)</t>
  </si>
  <si>
    <t>Костромская область, Октябрьский район, с. Веденье, ул. Школьная, д. 21 (ОКТМО 34528000166)</t>
  </si>
  <si>
    <t>Костромская область, Октябрьский район, с. Боговарово, ул. Промышленная, д. 2 (ОКТМО 3452800010)</t>
  </si>
  <si>
    <t>Костромская область, Октябрьский район, с. Боговарово, ул. Школьная, д. 12 «А» (ОКТМО 34528000101)</t>
  </si>
  <si>
    <t>Костромская область, Октябрьский район, село Луптюг, улица Советская, д. 82 (ОКТМО 34528000361)</t>
  </si>
  <si>
    <t>Костромская область, Октябрьский район, село Луптюг, улица Советская, д. 82  (ОКТМО 34528000361)</t>
  </si>
  <si>
    <t>Костромская область, Октябрьский район, село Луптюг, улица Советская, д. 66  (ОКТМО 34528000361)</t>
  </si>
  <si>
    <t>Костромская область, Октябрьский район, с. Боговарово, ул. Первомайская, д. 30  (ОКТМО 34528000101)</t>
  </si>
  <si>
    <t>Костромская область, Октябрьский район, с. Ратчина, д. 1 (ОКТМО 34528000496)</t>
  </si>
  <si>
    <t>Костромская область, Октябрьский район, с. Веденье, Интернатовская д.6 (ОКТМО 34528000166)</t>
  </si>
  <si>
    <t>Костромская область, Октябрьский район, с. Веденье (ОКТМО 34528000166)</t>
  </si>
  <si>
    <t>Костромская область, Октябрьский район, с. Боговарово, ул. Победы, д. 37 (ОКТМО 34528000101)</t>
  </si>
  <si>
    <t>Костромская область, Октябрьский район, с. Боговарово, ул. Победы, д. 32 «а» (ОКТМО 34528000101)</t>
  </si>
  <si>
    <t>Костромская область, Октябрьский район, д. Кузьмины, ул. Молодежная, д. 5 (ОКТМО 34528000331)</t>
  </si>
  <si>
    <t>Костромская область, Октябрьский район, с. Соловецкое, ул. Школьная, д. 1 (ОКТМО 34528000516)</t>
  </si>
  <si>
    <t>Костромская область, Октябрьский район, с. Соловецкое, ул. Центральная, д.21  (ОКТМО 34528000516)</t>
  </si>
  <si>
    <t>Костромская область, Октябрьский район, с. Боговарово, ул. Заводская 1-я, д. 33  (ОКТМО 34528000101)</t>
  </si>
  <si>
    <t>Костромская область, Октябрьский район, с. Боговарово, ул. Комсомольская, д. 2  (ОКТМО 34528000101)</t>
  </si>
  <si>
    <t>Костромская область, Октябрьский район, с. Луптюг, д. б/н  (ОКТМО 34528000361)</t>
  </si>
  <si>
    <t>Костромская область, Октябрьский район, д. Серовиково (ОКТМО 34528000361)</t>
  </si>
  <si>
    <t>Костромская область, Октябрьский район, с. Боговарово, ул. Первомайская, д. 28 (ОКТМО 34528000101)</t>
  </si>
  <si>
    <t>Костромская область, Октябрьский район, с. Боговарово, ул. Чапаева, д. 2 (ОКТМО 34528000101)</t>
  </si>
  <si>
    <t>Костромская область, Октябрьский район, с. Боговарово, ул. Победы, д.30 (ОКТМО 34528000101)</t>
  </si>
  <si>
    <t>Костромская область, Октябрьский район, с. Ильинское, ул. Школьная, д. 1 (ОКТМО 34528000266)</t>
  </si>
  <si>
    <t>Костромская обл., Октябрьский район, с. Ильинское, ул. Лесная, д. 4 (ОКТМО 34528000266)</t>
  </si>
  <si>
    <t>Костромская область. Октябрьский район, с.Боговарово, ул. Дорожная д. 5 (ОКТМО 34528000101)</t>
  </si>
  <si>
    <t xml:space="preserve">Костромская область, Октябрьский район, 
с. Боговарово, 
пер. Больничный, д. 2 (ОКТМО 34528000101)
</t>
  </si>
  <si>
    <t>Костромская область, Октябрьский район, д. Андреево, д.4 (ОКТМО 34528000106)</t>
  </si>
  <si>
    <t>Костромская область, Октябрьский район, д. Сивцево, д.5 (ОКТМО 34528000511)</t>
  </si>
  <si>
    <t>Костромская область, Октябрьский район, д. Ратчина, д.12 (ОКТМО 34528000496)</t>
  </si>
  <si>
    <t>Костромская область, Октябрьский район, д. Ратчина, д.6 (ОКТМО 34528000496)</t>
  </si>
  <si>
    <t>Костромская область, Октябрьский район, с. Боговарово,  ул. Советская, д.12 (ОКТМО 34528000101)</t>
  </si>
  <si>
    <t>Костромская область, Октябрьский район, с. Боговарово,  ул. Советская, д.9 (ОКТМО 34528000101)</t>
  </si>
  <si>
    <t>Костромская область, Октябрьский район, с. Соловецкое,  ул. Центральная, д.7 (ОКТМО 34528000516)</t>
  </si>
  <si>
    <t>Костромская область, Октябрьский район, с. Соловецкое,  ул. Центральная, д.5 (ОКТМО 34528000516)</t>
  </si>
  <si>
    <t>Костромская область, Октябрьский район, с. Соловецкое,  ул. Центральная, д.1 (ОКТМО 34528000516)</t>
  </si>
  <si>
    <t>Костромская область, Октябрьский район, д. 1-я Клобуковская,  д. 13  (ОКТМО 34528000516)</t>
  </si>
  <si>
    <t>Костромская область Октябрьский район с.Боговарово, ул. Победы, д.18а  (ОКТМО 34528000101)</t>
  </si>
  <si>
    <t>Костромская область Октябрьский район д. Андреево, ул. Подгорная, д.8 (ОКТМО 34528000106)</t>
  </si>
  <si>
    <t>Костромская область Октябрьский район с.Боговарово, ул. 1-я Заводская, д.17 (ОКТМО 34528000101)</t>
  </si>
  <si>
    <t>Костромская область Октябрьский район с.Соловецкое, ул. Заречнаяя, д.3  (ОКТМО 34528000516)</t>
  </si>
  <si>
    <t>Костромская область Октябрьский район с.Соловецкое, ул. Больничная, д.17  (ОКТМО 34528000516)</t>
  </si>
  <si>
    <t>Костромская область Октябрьский район с.Соловецкое, ул. Сосновая, д.1  (ОКТМО 34528000516)</t>
  </si>
  <si>
    <t>Костромская область Октябрьский район с.Соловецкое, ул. Больничная, д.29   (ОКТМО 34528000516)</t>
  </si>
  <si>
    <t>Костромская область Октябрьский район с.Соловецкое, ул. Центральная, д.11   (ОКТМО 34528000516)</t>
  </si>
  <si>
    <t>Костромская область, Октябрьский район, д. Кузьмины, ул. Центральная д.20 (ОКТМО 34528000331)</t>
  </si>
  <si>
    <t>Костромская область, Октябрьский район,
 д. Лебеди д. 62 (ОКТМО 34528000331)</t>
  </si>
  <si>
    <t xml:space="preserve">Костромская область, Октябрьский район, 
д. Кузьмины ул. Школьная д.1
 (ОКТМО 34528000251)                                                                                                  </t>
  </si>
  <si>
    <t xml:space="preserve">Костромская область, Октябрьский район, 
д. Забегаево д.85
 (ОКТМО 34528000251)                                                                                                  </t>
  </si>
  <si>
    <t>Костромская область, Октябрьский район, 
д. Забегаево д.87
(ОКТМО 34528000251)</t>
  </si>
  <si>
    <t>Костромская область, Октябрьский район, 
д. Забегаево д.79
 (ОКТМО 34528000251)</t>
  </si>
  <si>
    <t xml:space="preserve">Костромская область, Октябрьский район, 
с. Ильинское, ул.Советская д.5  (ОКТМО 34528000266)
</t>
  </si>
  <si>
    <t xml:space="preserve">Костромская область, Октябрьский район, 
с. Ильинское, ул.Октябрьская д.4  (ОКТМО 34528000266)
</t>
  </si>
  <si>
    <t xml:space="preserve">Костромская область, Октябрьский район, 
с. Ильинское, ул.Советская д.2  (ОКТМО 34528000266)
</t>
  </si>
  <si>
    <t xml:space="preserve">Костромская область, Октябрьский район, 
с. Ильинское, ул.Молодежная д.1  (ОКТМО 34528000266)
</t>
  </si>
  <si>
    <t xml:space="preserve">Костромская область, Октябрьский район,
 с. Ильинское, ул.Октябрьская д.1 (ОКТМО 34528000266)
</t>
  </si>
  <si>
    <t>Костромская область Октябрьский район с.Веденье, ул.Школьная д.10 (ОКТМО 34528000166)</t>
  </si>
  <si>
    <t xml:space="preserve">Костромская область Октябрьский район д.М-Стрелка д.44  (ОКТМО 34528000371)                                                                                                                 </t>
  </si>
  <si>
    <t xml:space="preserve">Костромская область, Октябрьский район, с.Веденье, ул.Школьная д.18 (ОКТМО 34528000166)               </t>
  </si>
  <si>
    <t xml:space="preserve">Костромская область, Октябрьский район, с.Веденье, ул.Школьная д.2 (ОКТМО 34528000166)               </t>
  </si>
  <si>
    <t xml:space="preserve">Костромская область, Октябрьский район,
 д. Лебеди д.58 (ОКТМО 34528000341)               
</t>
  </si>
  <si>
    <t xml:space="preserve"> Костромская область, Октябрьский район, 
д. Лебеди д.93 (ОКТМО 34528000341)               
</t>
  </si>
  <si>
    <t xml:space="preserve">Костромская область, Октябрьский район, 
д. Забегаево д.82 (ОКТМО 34528000251)               
</t>
  </si>
  <si>
    <t xml:space="preserve">Костромская область, Октябрьский район,
д. Забегаево д.78 (ОКТМО 34528000251)               
</t>
  </si>
  <si>
    <t xml:space="preserve">Костромская область, Октябрьский район, с.Веденье ул.Новая д.1  (ОКТМО 34528000166)               </t>
  </si>
  <si>
    <t>Костромская область, Октябрьский район, с.Ильинское,ул.Набережная,д.10 (ОКТМО 34528000266)</t>
  </si>
  <si>
    <t>Костромская область, Октябрьский район, с.Ильинское,ул.Набережная,д.12 (ОКТМО 34528000266)</t>
  </si>
  <si>
    <t>Костромская область, Октябрьский район, с.Ильинское, ул.Набережная д.8 (ОКТМО 34528000266)</t>
  </si>
  <si>
    <t xml:space="preserve">Костромская область, Октябрьский район, с.Веденье, ул.Садовая д.3   (ОКТМО 34528000166)               </t>
  </si>
  <si>
    <t xml:space="preserve">Костромская область, Октябрьский район, с.Веденье, пер.Столовый д.5   (ОКТМО 34528000166)               </t>
  </si>
  <si>
    <t xml:space="preserve">Костромская область, Октябрьский район, с.Веденье, ул.Школьная д.6  (ОКТМО 34528000166)               </t>
  </si>
  <si>
    <t xml:space="preserve">Костромская область, Октябрьский район, с.Веденье, Ул.Школьная д.11 (ОКТМО 34528000166)               </t>
  </si>
  <si>
    <t xml:space="preserve">Костромская область, Октябрьский район, с. Луптюг, ул. Советская, д.60  (ОКТМО 34528000361)               </t>
  </si>
  <si>
    <t xml:space="preserve">Костромская область Октябрьский район с. д. Петрушино, д.8  (ОКТМО 34528000466)               </t>
  </si>
  <si>
    <t xml:space="preserve">Костромская область Октябрьский район с.Луптюг, ул. Советская, д.57  (ОКТМО 34528000361)               </t>
  </si>
  <si>
    <t xml:space="preserve">Костромская область Октябрьский район с.Луптюг, ул. Советская, д.83  (ОКТМО 34528000361)               </t>
  </si>
  <si>
    <t xml:space="preserve">Костромская область Октябрьский район с.Луптюг, ул. Советская, д. 24  (ОКТМО 34528000361)               </t>
  </si>
  <si>
    <t xml:space="preserve">Костромская область Октябрьский район с.Луптюг, ул. Механизаторов, д. 11  (ОКТМО 34528000361)               </t>
  </si>
  <si>
    <t xml:space="preserve">Костромская область Октябрьский район с.Луптюг, ул. Советская, д. 5  (ОКТМО 34528000361)               </t>
  </si>
  <si>
    <t xml:space="preserve">Костромская область Октябрьский район с.Луптюг, ул. Советская, д. 23  (ОКТМО 34528000361)               </t>
  </si>
  <si>
    <t xml:space="preserve">Костромская область Октябрьский район с.Луптюг, ул. Молодежная, д. 18  (ОКТМО 34528000361)               </t>
  </si>
  <si>
    <t xml:space="preserve">Костромская область Октябрьский район с.Луптюг, ул. Советская, д.6  (ОКТМО 34528000361)               </t>
  </si>
  <si>
    <t xml:space="preserve">Костромская область Октябрьский район с.Луптюг, ул. Советская, д.34 (ОКТМО 34528000361)              </t>
  </si>
  <si>
    <t xml:space="preserve">Костромская область Октябрьский район с.Луптюг, ул. Советская, д.42 (ОКТМО 34528000361)              </t>
  </si>
  <si>
    <t xml:space="preserve">Костромская область Октябрьский район с.Луптюг, ул. Советская, д.81 (ОКТМО 34528000361)              </t>
  </si>
  <si>
    <t xml:space="preserve">Костромская область Октябрьский район с.Луптюг, ул. Механизаторов, д.5 (ОКТМО 34528000361)              </t>
  </si>
  <si>
    <t xml:space="preserve">Костромская область Октябрьский район с.Луптюг, ул. Советская, д.63  (ОКТМО 34528000361)              </t>
  </si>
  <si>
    <t xml:space="preserve">Костромская область Октябрьский район с.Луптюг, ул. Советская, д.103 (ОКТМО 34528000361)              </t>
  </si>
  <si>
    <t xml:space="preserve">Костромская область, Октябрьский район, с. Луптюг (ОКТМО 34528000361) </t>
  </si>
  <si>
    <t xml:space="preserve">Костромская область, Октябрьский район, с. Боговарово, ул. Чапаева, д. 2 (ОКТМО 34528000101) </t>
  </si>
  <si>
    <t>Отсутствуют</t>
  </si>
  <si>
    <t xml:space="preserve"> 1734152.73</t>
  </si>
  <si>
    <t>516625.16</t>
  </si>
  <si>
    <t xml:space="preserve"> 413931.35</t>
  </si>
  <si>
    <t>Остаточная стоимость недвижимого имущества, руб</t>
  </si>
  <si>
    <t>Итого раздел 1, Подраздел  1.2 (Здания)</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</si>
  <si>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от 09.12.2024 г, Решение Думы от 09.12.2024 № 35  </t>
  </si>
  <si>
    <t>Оперативное управление (постановление главы Октябрьского муниципального района от 10.05.2017г. №68), № 44-44-09/140/2008-004 от 09.09.2008</t>
  </si>
  <si>
    <t xml:space="preserve"> Оперативное управление
(постановление главы Октябрьского муниципального района от 12.11.2010г. №179),  Оперативное управление
 44-44-08/026/2013-004 от 02.12.2013
</t>
  </si>
  <si>
    <t>Оперативное управление
(распоряжение  главы Октябрьского муниципального района от 21.04.2022г. №19-р), 
№ 44:14:020101:120-44/020/2022-2
от 13.05.2022</t>
  </si>
  <si>
    <t>Оперативное управление
(распоряжение  главы Октябрьского муниципального района от 19.11.2024г. №49-р)  Оперативное управление
№ 44:14:010101:126-44/020/2024-4
от 18.12.2024</t>
  </si>
  <si>
    <t xml:space="preserve">Оперативное управление
(распоряжение  главы Октябрьского муниципального района от 19.11.2024г. №49-р)  Оперативное управление
№ 44:14:010101:126-44/020/2024-4
от 18.12.2024
</t>
  </si>
  <si>
    <t>Оперативное управление
(постановление  главы Октябрьского муниципального района от 29.08.2008г. №201),  44-44-09/011/2012-691
 27.12.2012</t>
  </si>
  <si>
    <t>Оперативное управление
(постановление  главы Октябрьского муниципального района от 29.08.2008г. №201),   44-44-09/006/2009-617
 12.11.2009</t>
  </si>
  <si>
    <t>Оперативное управление
(постановление  главы Октябрьского муниципального района от 29.08.2008г. №201)</t>
  </si>
  <si>
    <t xml:space="preserve">Оперативное управление
(постановление главы Октябрьского муниципального района от 13.02.2017г. № 4)
</t>
  </si>
  <si>
    <t xml:space="preserve">Оперативное управление
(постановление главы Октябрьского муниципального района от 13.02.2017г. № 4)  44:14:030101:230-44/020/2022-2
 09.03.2022
</t>
  </si>
  <si>
    <t>Оперативное управление (постановление главы Октябрьского муниципального района от 26.08.08г. № 191)</t>
  </si>
  <si>
    <t xml:space="preserve"> Оперативное управление (постановление главы Октябрьского муниципального района от 26.08.08г. № 191)  Оперативное управление
 44-44-09/006/2010-168
 14.04.2010 </t>
  </si>
  <si>
    <t xml:space="preserve">Оперативное управление
(постановление главы Октябрьского муниципального района от 14.11.2008г. № 294)
</t>
  </si>
  <si>
    <t xml:space="preserve">Оперативное управление
(постановление главы Октябрьского муниципального района от 29.10.2008г. № 259)
</t>
  </si>
  <si>
    <t xml:space="preserve">Оперативное управление
(постановление главы Октябрьского муниципального района от 01.11.2019г. № 60)
</t>
  </si>
  <si>
    <t>Аренда
Договор аренды №б/н от 22.07.2024г.Аренда
№ 44:14:090105:187-44/020/2024-8
от 30.07.2024
№ 44:14:090105:187-44/020/2024-9
от 30.07.2024</t>
  </si>
  <si>
    <t>ДОГОВОР социального найма №5 от 25.01.2017 г</t>
  </si>
  <si>
    <t>ДОГОВОР социального найма №1 от 27.11.2013 г</t>
  </si>
  <si>
    <t>ДОГОВОР социального найма №1 от 03.08.2016 г</t>
  </si>
  <si>
    <t>ДОГОВОР социального найма №6 от 27.01.2017 г</t>
  </si>
  <si>
    <t>ДОГОВОР социального найма №1 от 16.01.2017 г</t>
  </si>
  <si>
    <t>Администрация Октябрьского муниципального района Костромской области</t>
  </si>
  <si>
    <t>МУП «Покровское»</t>
  </si>
  <si>
    <t>Говорунова Любовь Ивановна, 15.08.1970, дер. Малиновка Октябрьского р-на Костромской обл.,</t>
  </si>
  <si>
    <t>Общество с ограниченной ответственностью "Крона", ИНН: 4420001815, ОГРН: 1104438000094
Договор аренды недвижимого муниципального имущества, выдан 30.01.2023</t>
  </si>
  <si>
    <t>КАЗНА</t>
  </si>
  <si>
    <t>Оперативное управление Центр Культуры и досуга</t>
  </si>
  <si>
    <t>Центр Культуры и досуга распоряжение 61-ра от 07.07.2025г</t>
  </si>
  <si>
    <t xml:space="preserve">Костромская область, Октябрьский район, 
с. Ильинское, ул.Школьная д.2
</t>
  </si>
  <si>
    <t>Здание</t>
  </si>
  <si>
    <t xml:space="preserve"> Двухквартирный дом</t>
  </si>
  <si>
    <t xml:space="preserve">Костромская область Октябрьский район с.Луптюг, ул. Молодежная, д.37 (ОКТМО 34528000361)              </t>
  </si>
  <si>
    <t>жилой, 1977 г</t>
  </si>
  <si>
    <t xml:space="preserve">Костромская область Октябрьский район с.Луптюг, ул. Молодежная, д.42 (ОКТМО 34528000361)              </t>
  </si>
  <si>
    <t xml:space="preserve">Костромская область Октябрьский район с.Луптюг, ул. Механизаторов, д.13 (ОКТМО 34528000361)              </t>
  </si>
  <si>
    <t>жилой, 1979 г</t>
  </si>
  <si>
    <t xml:space="preserve">Костромская область Октябрьский район с.Луптюг, ул. Советская, д.35 (ОКТМО 34528000361)              </t>
  </si>
  <si>
    <t>жилой, 1982 г</t>
  </si>
  <si>
    <t xml:space="preserve">Костромская область Октябрьский район с.Луптюг, ул. Молодежная, д.44 (ОКТМО 34528000361)              </t>
  </si>
  <si>
    <t>жилой, 1981 г</t>
  </si>
  <si>
    <t xml:space="preserve">Костромская область Октябрьский район д. Петрушино, д.4 (ОКТМО 34528000361)              </t>
  </si>
  <si>
    <t>жилой, 1986 г</t>
  </si>
  <si>
    <t xml:space="preserve">Костромская область Октябрьский район с.Луптюг, ул. Советская, д.37 (ОКТМО 34528000361)              </t>
  </si>
  <si>
    <t>жилой, 1984 г</t>
  </si>
  <si>
    <t>Навес для готовой продукции</t>
  </si>
  <si>
    <t>Заправочная</t>
  </si>
  <si>
    <t>Склад под пиломатериалы</t>
  </si>
  <si>
    <t>Водонапорная башня Рожновского БР-15</t>
  </si>
  <si>
    <t>Автодорога Луптюг-Черепаново</t>
  </si>
  <si>
    <t>Автодорога  Нефедовка-Сосновка</t>
  </si>
  <si>
    <t>Железобетонный мост через реку Ирдом</t>
  </si>
  <si>
    <t>Костромская область, Октябрьский район, с. Боговарово, ул. Заводская 1-я, д. 33</t>
  </si>
  <si>
    <t>Костромская область, Октябрьский район, д. Кленовое</t>
  </si>
  <si>
    <t>Костромская область, Октябрьский район, подъезд к н.п. Тимошино</t>
  </si>
  <si>
    <t>Костромская область, Октябрьский район, подъезд к н.п. Малиновка</t>
  </si>
  <si>
    <t>Костромская область, Октябрьский район, подъезд к н.п. Мокроносово</t>
  </si>
  <si>
    <t>Костромская область, Октябрьский район, автодорога Мокроносово -М.Стрелка (уч. Веденье-М.Стрелка)</t>
  </si>
  <si>
    <t>Костромская область, Октябрьский район, подъезд к н.п. Высокое</t>
  </si>
  <si>
    <t>Костромская область, Октябрьский район, подъезд к н.п. Заборье</t>
  </si>
  <si>
    <t>Костромская область, Октябрьский район, автодорога М.Стрелка-Б.Бор</t>
  </si>
  <si>
    <t>Костромская область, Октябрьский район, подъезд к н.п. Морошкино</t>
  </si>
  <si>
    <t xml:space="preserve">Костромская область, Октябрьский район, автодорога 
Луптюг-Петрушино
</t>
  </si>
  <si>
    <t xml:space="preserve">Костромская область, Октябрьский район, автодорога 
Луптюг-Черепаново
</t>
  </si>
  <si>
    <t>Костромская область, Октябрьский район, подъезд к н.п. Гробовка</t>
  </si>
  <si>
    <t>Костромская область, Октябрьский район, подъезд к н.п. Катушенки</t>
  </si>
  <si>
    <t>Костромская область, Октябрьский район, подъезд к н.п. Андреево</t>
  </si>
  <si>
    <t xml:space="preserve">Костромская область, Октябрьский район, автодорога 
Андреево-Филино
</t>
  </si>
  <si>
    <t xml:space="preserve">Костромская область, Октябрьский район, автодорога 
Андреево-Раменье
</t>
  </si>
  <si>
    <t xml:space="preserve">Костромская область, Октябрьский район, автодорога 
Нефедовка-Сосновка
</t>
  </si>
  <si>
    <t>Костромская область, Октябрьский район, подъезд к н.п. Батуриха</t>
  </si>
  <si>
    <t>Костромская область, Октябрьский район, подъезд к н.п. Останино</t>
  </si>
  <si>
    <t>Костромская область, Октябрьский район, подъезд к н.п. Волково</t>
  </si>
  <si>
    <t>Костромская область, Октябрьский район, подъезд к н.п. Афонинская</t>
  </si>
  <si>
    <t>Костромская область, Октябрьский район, подъезд к н.п. Огурцы</t>
  </si>
  <si>
    <t>Костромская область, Октябрьский район, подъезд к н.п. Михали</t>
  </si>
  <si>
    <t>Костромская область, Октябрьский район, подъезд к н.д. Верхорубовская</t>
  </si>
  <si>
    <t>Костромская область, Октябрьский район, подъезд к н.п. Балчуг</t>
  </si>
  <si>
    <t xml:space="preserve">Костромская область, Октябрьский район, автодорога 
Соловецкое-Клобуковская
</t>
  </si>
  <si>
    <t>Костромская область, Октябрьский район, подъезд к н.п. Петухи</t>
  </si>
  <si>
    <t>Костромская область, Октябрьский район, подъезд к н. Б.Кленовое</t>
  </si>
  <si>
    <t>Костромская область, Октябрьский район, подъезд к н.п. Ушаково</t>
  </si>
  <si>
    <t>Костромская область, Октябрьский район, подъезд к н.п. Плюснята</t>
  </si>
  <si>
    <t>Костромская область, Октябрьский район, подъезд к н.п. Сенята</t>
  </si>
  <si>
    <t>Костромская область, Октябрьский район, подъезд к н.п. Кузьмины-Шестиглазово (участок Кузьмины-Шестиглазово)</t>
  </si>
  <si>
    <t>Костромская область, Октябрьский район, железобетонный мост через реку Ирдом на автодороге Боговарово-Сивцево</t>
  </si>
  <si>
    <t>Костромская область, Октябрьский район, подъезд к н.п. Отрадный</t>
  </si>
  <si>
    <t xml:space="preserve">1991г.
железная
</t>
  </si>
  <si>
    <t>Железобетонный мост через реку Ирдом на автодороге Боговарово-Сивцево</t>
  </si>
  <si>
    <t>Автодорога  Y категории, грунтовая</t>
  </si>
  <si>
    <t>Автодорога  Y категории,  грунтовая</t>
  </si>
  <si>
    <t>Автодорога  IY категории,  c щебеночным покрытием</t>
  </si>
  <si>
    <t>Автодорога  Y категории, т.ч. грунтовая-2,9км., щебень-1,2 км.</t>
  </si>
  <si>
    <t>Автодорога  с щебеночным покрытием</t>
  </si>
  <si>
    <t>Автодорога  Y категории, грунтовая-2,6км., щебень – 1,7 км.</t>
  </si>
  <si>
    <t>Автодорога  IY категории, c  щебеночным покрытием</t>
  </si>
  <si>
    <t>Автодорога  Y категории,  с щебеночным покрытием</t>
  </si>
  <si>
    <t>Автодорога  IY категории,  c  щебеночным покрытием</t>
  </si>
  <si>
    <t>Автодорога  Y категории, с щебеночным покрытием</t>
  </si>
  <si>
    <t>Автодорога  IY категории,  c асфальтобетонным покрытием</t>
  </si>
  <si>
    <t>Подъезд к животноводческому комплексу ООО «Север+» д. Даровая</t>
  </si>
  <si>
    <t>Автодорога</t>
  </si>
  <si>
    <t xml:space="preserve">Подъезд к д.Кузьмины </t>
  </si>
  <si>
    <t>Автодорога д.Кузьмины ул.Школьная</t>
  </si>
  <si>
    <t xml:space="preserve">Автодорога с.Ильинское ул.Набережная </t>
  </si>
  <si>
    <t>Автодорога с.Ильинское ул.Молодежная</t>
  </si>
  <si>
    <t>Автодорога с.Ильинское ул.Советская</t>
  </si>
  <si>
    <t>Автодорога с.Ильинское ул.Лесная</t>
  </si>
  <si>
    <t>Автодорога с.Ильинское ул.В.Вохмянина</t>
  </si>
  <si>
    <t>с. Боговарово Ул. 1-я Заводская</t>
  </si>
  <si>
    <t>с. Боговарово Ул. Сосновая</t>
  </si>
  <si>
    <t>Костромская область, Октябрьский район, д. Даровая</t>
  </si>
  <si>
    <t>с. Боговарово Ул. Дальняя</t>
  </si>
  <si>
    <t>с. Боговарово Пер. Речной</t>
  </si>
  <si>
    <t>с. Боговарово Ул. 2-я Заводская</t>
  </si>
  <si>
    <t>с. Боговарово Ул. 3-я Заводская</t>
  </si>
  <si>
    <t>с. Боговарово Ул. Гагарина</t>
  </si>
  <si>
    <t>с. Боговарово Ул. Кольцевая</t>
  </si>
  <si>
    <t>с. Боговарово Пер. Зелёный</t>
  </si>
  <si>
    <t>с. Боговарово Ул. Титова</t>
  </si>
  <si>
    <t>с. Боговарово Ул. Кооперации</t>
  </si>
  <si>
    <t>с. Боговарово Ул. Подгорная</t>
  </si>
  <si>
    <t>с. Боговарово Ул. Чкалова</t>
  </si>
  <si>
    <t>с. Боговарово Ул. Чапаева</t>
  </si>
  <si>
    <t>с. Боговарово Ул. Терешковой</t>
  </si>
  <si>
    <t>с. Боговарово Ул. Северная</t>
  </si>
  <si>
    <t>с. Боговарово Пер. Механизаторов</t>
  </si>
  <si>
    <t>с. Боговарово Ул. Дорожная</t>
  </si>
  <si>
    <t>с. Боговарово Ул. Механизаторов</t>
  </si>
  <si>
    <t>с. Боговарово Ул. Строителей</t>
  </si>
  <si>
    <t>с. Боговарово Ул. Полевая</t>
  </si>
  <si>
    <t>с. Боговарово Ул. Ивана Сусанина</t>
  </si>
  <si>
    <t>с. Боговарово Ул. 1-я Торговая</t>
  </si>
  <si>
    <t>с. Боговарово Ул. 2-я Торговая</t>
  </si>
  <si>
    <t>с. Боговарово Ул. Советская</t>
  </si>
  <si>
    <t>с. Боговарово Ул. Школьная</t>
  </si>
  <si>
    <t>с. Боговарово Ул. Спортивная</t>
  </si>
  <si>
    <t>с. Боговарово Ул. Восточная</t>
  </si>
  <si>
    <t>Ул. Первомайская</t>
  </si>
  <si>
    <t>с. Боговарово Пер. Больничный</t>
  </si>
  <si>
    <t>с. Боговарово Пер. Аптечный</t>
  </si>
  <si>
    <t>с. Боговарово Ул. Молодёжная</t>
  </si>
  <si>
    <t>с. Боговарово Ул. Победы</t>
  </si>
  <si>
    <t>с. Боговарово Ул. Энтузиастов</t>
  </si>
  <si>
    <t>с. Боговарово Ул. Энергетиков</t>
  </si>
  <si>
    <t>с. Боговарово Ул. Набережная</t>
  </si>
  <si>
    <t>с. Боговарово Ул. Комсомольская</t>
  </si>
  <si>
    <t>с. Боговарово Ул. Красноармейская</t>
  </si>
  <si>
    <t>с. Боговарово Ул.1-я Октябрьская</t>
  </si>
  <si>
    <t>с. Боговарово Ул. 2-я Октябрьская</t>
  </si>
  <si>
    <t>с. Боговарово Ул. Рабочая</t>
  </si>
  <si>
    <t>с. Боговарово Ул. Ирдомская</t>
  </si>
  <si>
    <t>с. Боговарово Ул. Новая</t>
  </si>
  <si>
    <t>с. Боговарово Ул. Заречная</t>
  </si>
  <si>
    <t>с. Боговарово Ул. Юбилейная</t>
  </si>
  <si>
    <t>с. Боговарово Ул. Лесная</t>
  </si>
  <si>
    <t>с. Боговарово Ул. Льнозаводская</t>
  </si>
  <si>
    <t>с. Боговарово Пер. Льнозаводской</t>
  </si>
  <si>
    <t>с. Боговарово Ул. Авиационная</t>
  </si>
  <si>
    <t>с. Боговарово Ул. Луговая</t>
  </si>
  <si>
    <t>с. Боговарово Ул. Берёзовая Роща</t>
  </si>
  <si>
    <t>с. Боговарово Пер. Рябиновый</t>
  </si>
  <si>
    <t>с. Боговарово Ул. Промышленная</t>
  </si>
  <si>
    <t>дер. Шумково</t>
  </si>
  <si>
    <t>дер. Раменье</t>
  </si>
  <si>
    <t>дер.Филино</t>
  </si>
  <si>
    <t>дер. Хомяковщина</t>
  </si>
  <si>
    <t>пос. Отрадный ул. Ирдомская</t>
  </si>
  <si>
    <t>пос. Отрадный ул. Рабочая</t>
  </si>
  <si>
    <t>пос. Отрадный ул. Советская</t>
  </si>
  <si>
    <t>пос. Отрадный ул. Комсомольская</t>
  </si>
  <si>
    <t>пос. Отрадный ул. Набережная</t>
  </si>
  <si>
    <t>пос. Отрадный  ул. Зелёная</t>
  </si>
  <si>
    <t>дер. Ирдом ул.Береговая</t>
  </si>
  <si>
    <t>дер.  Андреево ул. Молодежная</t>
  </si>
  <si>
    <t>дер.  Андреево ул. Подгорная</t>
  </si>
  <si>
    <t>дер.  Андреево ул. Новая</t>
  </si>
  <si>
    <t>дер.  Андреево ул. Ключевская</t>
  </si>
  <si>
    <t>дер.  Катушенки ул. Речная</t>
  </si>
  <si>
    <t>дер.  Катушенки ул. Зеленая</t>
  </si>
  <si>
    <t>дер.  Катушенки ул. Луговая</t>
  </si>
  <si>
    <t>дер.  Катушенки ул. Солнечная</t>
  </si>
  <si>
    <t>дер. Якунинцы</t>
  </si>
  <si>
    <t>дер. Ключи</t>
  </si>
  <si>
    <t>дер. Ларьково</t>
  </si>
  <si>
    <t>дер. Батуриха</t>
  </si>
  <si>
    <t>дер. Останино</t>
  </si>
  <si>
    <t>дер. Сивцево</t>
  </si>
  <si>
    <t>село. Ратчина</t>
  </si>
  <si>
    <t>село. Соловецкое, ул. Центральная</t>
  </si>
  <si>
    <t>село. Соловецкое, ул. Механизаторов</t>
  </si>
  <si>
    <t>село. Соловецкое, ул. Больничная с проездом до кладбища</t>
  </si>
  <si>
    <t>село. Соловецкое, ул. Сосновая</t>
  </si>
  <si>
    <t>село. Соловецкое, ул. Заречная</t>
  </si>
  <si>
    <t>село. Соловецкое, ул. Школьная</t>
  </si>
  <si>
    <t>село. Соловецкое, ул. Лесная</t>
  </si>
  <si>
    <t>д. Грехово</t>
  </si>
  <si>
    <t>д. 1-я Дудинская</t>
  </si>
  <si>
    <t>д. Рожинская</t>
  </si>
  <si>
    <t>д. 1-я Клобуковская</t>
  </si>
  <si>
    <t>д. Михали</t>
  </si>
  <si>
    <t>д. 2-я Дудинская</t>
  </si>
  <si>
    <t>д. Верхорубовкая</t>
  </si>
  <si>
    <t>дер. Кленовое</t>
  </si>
  <si>
    <t>дер. Левино</t>
  </si>
  <si>
    <t>дер. Кот-Мыс</t>
  </si>
  <si>
    <t>дер. Сутырино</t>
  </si>
  <si>
    <t>дер. Плюснята</t>
  </si>
  <si>
    <t>дер. Клюкино</t>
  </si>
  <si>
    <t>дер. Ушаково</t>
  </si>
  <si>
    <t>дер. Петровская</t>
  </si>
  <si>
    <t>дер. Даровая</t>
  </si>
  <si>
    <t>дер. Волково</t>
  </si>
  <si>
    <t>дер. Ключевская</t>
  </si>
  <si>
    <t>дер. Малиновка</t>
  </si>
  <si>
    <t>дер. Терехино</t>
  </si>
  <si>
    <t xml:space="preserve">2016г.
Дорога обычного типа (не скоростная дорога) категория IV
</t>
  </si>
  <si>
    <t>34-228-816 ОП МП 34-01  (V категории)</t>
  </si>
  <si>
    <t>34-228-816 ОП МП 34-02  (V категории)</t>
  </si>
  <si>
    <t>34-228-816 ОП МП 34-03  (V категории)</t>
  </si>
  <si>
    <t>34-228-816 ОП МП 34-04  (V категории)</t>
  </si>
  <si>
    <t>34-228-816 ОП МП 34-05  (V категории)</t>
  </si>
  <si>
    <t>34-228-816 ОП МП 34-06  (V категории)</t>
  </si>
  <si>
    <t>34-228-816 ОП МП 34-07  (V категории)</t>
  </si>
  <si>
    <t>34-228-816 ОП МП 34-08  (V категории)</t>
  </si>
  <si>
    <t>34-228-816 ОП МП 34-09  (V категории)</t>
  </si>
  <si>
    <t>34-228-816 ОП МП 34-10  (V категории)</t>
  </si>
  <si>
    <t>34-228-816 ОП МП 34-11  (V категории)</t>
  </si>
  <si>
    <t>34-228-816 ОП МП 34-12  (V категории)</t>
  </si>
  <si>
    <t>34-228-816 ОП МП 34-13  (V категории)</t>
  </si>
  <si>
    <t>34-228-816 ОП МП 34-14  (V категории)</t>
  </si>
  <si>
    <t>34-228-816 ОП МП 34-15  (V категории)</t>
  </si>
  <si>
    <t>34-228-816 ОП МП 34-16  (V категории)</t>
  </si>
  <si>
    <t>34-228-816 ОП МП 34-17  (V категории)</t>
  </si>
  <si>
    <t>34-228-816 ОП МП 34-18  (V категории)</t>
  </si>
  <si>
    <t>34-228-816 ОП МП 34-19  (V категории)</t>
  </si>
  <si>
    <t>34-228-816 ОП МП 34-20  (V категории)</t>
  </si>
  <si>
    <t>34-228-816 ОП МП 34-21  (V категории)</t>
  </si>
  <si>
    <t>34-228-816 ОП МП 34-22  (V категории)</t>
  </si>
  <si>
    <t>34-228-816 ОП МП 34-23  (V категории)</t>
  </si>
  <si>
    <t>34-228-816 ОП МП 34-24  (V категории)</t>
  </si>
  <si>
    <t>34-228-816 ОП МП 34-25  (V категории)</t>
  </si>
  <si>
    <t>34-228-816 ОП МП 34-26  (V категории)</t>
  </si>
  <si>
    <t>34-228-816 ОП МП 34-27  (V категории)</t>
  </si>
  <si>
    <t>34-228-816 ОП МП 34-28  (V категории)</t>
  </si>
  <si>
    <t>34-228-816 ОП МП 34-29  (V категории)</t>
  </si>
  <si>
    <t>34-228-816 ОП МП 34-30  (V категории)</t>
  </si>
  <si>
    <t>34-228-816 ОП МП 34-31  (V категории)</t>
  </si>
  <si>
    <t>34-228-816 ОП МП 34-32  (V категории)</t>
  </si>
  <si>
    <t>34-228-816 ОП МП 34-33  (V категории)</t>
  </si>
  <si>
    <t>34-228-816 ОП МП 34-34  (V категории)</t>
  </si>
  <si>
    <t>34-228-816 ОП МП 34-35  (V категории)</t>
  </si>
  <si>
    <t>34-228-816 ОП МП 34-36  (V категории)</t>
  </si>
  <si>
    <t>34-228-816 ОП МП 34-37  (V категории)</t>
  </si>
  <si>
    <t>34-228-816 ОП МП 34-38  (V категории)</t>
  </si>
  <si>
    <t>34-228-816 ОП МП 34-39  (V категории)</t>
  </si>
  <si>
    <t>34-228-816 ОП МП 34-40  (V категории)</t>
  </si>
  <si>
    <t>34-228-816 ОП МП 34-41  (V категории)</t>
  </si>
  <si>
    <t>34-228-816 ОП МП 34-42  (V категории)</t>
  </si>
  <si>
    <t>34-228-816 ОП МП 34-43  (V категории)</t>
  </si>
  <si>
    <t>34-228-816 ОП МП 34-44  (V категории)</t>
  </si>
  <si>
    <t xml:space="preserve">34-228-816 ОП МП 34-45  (V категории) </t>
  </si>
  <si>
    <t>34-228-816 ОП МП 34-46  (V категории)</t>
  </si>
  <si>
    <t>34-228-816 ОП МП 34-47  (V категории)</t>
  </si>
  <si>
    <t>34-228-816 ОП МП 34-48  (V категории)</t>
  </si>
  <si>
    <t>34-228-816 ОП МП 34-49  (V категории)</t>
  </si>
  <si>
    <t>34-228-816 ОП МП 34-50  (V категории)</t>
  </si>
  <si>
    <t>34-228-816 ОП МП 34-51  (V категории) (V категории)</t>
  </si>
  <si>
    <t>34-228-816 ОП МП 34-52  (V категории)</t>
  </si>
  <si>
    <t>34-228-816 ОП МП 34-53  (V категории)</t>
  </si>
  <si>
    <t>34-228-816 ОП МП 34-54  (V категории)</t>
  </si>
  <si>
    <t>34-228-816 ОП МП 34-55  (V категории)</t>
  </si>
  <si>
    <t>34-228-816 ОП МП 34-56  (V категории)</t>
  </si>
  <si>
    <t>34-228-816 ОП МП 34-57  (V категории)</t>
  </si>
  <si>
    <t>34-228-816 ОП МП 34-58  (V категории)</t>
  </si>
  <si>
    <t>34-228-816 ОП МП 34-59  (V категории)</t>
  </si>
  <si>
    <t>34-228-816 ОП МП 34-60  (V категории)</t>
  </si>
  <si>
    <t>34-228-816 ОП МП 34-61  (V категории)</t>
  </si>
  <si>
    <t>34-228-816 ОП МП 34-62  (V категории)</t>
  </si>
  <si>
    <t>34-228-816 ОП МП 34-63  (V категории)</t>
  </si>
  <si>
    <t>34-228-816 ОП МП 34-64  (V категории)</t>
  </si>
  <si>
    <t>34-228-816 ОП МП 34-65  (V категории)</t>
  </si>
  <si>
    <t>34-228-816 ОП МП 34-66  (V категории)</t>
  </si>
  <si>
    <t>34-228-816 ОП МП 34-67  (V категории)</t>
  </si>
  <si>
    <t>34-228-816 ОП МП 34-68  (V категории)</t>
  </si>
  <si>
    <t>34-228-816 ОП МП 34-69  (V категории)</t>
  </si>
  <si>
    <t>34-228-816 ОП МП 34-70  (V категории)</t>
  </si>
  <si>
    <t xml:space="preserve">34-228-816 ОП МП 34-71  (V категории) </t>
  </si>
  <si>
    <t>34-228-816 ОП МП 34-72  (V категории)</t>
  </si>
  <si>
    <t>34-228-816 ОП МП 34-73  (V категории)</t>
  </si>
  <si>
    <t>34-228-816 ОП МП 34-74  (V категории)</t>
  </si>
  <si>
    <t>34-228-816 ОП МП 34-75  (V категории)</t>
  </si>
  <si>
    <t>34-228-816 ОП МП 34-76  (V категории)</t>
  </si>
  <si>
    <t>34-228-816 ОП МП 34-77  (V категории)</t>
  </si>
  <si>
    <t>34-228-816 ОП МП 34-78  (V категории)</t>
  </si>
  <si>
    <t>34-228-816 ОП МП 34-79  (V категории)</t>
  </si>
  <si>
    <t>34-228-816 ОП МП 34-80  (V категории)</t>
  </si>
  <si>
    <t xml:space="preserve">34-228-816 ОП МП 34-81  (V категории) </t>
  </si>
  <si>
    <t>34-228-816 ОП МП 34-82  (V категории)</t>
  </si>
  <si>
    <t>34-228-816 ОП МП 34-83  (V категории)</t>
  </si>
  <si>
    <t>34-228-816 ОП МП 34-84  (V категории)</t>
  </si>
  <si>
    <t>34-228-816 ОП МП 34-85  (V категории)</t>
  </si>
  <si>
    <t>34-228-816 ОП МП 34-86  (V категории)</t>
  </si>
  <si>
    <t>34-228-816 ОП МП 34-87  (V категории)</t>
  </si>
  <si>
    <t>34-228-424 ОП МП 34-01  (V категории)</t>
  </si>
  <si>
    <t>34-228-424 ОП МП 34-03  (V категории)</t>
  </si>
  <si>
    <t>34-228-424 ОП МП 34-02  (V категории)</t>
  </si>
  <si>
    <t>34-228-424 ОП МП 34-04  (V категории)</t>
  </si>
  <si>
    <t>34-228-424 ОП МП 34-05  (V категории)</t>
  </si>
  <si>
    <t>34-228-424 ОП МП 34-06  (V категории)</t>
  </si>
  <si>
    <t>34-228-424 ОП МП 34-07  (V категории)</t>
  </si>
  <si>
    <t>34-228-424 ОП МП 34-08  (V категории)</t>
  </si>
  <si>
    <t>34-228-424 ОП МП 34-09  (V категории)</t>
  </si>
  <si>
    <t>34-228-424 ОП МП 34-10  (V категории)</t>
  </si>
  <si>
    <t>34-228-424 ОП МП 34-11  (V категории)</t>
  </si>
  <si>
    <t>34-228-424 ОП МП 34-12  (V категории)</t>
  </si>
  <si>
    <t>34-228-424 ОП МП 34-13  (V категории)</t>
  </si>
  <si>
    <t>34-228-424 ОП МП 34-14  (V категории)</t>
  </si>
  <si>
    <t>Костромская область, Октябрьский район, д.Кузьмины подъезд к н.п.</t>
  </si>
  <si>
    <t>Автодорога д Лебеди</t>
  </si>
  <si>
    <t>Костромская область, Октябрьский район, д.Лебеди</t>
  </si>
  <si>
    <t>Костромская область, Октябрьский район, д.Кузьмины</t>
  </si>
  <si>
    <t xml:space="preserve">Костромская область, Октябрьский район, 
с. Ильинское
</t>
  </si>
  <si>
    <t>Автодорога с.Ильинское ул.Школьная</t>
  </si>
  <si>
    <t>Автодорога с.Ильинское ул.Октябрьская</t>
  </si>
  <si>
    <t>Автодорога д.Кокоры</t>
  </si>
  <si>
    <t xml:space="preserve">Автодорога д.Блиновщина
</t>
  </si>
  <si>
    <t xml:space="preserve">Автодорога д.Огурцы
</t>
  </si>
  <si>
    <t xml:space="preserve">Автодорога д.Забегаево
</t>
  </si>
  <si>
    <t xml:space="preserve">Автодорога д.Мокроносово
</t>
  </si>
  <si>
    <t>Костромская область, Октябрьский район, д.Кокоры</t>
  </si>
  <si>
    <t>Костромская область, Октябрьский район, д.Блиновщина</t>
  </si>
  <si>
    <t>Костромская область, Октябрьский район, д.Огурцы</t>
  </si>
  <si>
    <t>Костромская область, Октябрьский район, д.Забегаево</t>
  </si>
  <si>
    <t>Костромская область, Октябрьский район, д.Мокроносово</t>
  </si>
  <si>
    <t>Автодорога д.Коротенки</t>
  </si>
  <si>
    <t>Автодорога д.Вторая Медяна</t>
  </si>
  <si>
    <t>Автодорога д.Большая Балахонка</t>
  </si>
  <si>
    <t>Костромская область, Октябрьский район, д.Коротенки</t>
  </si>
  <si>
    <t>Костромская область, Октябрьский район, д.Вторая Медяна</t>
  </si>
  <si>
    <t>Костромская область, Октябрьский район, д.Большая Балахонка</t>
  </si>
  <si>
    <t>Автодорога д.Малиновка</t>
  </si>
  <si>
    <t>Автодорога д.Пономарево</t>
  </si>
  <si>
    <t>Автодорога д.Титово</t>
  </si>
  <si>
    <t>Автодорога д.Тимошино</t>
  </si>
  <si>
    <t>Автодорога д.Вторые Сивяки</t>
  </si>
  <si>
    <t>Автодорога д.Калиненки</t>
  </si>
  <si>
    <t>Костромская область, Октябрьский район, д.Малиновка</t>
  </si>
  <si>
    <t>Костромская область, Октябрьский район, д.Пономарево</t>
  </si>
  <si>
    <t>Костромская область, Октябрьский район, д.Титово</t>
  </si>
  <si>
    <t>Костромская область, Октябрьский район, д.Тимошино</t>
  </si>
  <si>
    <t>Костромская область, Октябрьский район, д.Вторые Сивяки</t>
  </si>
  <si>
    <t>Костромская область, Октябрьский район, д.Калиненки</t>
  </si>
  <si>
    <t>Автодорога д.Первая Ключевская</t>
  </si>
  <si>
    <t>Автодорога д.Липово</t>
  </si>
  <si>
    <t>Костромская область, Октябрьский район, д.Первая Ключевская</t>
  </si>
  <si>
    <t>Костромская область, Октябрьский район, д.Липово</t>
  </si>
  <si>
    <t>Автодорога д.Калюжская</t>
  </si>
  <si>
    <t>Автодорога д.Вахрушата</t>
  </si>
  <si>
    <t>Автодорога д.Шестиглазово</t>
  </si>
  <si>
    <t>Автодорога д.Кузьмины ул.Восточная</t>
  </si>
  <si>
    <t>Автодорога д.Кузьмины ул.Центральная</t>
  </si>
  <si>
    <t>Костромская область, Октябрьский район, д.Калюжская</t>
  </si>
  <si>
    <t>Костромская область, Октябрьский район, д.Вахрушата</t>
  </si>
  <si>
    <t>Костромская область, Октябрьский район, д.Шестиглазово</t>
  </si>
  <si>
    <t>Автодорога д.Кузьмины ул.Молодежная</t>
  </si>
  <si>
    <t>Автодорога с.Веденье ул.Школьная</t>
  </si>
  <si>
    <t>Автодорога с.Веденье ул.Лесная</t>
  </si>
  <si>
    <t>Костромская область, Октябрьский район, с.Веденье</t>
  </si>
  <si>
    <t>Автодорога с.Веденье пер.Почтовый</t>
  </si>
  <si>
    <t>Автодорога с.Веденье пер.Столовый</t>
  </si>
  <si>
    <t>Автодорога с.Веденье ул.Новая</t>
  </si>
  <si>
    <t>Автодорога с.Веденье ул.Заречная</t>
  </si>
  <si>
    <t>Автодорога с.Веденье ул.Садовая</t>
  </si>
  <si>
    <t>Автодорога с.Веденье пер.Интернатовский</t>
  </si>
  <si>
    <t>Костромская область, Октябрьский район, д. Высокое</t>
  </si>
  <si>
    <t>Костромская область, Октябрьский район, д. Малый Рюндюг</t>
  </si>
  <si>
    <t xml:space="preserve">Автодорога 
Д. Высокое
</t>
  </si>
  <si>
    <t>Автодорога Д.Малый Рюндюг</t>
  </si>
  <si>
    <t>Автодорога Д.Расклонное</t>
  </si>
  <si>
    <t>Автодорога Д.Большая Стрелка</t>
  </si>
  <si>
    <t>Автодорога Д.Заборье</t>
  </si>
  <si>
    <t xml:space="preserve">Автодорога
Д. Малое Кленовое
</t>
  </si>
  <si>
    <t xml:space="preserve">Автодорога 
Д. Малая Стрелка
</t>
  </si>
  <si>
    <t xml:space="preserve">Костромская область, Октябрьский район, д. Расклонное </t>
  </si>
  <si>
    <t>Костромская область, Октябрьский район, д.Большая Стрелка</t>
  </si>
  <si>
    <t>Костромская область, Октябрьский район, д.Заборье</t>
  </si>
  <si>
    <t>Костромская область, Октябрьский район, д. Малое Кленовое</t>
  </si>
  <si>
    <t>Костромская область, Октябрьский район, д.Малая Стрелка</t>
  </si>
  <si>
    <t>Автодорога Д.Лямино</t>
  </si>
  <si>
    <t xml:space="preserve">Автодорога 
Д. Шумково
</t>
  </si>
  <si>
    <t xml:space="preserve">Автодорога 
Д. Большой Дор
</t>
  </si>
  <si>
    <t>Костромская область, Октябрьский район, д. Лямино</t>
  </si>
  <si>
    <t>Костромская область, Октябрьский район, д.Шумково</t>
  </si>
  <si>
    <t>Костромская область, Октябрьский район, д.Большой Дор</t>
  </si>
  <si>
    <t>Автодорога IY категории,  с щебеночным покрытием</t>
  </si>
  <si>
    <t>Автодорога Y категории,  с грунтовым покрытием</t>
  </si>
  <si>
    <t>Автодорога Y категории с грунтовым покрытием</t>
  </si>
  <si>
    <t>Автодорога Y категории, с грунтовым покрытием</t>
  </si>
  <si>
    <t>Автодорога в населенном пункте V категории (грунтовая)</t>
  </si>
  <si>
    <t>Автодорога в населенном пункте IV категории (щебень)</t>
  </si>
  <si>
    <t>Костромская обл, Октябрьский район с. Луптюг, ул. Советская</t>
  </si>
  <si>
    <t>Костромская обл, Октябрьский район с. Луптюг, ул. Механизаторов</t>
  </si>
  <si>
    <t>Костромская обл, Октябрьский район  д Морошкино</t>
  </si>
  <si>
    <t>Костромская обл, Октябрьский район  д Петрушино</t>
  </si>
  <si>
    <t>Костромская обл, Октябрьский район  д Афонино</t>
  </si>
  <si>
    <t>Костромская обл, Октябрьский район  д Черепаново</t>
  </si>
  <si>
    <t>Костромская обл, Октябрьский район  Кордон-Луптюг</t>
  </si>
  <si>
    <t>Подъезд к животноводческому комплексу ООО "ЯрКамп-Агро"</t>
  </si>
  <si>
    <t>Автодорога  Y категории, ., грунтовая</t>
  </si>
  <si>
    <t xml:space="preserve">Нежилое 1978 г, кирпичное, 1 этаж
</t>
  </si>
  <si>
    <t>Хозяйственное ведение. (постановление администрации № 163-а от 18.07.2025г.</t>
  </si>
  <si>
    <t>МУП  "Покровское"</t>
  </si>
  <si>
    <t>Управление по развитию сельских территорий Октябрьского округа КО</t>
  </si>
  <si>
    <t>оперативное управление Распоряжение администрации № 113-ра от 30.05.2025г</t>
  </si>
  <si>
    <t>Автомобильная дорога IY категории,  с щебеночным покрытием</t>
  </si>
  <si>
    <t xml:space="preserve">Костромская область, Октябрьский район, автодорога 
Боговарово-Сивцево
</t>
  </si>
  <si>
    <t>0,00</t>
  </si>
  <si>
    <t xml:space="preserve">0,00
</t>
  </si>
  <si>
    <t>Постановление губернатора Костромской области, № 719, выдан 23.11.2005.
Передаточный акт, выдан 20.12.2005.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</si>
  <si>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 xml:space="preserve">Распоряжение главы Октябрьского мун-го района от 30.12.2016г. №78-р «О принятии в Казну Октябрьского мун-го района Костромской области подъезда к животноводческому комплексу ООО «Север+» ,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</si>
  <si>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приема-передачи муниципального имущества, находящегося в собственности Покровского 
сельского поселения Октябрьского района Костромской области и передаваемого в муниципальную
 собственность Октябрьского муниципального округа Костромской области, выдан 09.12.2024
Решение Думы Октябрьского муниципального округа Костромской области, № 35, выдан 09.12.2024</t>
  </si>
  <si>
    <t>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приема-передачи муниципального имущества, находящегося в собственности Новинского
сельского поселения Октябрьского района Костромской области и передаваемого в муниципальную
 собственность Октябрьского муниципального округа Костромской области, выдан 09.12.2024
Решение Думы Октябрьского муниципального округа Костромской области, № 35, выдан 09.12.2024</t>
  </si>
  <si>
    <t>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приема-передачи муниципального имущества, находящегося в собственности Луптюгского
сельского поселения Октябрьского района Костромской области и передаваемого в муниципальную
 собственность Октябрьского муниципального округа Костромской области, выдан 09.12.2024
Решение Думы Октябрьского муниципального округа Костромской области, № 35, выдан 09.12.2024</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</si>
  <si>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Покровского сельского поселения от 09.12.2024 г, Решение Думы от 09.12.2024 № 35  </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</si>
  <si>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Новинское сельское поселение  от 09.12.2024 г, Решение Думы от 09.12.2024 № 35  </t>
  </si>
  <si>
    <t>Автодорога Y категории, в т.ч. 0,550 км с щебеночным покрытием, 2,95 км с грунтовым покрытием</t>
  </si>
  <si>
    <t xml:space="preserve">Оперативное управление
(постановление главы Октябрьского муниципального района от 12.11.2010г. №179), 44-44-08/026/2013-002  от 02.12.2013
</t>
  </si>
  <si>
    <t>44:14:090101:64  20.10.2011</t>
  </si>
  <si>
    <t>44:14:060101:14  10.07.1992</t>
  </si>
  <si>
    <t xml:space="preserve"> 44:14:090102:121     27.03.2009  </t>
  </si>
  <si>
    <t>44:14:090115:63   24.11.2011</t>
  </si>
  <si>
    <t>44:14:090109:146  29.05.2013</t>
  </si>
  <si>
    <t xml:space="preserve">44:14:090105:184      21.02.2013             </t>
  </si>
  <si>
    <t xml:space="preserve">44:14:031107:10      20.02.2014              </t>
  </si>
  <si>
    <t xml:space="preserve">44:14:031107:9     20.02.2014                  </t>
  </si>
  <si>
    <t xml:space="preserve">44:14:090110:171          08.10.2014            </t>
  </si>
  <si>
    <t xml:space="preserve">44:14:052802:1            10.07.2000                  </t>
  </si>
  <si>
    <t xml:space="preserve">44:14:090105:56   14.12.1992                 </t>
  </si>
  <si>
    <t>44:14:090110:81  23.05.2011</t>
  </si>
  <si>
    <t xml:space="preserve">44:14:090110:8        31.08.1992                </t>
  </si>
  <si>
    <t xml:space="preserve">44:14:090114:6        18.08.1992                 </t>
  </si>
  <si>
    <t xml:space="preserve">44:14:090105:57        18.02.1993                </t>
  </si>
  <si>
    <t>44:14:090114:33 18.08.1992</t>
  </si>
  <si>
    <t>44:14:090107:350 10.02.2021</t>
  </si>
  <si>
    <t>44:14:090103:337 31.10.2022</t>
  </si>
  <si>
    <t xml:space="preserve"> 44:14:090110:298 13.12.2022</t>
  </si>
  <si>
    <t xml:space="preserve"> 44:14:000000:397 06.10.2023</t>
  </si>
  <si>
    <t xml:space="preserve"> 44:14:000000:398  18.10.2023</t>
  </si>
  <si>
    <t xml:space="preserve"> 44:14:000000:396  06.10.2023</t>
  </si>
  <si>
    <t xml:space="preserve"> 44:14:090111:48       29.08.1992             </t>
  </si>
  <si>
    <t xml:space="preserve"> 44:14:090110:21   25.09.1995</t>
  </si>
  <si>
    <t xml:space="preserve">44:14:090115:258    12.01.2023 </t>
  </si>
  <si>
    <t>44:14:090107:353  20.06.2022</t>
  </si>
  <si>
    <t xml:space="preserve"> 44:14:090101:42    08.02.1999</t>
  </si>
  <si>
    <t xml:space="preserve">44:14:050101:6       03.07.1992                 </t>
  </si>
  <si>
    <t xml:space="preserve"> 44:14:051301:37    10.07.1992</t>
  </si>
  <si>
    <t xml:space="preserve">44:14:090113:53       13.07.1992               </t>
  </si>
  <si>
    <t xml:space="preserve">44:14:090110:21        25.09.1995       </t>
  </si>
  <si>
    <t xml:space="preserve">44:14:090105:4     08.11.2001             </t>
  </si>
  <si>
    <t xml:space="preserve">44:14:070103:17    20.11.1996                </t>
  </si>
  <si>
    <t>44:14:090101:11  24.09.1992</t>
  </si>
  <si>
    <t xml:space="preserve"> 44:14:031103:64   11.02.2016</t>
  </si>
  <si>
    <t>44:14:000000:328   16.10.2020</t>
  </si>
  <si>
    <t xml:space="preserve"> 44:14:000000:327   21.12.2018</t>
  </si>
  <si>
    <t xml:space="preserve"> 44:14:000000:325   04.07.2018</t>
  </si>
  <si>
    <t xml:space="preserve"> 44:14:000000:324  27.06.2018</t>
  </si>
  <si>
    <t>44:14:000000:326   04.07.2018</t>
  </si>
  <si>
    <t>44:14:020101:94   10.06.1992</t>
  </si>
  <si>
    <t>Иные сведения (при необхо-димости)</t>
  </si>
  <si>
    <t xml:space="preserve">  КАЗНА</t>
  </si>
  <si>
    <t xml:space="preserve"> КАЗНА</t>
  </si>
  <si>
    <t xml:space="preserve">
 КАЗНА</t>
  </si>
  <si>
    <t xml:space="preserve"> КАЗНА   </t>
  </si>
  <si>
    <t xml:space="preserve">  КАЗНА      </t>
  </si>
  <si>
    <t xml:space="preserve">Постоянное (бессрочное) пользование
 44-44-08/021/2013-763
 31.10.2013 </t>
  </si>
  <si>
    <t>Постоянное (бессрочное) пользование 44-44-09/011/2011-612
 12.07.2011</t>
  </si>
  <si>
    <t xml:space="preserve"> аренда 11 месяцев</t>
  </si>
  <si>
    <t>Муниципальное унитарное предприятие Октябрьского муниципального округа "Покровское", ОГРН     1074438000108, Костромская область, Октябрьский район, с. Боговарово, ул.Чапаева, д.2</t>
  </si>
  <si>
    <t>Аренда.                   Договор аренды земельного участка, № 1, выдан 27.07.2020,  дата регистрации  24.08.2020  44:14:000000:325-44/020/2020-2,  Срок действия с 27.07.2020</t>
  </si>
  <si>
    <t xml:space="preserve">ОБЩЕСТВО С ОГРАНИЧЕННОЙ ОТВЕТСТВЕННОСТЬЮ "СЕВЕР+ ",  ИНН 4420001357,  ОГРН
  1024402434616, Костромская область, Октябрьский район, с. Боговарово, ул. Победы, д.81
</t>
  </si>
  <si>
    <t xml:space="preserve"> Аренда.   Договор аренды земельного участка, № 1, выдан 15.10.2018,  
 дата государственной регистрации: 16.01.2019
 номер государственной регистрации:  44:14:000000:324-44/020/2019-2
 Срок действия с 15.10.2018 по 15.10.2028,   </t>
  </si>
  <si>
    <t>Аренда,  Дата государственной регистрации: 14.08.2020  44:14:000000:326-44/020/2020-2,  Срок действия с 27.07.2020 по 26.07.2030</t>
  </si>
  <si>
    <t xml:space="preserve">  Сельскохозяйственный производственный кооператив "Нива", ИНН: 4420001340, ОГРН: 10244024334, Костромская обл, Октябрьский район, д. Кузьмины</t>
  </si>
  <si>
    <t xml:space="preserve"> ОБЩЕСТВО С ОГРАНИЧЕННОЙ ОТВЕТСТВЕННОСТЬЮ "ЯРКАМП-АГРО", ИНН: 7602049775, ОГРН:
 1057600074510, Костромская обл, Октябрьский район, с. Луптюг, ул. Советская,     д. 91</t>
  </si>
  <si>
    <t xml:space="preserve"> Собственность
 44:14:090101:64-44/020/2025-2
 12.03.2025 </t>
  </si>
  <si>
    <t xml:space="preserve">Собственность
 44:14:060101:14-44/020/2025-3
 12.03.2025 </t>
  </si>
  <si>
    <t xml:space="preserve"> Собственность
 44:14:090102:121-44/020/2025-2
 12.03.2025 </t>
  </si>
  <si>
    <t xml:space="preserve">Собственность
 44:14:090115:63-44/020/2025-2
 12.03.2025 </t>
  </si>
  <si>
    <t xml:space="preserve">Собственность
 44:14:090109:146-44/020/2025-2
 12.03.2025 </t>
  </si>
  <si>
    <t xml:space="preserve">Собственность
 44:14:020101:94-44/020/2025-2
 12.03.2025 </t>
  </si>
  <si>
    <t xml:space="preserve">Собственность
 44:14:031107:10-44/020/2025-2
 12.03.2025 </t>
  </si>
  <si>
    <t xml:space="preserve">Собственность
 44:14:090105:184-44/020/2025-2
 12.03.2025 </t>
  </si>
  <si>
    <t>Собственность
 44:14:031107:9-44/020/2025-2 12.03.2025</t>
  </si>
  <si>
    <t xml:space="preserve">Собственность
 44:14:090110:171-44/020/2025-2
 12.03.2025 </t>
  </si>
  <si>
    <t xml:space="preserve">Собственность
 44:14:052802:1-44/020/2025-2
 12.03.2025 </t>
  </si>
  <si>
    <t xml:space="preserve">Собственность
 44:14:090105:56-44/020/2025-2
 12.03.2025  </t>
  </si>
  <si>
    <t>Собственность
 44:14:090111:48-44/020/2025-4
 12.03.2025  I27</t>
  </si>
  <si>
    <t>Собственность
 44:14:090105:57-44/020/2025-5
 12.03.2025 I29</t>
  </si>
  <si>
    <t xml:space="preserve">Собственность
 44:14:090114:33-44/020/2025-5
 12.03.2025 </t>
  </si>
  <si>
    <t xml:space="preserve">Собственность
 44:14:090107:350-44/020/2025-5
 12.03.2025 </t>
  </si>
  <si>
    <t xml:space="preserve"> Собственность
 44:14:090110:21-44/020/2025-4
 18.03.2025 </t>
  </si>
  <si>
    <t xml:space="preserve">Собственность
 44:14:090115:258-44/020/2025-3
 12.03.2025 </t>
  </si>
  <si>
    <t xml:space="preserve">Собственность
 44:14:090115:258-44/020/2025-3
 12.03.2025     </t>
  </si>
  <si>
    <t xml:space="preserve">Собственность
 44:14:090101:4 44/020/2025-2 12.03.2025  </t>
  </si>
  <si>
    <t xml:space="preserve">Собственность 44:14:051301:37-44/020/2025-2
 12.03.2025 </t>
  </si>
  <si>
    <t xml:space="preserve">Собственность
 44:14:090113:53-44/020/2025-2
 18.03.2025  </t>
  </si>
  <si>
    <t xml:space="preserve">Собственность
 44:14:090110:21-44/020/2025-4
 18.03.2025          </t>
  </si>
  <si>
    <t xml:space="preserve">Собственность
 44:14:090105:4-44/020/2025-4
 18.03.2025    </t>
  </si>
  <si>
    <t xml:space="preserve">Собственность
 44:14:070103:17-44/020/2025-2
 18.03.2025   </t>
  </si>
  <si>
    <t xml:space="preserve"> Собственность
 44:14:090101:11-44/020/2025-2
 24.03.2025</t>
  </si>
  <si>
    <t xml:space="preserve">Собственность
 44:14:031103:64-44/020/2025-2
 19.03.2025 </t>
  </si>
  <si>
    <t xml:space="preserve"> Собственность
 44:14:000000:327-44/020/2025-3
 18.03.2025 </t>
  </si>
  <si>
    <t xml:space="preserve"> Собственность
 44:14:000000:396-44/020/2025-3
 19.03.2025  </t>
  </si>
  <si>
    <t xml:space="preserve"> Собственность
 44:14:000000:397-44/020/2025-3
 19.03.2025 </t>
  </si>
  <si>
    <t xml:space="preserve"> Собственность
 44:14:000000:398-44/020/2025-3
 19.03.2025 </t>
  </si>
  <si>
    <t xml:space="preserve"> Собственность
 44:14:090110:298-44/020/2025-3
 12.03.2025 </t>
  </si>
  <si>
    <t>_</t>
  </si>
  <si>
    <t xml:space="preserve"> Для размещения зданий, строений, сооружений для производства, хранения и первичной переработки
сельскохозяйственной продукциипродукции</t>
  </si>
  <si>
    <t>Реестровый номер объекта учета</t>
  </si>
  <si>
    <t xml:space="preserve">здание </t>
  </si>
  <si>
    <t>Наименование
 объекта учета</t>
  </si>
  <si>
    <t>назначение объекта учета</t>
  </si>
  <si>
    <t>жилое</t>
  </si>
  <si>
    <t>котельная</t>
  </si>
  <si>
    <t>мастерская</t>
  </si>
  <si>
    <t>котельная детского сада</t>
  </si>
  <si>
    <t>котельная – склад детского сада</t>
  </si>
  <si>
    <t xml:space="preserve">учебные мастерские </t>
  </si>
  <si>
    <t>интернат</t>
  </si>
  <si>
    <t>Костромская область, Октябрьский район, с. Боговарово, ул. Победы, д. 35 (ОКТМО 34528000101)</t>
  </si>
  <si>
    <t>гаражи</t>
  </si>
  <si>
    <t xml:space="preserve"> Афонино Молочно-товарная ферма</t>
  </si>
  <si>
    <t>Серовиково Молочно-товарная ферма</t>
  </si>
  <si>
    <t>котельная  (школа)</t>
  </si>
  <si>
    <t>гараж (кирпичный)</t>
  </si>
  <si>
    <t xml:space="preserve"> Гостиница </t>
  </si>
  <si>
    <t xml:space="preserve"> склад (под пиломатериалы)</t>
  </si>
  <si>
    <t>склад</t>
  </si>
  <si>
    <t xml:space="preserve">контора </t>
  </si>
  <si>
    <t>кочегарка</t>
  </si>
  <si>
    <t>котельная  (больницы)</t>
  </si>
  <si>
    <t>Шумковский клуб</t>
  </si>
  <si>
    <t>Сивцевский сельский совет</t>
  </si>
  <si>
    <t>Ратчинский клуб</t>
  </si>
  <si>
    <t xml:space="preserve"> церкви (17 век)</t>
  </si>
  <si>
    <t xml:space="preserve"> ГУ "Октябрьский районный центр занятости населения" </t>
  </si>
  <si>
    <t>Покровская сельсая Администрация</t>
  </si>
  <si>
    <t>Соловецкая  сельская администрация</t>
  </si>
  <si>
    <t>Соловецкий дом культуры</t>
  </si>
  <si>
    <t>Соловецкая библиотека</t>
  </si>
  <si>
    <t>Лодыгинский клуб</t>
  </si>
  <si>
    <t xml:space="preserve">одноквартирный дом </t>
  </si>
  <si>
    <t>снесен но не снят с учета</t>
  </si>
  <si>
    <t>Новинский  дом культуры</t>
  </si>
  <si>
    <t>Лебедевский сельский клуб</t>
  </si>
  <si>
    <t>сельская администрация</t>
  </si>
  <si>
    <t>дом культуры</t>
  </si>
  <si>
    <t>Стариковский дом культуры (зимний)</t>
  </si>
  <si>
    <t xml:space="preserve">Нежилое  </t>
  </si>
  <si>
    <t xml:space="preserve">Нежилое </t>
  </si>
  <si>
    <t xml:space="preserve"> дом культуры (летняя церковь)</t>
  </si>
  <si>
    <t xml:space="preserve"> Церковь</t>
  </si>
  <si>
    <t>медпункт</t>
  </si>
  <si>
    <t>администрация</t>
  </si>
  <si>
    <t>Большестрельский клуб</t>
  </si>
  <si>
    <t>не жилое</t>
  </si>
  <si>
    <t>Луптюгский дом культуры</t>
  </si>
  <si>
    <t>сооружение</t>
  </si>
  <si>
    <t>Cооружения водозаборные</t>
  </si>
  <si>
    <t xml:space="preserve"> Cооружения дорожного транспорта</t>
  </si>
  <si>
    <t xml:space="preserve"> Подъезд к н.п. Тимошино </t>
  </si>
  <si>
    <t xml:space="preserve"> Подъезд к н.п. Малиновка </t>
  </si>
  <si>
    <t>Подъезд к н.п. Мокроносово</t>
  </si>
  <si>
    <t>Автодорога Мокроносово - М. Стрелка (уч. Веденье-М.Стрелка)</t>
  </si>
  <si>
    <t>Подъезд к н.п. Высокое</t>
  </si>
  <si>
    <t>Подъезд к н.п. Заборье</t>
  </si>
  <si>
    <t>Автодорога М.Стрелка-Б.Дор</t>
  </si>
  <si>
    <t>Подъезд к н.п. Морошкино</t>
  </si>
  <si>
    <t>Автодорога Луптюг-Петрушино</t>
  </si>
  <si>
    <t>Подъезд к н.п. Гробовка</t>
  </si>
  <si>
    <t>Подъезд к н.п. Катушенки</t>
  </si>
  <si>
    <t>Автодорога Боговарово-Сивцево</t>
  </si>
  <si>
    <t>подъезд к н.п. Андреево</t>
  </si>
  <si>
    <t>Автодорога Андреево-Филино</t>
  </si>
  <si>
    <t>Автодорога Андреево-Раменье</t>
  </si>
  <si>
    <t>Подъезд к н.п. Батуриха</t>
  </si>
  <si>
    <t>Подъезд к н.п. Останино</t>
  </si>
  <si>
    <t xml:space="preserve"> Подъезд к н.п. Малиновка</t>
  </si>
  <si>
    <t>Подъезд к н.п. Волково</t>
  </si>
  <si>
    <t>Подъезд к н.п. Афонинская</t>
  </si>
  <si>
    <t>Подъезд к н.п. Огурцы</t>
  </si>
  <si>
    <t xml:space="preserve"> Подъезд к н.п. Михали</t>
  </si>
  <si>
    <t>Подъезд к д. Верхорубовская</t>
  </si>
  <si>
    <t>Подъезд к н.п. Балчуг</t>
  </si>
  <si>
    <t>Автодорога  Соловецкое-1-я Клобуковская</t>
  </si>
  <si>
    <t>Подъезд к н.п. Петухи</t>
  </si>
  <si>
    <t>Подъезд к н.п. Б.Кленовое</t>
  </si>
  <si>
    <t>Подъезд к н.п. Ушаково</t>
  </si>
  <si>
    <t>Подъезд к н.п. Плюснята</t>
  </si>
  <si>
    <t xml:space="preserve"> Подъезд к н.п. Сенята</t>
  </si>
  <si>
    <t>Подъезд к н.п. Кузьмины-Шестиглазово</t>
  </si>
  <si>
    <t>Подъезд к н.п. Отрадный</t>
  </si>
  <si>
    <t xml:space="preserve">Автодорога </t>
  </si>
  <si>
    <t xml:space="preserve">44:14:090110:94 28.11.2011                                                          </t>
  </si>
  <si>
    <t>44:14:080101:157 28.11.2011</t>
  </si>
  <si>
    <t xml:space="preserve"> 44:14:090105:180 01.08.2012    </t>
  </si>
  <si>
    <t xml:space="preserve">44:14:090105:179  01.08.2012 </t>
  </si>
  <si>
    <t xml:space="preserve">44:14:090105:177  01.08.2012 </t>
  </si>
  <si>
    <t>44:14:090105:178  01.08.2012</t>
  </si>
  <si>
    <t>44:14:040601:117 01.08.2012</t>
  </si>
  <si>
    <t>44:14:040601:118 01.08.2012</t>
  </si>
  <si>
    <t xml:space="preserve"> 44:14:020101:120 28.11.2011 </t>
  </si>
  <si>
    <t xml:space="preserve">44:14:020101:119  28.11.2011 </t>
  </si>
  <si>
    <t xml:space="preserve">44:14:010101:126  01.08.2012 </t>
  </si>
  <si>
    <t>44:14:010101:128 203022.86</t>
  </si>
  <si>
    <t>44:14:010101:127   01.08.2012</t>
  </si>
  <si>
    <t>44:14:090115:112 01.08.2012</t>
  </si>
  <si>
    <t>44:14:090110:163 01.12.2013</t>
  </si>
  <si>
    <t>44:14:090110:143 01.08.2012</t>
  </si>
  <si>
    <t>44:14:030101:231 28.11.2011</t>
  </si>
  <si>
    <t>44:14:030101:230 28.11.2011</t>
  </si>
  <si>
    <t xml:space="preserve"> 44:14:090110:93 08.11.2011</t>
  </si>
  <si>
    <t>44:14:090110:144 01.08.2012</t>
  </si>
  <si>
    <t>44:14:060101:23 01.08.2012</t>
  </si>
  <si>
    <t>44:14:090105:185 06.06.2013</t>
  </si>
  <si>
    <t>44:14:090109:147 06.06.2013</t>
  </si>
  <si>
    <t>44:14:040101:63  28.11.2011</t>
  </si>
  <si>
    <t>44:14:070101:49   31.07.2012</t>
  </si>
  <si>
    <t>44:14:070101:48  31.07.2012</t>
  </si>
  <si>
    <t>44:14:070101:51  31.07.2012</t>
  </si>
  <si>
    <t>44:14:070101:50 31.07.2012</t>
  </si>
  <si>
    <t>44:14:070106:67 28.11.2011</t>
  </si>
  <si>
    <t xml:space="preserve">44:14:070106:75 30.07.2012 </t>
  </si>
  <si>
    <t xml:space="preserve">44:14:090105:187 25.11.2013 </t>
  </si>
  <si>
    <t xml:space="preserve">44:14:030101:247  28.11.2011  </t>
  </si>
  <si>
    <t xml:space="preserve">44:14:090109:139 01.08.2012    </t>
  </si>
  <si>
    <t>44:14:090111:190 24.01.2013</t>
  </si>
  <si>
    <t>44:14:090111:108 28.11.2011</t>
  </si>
  <si>
    <t>44:14:090107:352 03.03.2022</t>
  </si>
  <si>
    <t xml:space="preserve">Дом </t>
  </si>
  <si>
    <t>44:14:090114:88 28.11.2011</t>
  </si>
  <si>
    <t>44:14:060101:24 29.11.2013</t>
  </si>
  <si>
    <t>44:14:090101:82 28.11.2011</t>
  </si>
  <si>
    <t>44:14:090105:188  28.11.2013</t>
  </si>
  <si>
    <t>44:14:090114:132 26.03.2013</t>
  </si>
  <si>
    <t>44:14:050101:83 01.08.2012</t>
  </si>
  <si>
    <t>44:14:090101:67 28.11.2011</t>
  </si>
  <si>
    <t>44:14:080101:302 22.04.2024</t>
  </si>
  <si>
    <t>44:14:030501:13 28.11.2011</t>
  </si>
  <si>
    <t>44:14:030101:195 28.11.2011</t>
  </si>
  <si>
    <t xml:space="preserve">44:14:030101:252 28.11.2011 </t>
  </si>
  <si>
    <t>44:14:000000:393  05.09.2022</t>
  </si>
  <si>
    <t>44:14:0000:402 22.04.2024</t>
  </si>
  <si>
    <t>44:14:000000:399 24.01.2024</t>
  </si>
  <si>
    <t>44:14:000000:401 16.04.2024</t>
  </si>
  <si>
    <t>44:14:000000:402 15.04.2024</t>
  </si>
  <si>
    <t>44:14:090201:235  05.09.2022</t>
  </si>
  <si>
    <t>44:14:000000:388  01.06.2021</t>
  </si>
  <si>
    <t>44:14:000000:392 05.09.2022</t>
  </si>
  <si>
    <t>44:14:000000:404   04.07.2024</t>
  </si>
  <si>
    <t>44:14:000000:393 05.09.2022</t>
  </si>
  <si>
    <t>44:14:000000:400 31.01.2024</t>
  </si>
  <si>
    <t>44:14:052805:114 3582280.48</t>
  </si>
  <si>
    <t>сведения о земельном участке, на котором расположен объект учета (кадастровый номер, форма собственности, площадь)</t>
  </si>
  <si>
    <t>муниципальная собственность</t>
  </si>
  <si>
    <t xml:space="preserve">         КАЗНА </t>
  </si>
  <si>
    <t>44:14:090110:81,  Муниципальное образование Октябрьский муниципальный округ Костромской области, Собственность
 44:14:090110:81-44/020/2025-1
 12.03.2025,  Площадь, м2 - 331</t>
  </si>
  <si>
    <t xml:space="preserve">муниципальная </t>
  </si>
  <si>
    <t xml:space="preserve">муниципальная 44-44-09/018/2012-793
 12.11.2012    </t>
  </si>
  <si>
    <t xml:space="preserve">муниципальная 44:14:030101:231-44/020/2024-1
 30.07.2024  </t>
  </si>
  <si>
    <t>муниципальная 44-44-08/013/2013-981
 03.07.2013</t>
  </si>
  <si>
    <t xml:space="preserve">муниципальная 44-44-09/018/2012-915
 07.12.2012      </t>
  </si>
  <si>
    <t xml:space="preserve">муниципальная 44-44-09/018/2012-919
 07.12.2012  </t>
  </si>
  <si>
    <t xml:space="preserve">муниципальная 44-44-08/026/2013-650
 26.12.2013 </t>
  </si>
  <si>
    <t xml:space="preserve">муниципальная№ 44-44/009-44/008/002/2016-108/2
от 14.06.2016    </t>
  </si>
  <si>
    <t>муниципальная44:14:031103:181-44/020/2025-3
 13.05.2025</t>
  </si>
  <si>
    <t>муниципальная 44:14:090201:235-44/020/2025-3
 13.05.2025</t>
  </si>
  <si>
    <t>муниципальная44:14:000000:392-44/020/2025-3
 15.05.2025</t>
  </si>
  <si>
    <t xml:space="preserve">муниципальная44:14:000000:404-44/020/2025-3
 12.05.2025 </t>
  </si>
  <si>
    <t>муниципальная 44:14:000000:393-44/020/2025-3
 12.05.2025</t>
  </si>
  <si>
    <t>муниципальная 44:14:000000:400-44/020/2025-3
 12.05.2025</t>
  </si>
  <si>
    <t>муниципальная44:14:052805:114-44/020/2025-3
 12.05.2025</t>
  </si>
  <si>
    <t>гаражи дирекции киносети</t>
  </si>
  <si>
    <t>44:14:020101:94,  Муниципальное образование Октябрьский муниципальный округ Костромской области,  Площадь, м2 -  3683</t>
  </si>
  <si>
    <t xml:space="preserve">муниципальная 44-44-08/021/2013-873
 20.11.2013     </t>
  </si>
  <si>
    <t>44:14:090115:63,  Муниципальное образование Октябрьский муниципальный округ Костромской области, Площадь, м2 - 540</t>
  </si>
  <si>
    <t xml:space="preserve"> 44:14:090105:56, Муниципальное образование Октябрьский муниципальный округ Костромской области,  Площадь, м2 - 1965</t>
  </si>
  <si>
    <t>Костромская область, Октябрьский район, с. Боговарово, ул. Победы, д. 30 «а» (ОКТМО 34528000101)</t>
  </si>
  <si>
    <t>44:14:090109:146, Муниципальное образование Октябрьский муниципальный округ Костромской области,   Площадь, м2- 216</t>
  </si>
  <si>
    <t xml:space="preserve">Хозяйственное ведение
(постановление администрации Октябрьского муниципального округа КО  от 18.07.2025г. №163-а
</t>
  </si>
  <si>
    <t xml:space="preserve">муниципальная 44-44-09/018/2012-917
 07.12.2012    </t>
  </si>
  <si>
    <t>муниципальная 44-44-09/018/2012-910
 07.12.2012</t>
  </si>
  <si>
    <t>Хозяйственное ведение
(постановление администрации Октябрьского муниципального округа КО  от 18.07.2025г. №163-а</t>
  </si>
  <si>
    <t xml:space="preserve"> 44:14:090111:48, Муниципальное образование Октябрьский муниципальный округ Костромской области, Площадь, м2 - 1500 </t>
  </si>
  <si>
    <t xml:space="preserve"> Аренда
29.06.2023 
44:14:080101:179-44/020/2023-2
срок, на который установлены ограничение прав и
обременение объекта недвижимости:
Срок действия с 30.01.2023 по 29.01.2033, 37,2 кв.м помещение № 1
 </t>
  </si>
  <si>
    <t xml:space="preserve">Решение Малого совета Октябрьского районного совета народных депутатов №53 от 28.05.1993г. «О передаче предприятий и организаций в муниципальную 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</si>
  <si>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Договор №8/13 от 04.10.2013г. на выполнение работ по объекту «Строительство прачечной МДОУ «Сказка» с. Боговарово Октябрьского муниципального района Костромской области»,
акт б/н приемки законченного строительством объекта от 05.06.2014г.,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</si>
  <si>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Распоряжение департамента имущественных отношений Костромской области от 03.07.2007г. №781 «О передаче государственного имущества Костромской области в муниципальную собственность Октябрьского муниципального района», акт приема-передачи от 05.07.2007г.,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</si>
  <si>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Оперативное управление (постановление главы Октябрьского муниципального района от 26.08.08г. № 191)  Оперативное управление
44-44-09/018/2012-999 от  21.12.2012</t>
  </si>
  <si>
    <t xml:space="preserve">Оперативное управление (постановление главы Октябрьского муниципального района от 26.08.08г. № 191)  </t>
  </si>
  <si>
    <t xml:space="preserve">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</si>
  <si>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Федерального агентства по управлению государственным имуществом от 28.08.2018г. №1158-р «О безвозмездной передаче федерального имущества в муниципальную собственность Октябрьского муниципального района Костромской области», акт приема-передачи федерального имущества в муниципальную собственность Октябрьского муниципального района Костромской области б/н от 04.10.2018года,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</si>
  <si>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Муниципальный контракт на  приобретение индивидуального жилого дома путем инвестирования 
от 20.07.2021г. №3/21, 07.12.2020г,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t>
  </si>
  <si>
    <t>распоряжение департамента имущественных и земельных отношений КО от 28.12.2023г. № 1327 «О передаче в муниципальную собственность муниципальных образований КО государственного имущества КО» , акта приема-передачи  от 31.12.2023г,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t>
  </si>
  <si>
    <t>муниципальная    № 44:14:090107:352-44/020/2022-1
от 03.03.2022</t>
  </si>
  <si>
    <t xml:space="preserve">муниципальная 44:14:090111:108-44/020/2019-2
 27.02.2019 Федерального агентства по управлению государственным имуществом от 28.08.2018г. №1158-р «О безвозмездной передаче федерального имущества в муниципальную собственность Октябрьского муниципального района Костромской области», акт приема-передачи федерального имущества в муниципальную собственность Октябрьского муниципального района Костромской области б/н от 04.10.2018года  </t>
  </si>
  <si>
    <t xml:space="preserve">муниципальная 44-44-09/006/2009-311
 10.06.2009  </t>
  </si>
  <si>
    <t xml:space="preserve">муниципальная 44-44-09/018/2012-913
 07.12.2012  </t>
  </si>
  <si>
    <t xml:space="preserve">муниципальная 44-44-08/021/2013-688
 16.10.2013   </t>
  </si>
  <si>
    <t>муниципальная № 44-44-09/018/2012-998 от 21.12.2012</t>
  </si>
  <si>
    <t>муниципальная № 44-44-09/006/2010-170 от 14.04.2010</t>
  </si>
  <si>
    <t xml:space="preserve">муниципальная 44:14:030101:230-44/020/2022-1
 16.02.2022   </t>
  </si>
  <si>
    <t xml:space="preserve">муниципальная 44-44-09/011/2012-690
 27.12.2012  </t>
  </si>
  <si>
    <t xml:space="preserve">муниципальная 44:14:090110:163-44/020/2024-1
 14.06.2024    </t>
  </si>
  <si>
    <t xml:space="preserve">муниципальная 44:14:010101:127-44/020/2024-1
 21.05.2024   </t>
  </si>
  <si>
    <t xml:space="preserve">муниципальная 44:14:010101:128-44/020/2018-1
 17.12.2018  </t>
  </si>
  <si>
    <t xml:space="preserve">муниципальная № 44-44-09/011/2012-471 от 16.07.2012  </t>
  </si>
  <si>
    <t xml:space="preserve">Решение Собрания депутатов Октябрьского муниципального района Костромской области от 30.05.2007г. №90 «Об изъятии движимого и недвижимого имущества в казну Октябрьского муниципального района Костромской области с баланса МУПС «Луптюг»», передаточный акт от 31.05.2007г.,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</si>
  <si>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Силосная траншея</t>
  </si>
  <si>
    <t>Навес для техники</t>
  </si>
  <si>
    <t>Освещение лыжной трассы</t>
  </si>
  <si>
    <t>Открытое плоскостное физкультурно-спортивное сооружение</t>
  </si>
  <si>
    <t>Костромская область, Октябрьский район, с. Боговарово, ул. Первомайская, д. 30</t>
  </si>
  <si>
    <t>Костромская область, Октябрьский район, с. Луптюг</t>
  </si>
  <si>
    <t>2012г.</t>
  </si>
  <si>
    <t>2017г.</t>
  </si>
  <si>
    <t>Противопожарный водоем</t>
  </si>
  <si>
    <t>Костромская область, Октябрьский район, с. Боговарово, ул. Победы, д. 37</t>
  </si>
  <si>
    <t>1953г.</t>
  </si>
  <si>
    <t>Дровеник</t>
  </si>
  <si>
    <t>Костромская область, Октябрьский район, деревня Лебеди</t>
  </si>
  <si>
    <t>Костромская область, Октябрьский район, с. Боговарово, ул. Школьная, д. 12 А</t>
  </si>
  <si>
    <t xml:space="preserve">Оперативное управление
(постановление главы Октябрьского муниципального района от 29.08.2008г. № 201)
</t>
  </si>
  <si>
    <t>Сарай дровяной</t>
  </si>
  <si>
    <t>Костромская область, Октябрьский район, с. Боговарово, ул. Победы, д. 32 А</t>
  </si>
  <si>
    <t>Водопроводные сети</t>
  </si>
  <si>
    <t>Костромская область, Октябрьский район, деревня Клюкино.</t>
  </si>
  <si>
    <t xml:space="preserve"> артезианская скважина N 4193 </t>
  </si>
  <si>
    <t>муниципальная  Собственность
 44:14:052701:215-44/020/2025-3
 05.02.2025</t>
  </si>
  <si>
    <t xml:space="preserve"> 
1987 год ввода в эксплуатацию </t>
  </si>
  <si>
    <t xml:space="preserve"> 
1984 год ввода в эксплуатацию, глубина 143м</t>
  </si>
  <si>
    <t xml:space="preserve">Костромская область, Октябрьский район, с. Боговарово, </t>
  </si>
  <si>
    <t xml:space="preserve">ул. Льнозаводская - 266 м, ул. Лесная - 300 м, ул. Юбилейная - 350 м, ул. Заречная - 375 м, ул. Победы - 1 445 м, ул. Чапаева - 265 м, ул. Набережная - 150 м, ул. Новая - 325 м, ул. Ирдомская - 380 м, ул. Рабочая - 380 м, ул. 2-я Октябрьская - 405 м, ул. 1-я Октябрьская - 275 м, ул. Красноармейская - 225 м, ул. 1-я Торговая - 250 м, ул. 2-я Торговая - 125 м, ул. Строителей - 380 м, ул. Полевая - 430 м, ул. И.Сусанина - 180 м, пер. Аптечный - 250 м, ул. Советская - 280 м, ул. Школьная - 875 м, ул. Механизаторов - 615 м, пер. Механизаторов - 400 м, ул. И.Сусанина, ул. Строителей - 430 м, ул. Дорожная-Октябрьская МПМК - 250 м, Октябрьская МПМК-ул. Чкалова - 575 м, ул. Чапаева – 265 м, ул. Терешкова - 305 м, ул. Северная - 135 м, ул. Подгорная - 415 м, ул. Титова - 225 м, ул. Кольцевая – 275 м, пер. Зеленый  - 250 м, ул. Гагарина  - 525 м, ул. 3-я Заводская - 525 м, ул. 2-я Заводская -  915 м, ул. 1-я  Заводская - 1165 м, ул.  Дальняя - 165 м, ул. Сосновая - 100 м, пер. Речной – 330 м, АЗС - 175 м, пер. Больничный - 200 м, ул. Первомайская – 350 м,  ул. Молодежная - 125 м, ул. Молодежная – ул. Первомайская - 225 м, Школа – 80 м. </t>
  </si>
  <si>
    <t>Костромская область, Октябрьский район, деревня . Катушенки</t>
  </si>
  <si>
    <t>Костромская область, Октябрьский район, с. Боговарово, ул. Льнозаводская</t>
  </si>
  <si>
    <t xml:space="preserve">Протяженность - 450 м,  2012 год ввода в эксплуатацию (200 м),
2013 год ввода в эксплуатацию (250 м)
</t>
  </si>
  <si>
    <t>Костромская область, Октябрьский район, с. Боговарово, ул. Луговая</t>
  </si>
  <si>
    <t>2017 год ввода в эксплуатацию</t>
  </si>
  <si>
    <t>транспортировка воды от источника к конечным потребителям</t>
  </si>
  <si>
    <t xml:space="preserve">Костромская область, Октябрьский район,
с. Луптюг
</t>
  </si>
  <si>
    <t>2014 года ввода в эксплуатацию,  выполнен из полиэтиленовых труб диаметром 100 мм и 50 мм, напорных полиэтиленовых труб диаметром 110 мм и  63 мм, установлено 4 пожарных гидранта, 6 водозаборных колонок</t>
  </si>
  <si>
    <t>Костромская область, Октябрьский район, с. Боговарово ул. Энтузиастов</t>
  </si>
  <si>
    <t xml:space="preserve">2022 года ввода в эксплуатацию, </t>
  </si>
  <si>
    <t>Итого раздел 1, Подраздел  1.2 (Водопроводные сети)</t>
  </si>
  <si>
    <t>Арт. скважина № 5373               (резервная)</t>
  </si>
  <si>
    <t>Костромская область, Октябрьский район, с. Боговарово, ул. Строителей</t>
  </si>
  <si>
    <t>Костромская область, Октябрьский район, с. Боговарово, ул. Школьная соор 40</t>
  </si>
  <si>
    <t>Артезианская скважина №1727</t>
  </si>
  <si>
    <t>муниципальная  Собственность
 44:14:090107:354-44/020/2025-3
 12.02.2025</t>
  </si>
  <si>
    <t xml:space="preserve"> Муниципальное образование Октябрьский муниципальный округ Костромской области</t>
  </si>
  <si>
    <t>Закон Костромской области, № 479-7-ЗКО, выдан 21.05.2024
 Акт приема-передачи муниципального имущества, из собственности Покровского сельского
 поселения Октябрьского района Костромской области в собственность Октябрьского
 муниципального района Костромской области, выдан 01.06.2018
 Распоряжение главы Октябрьского муниципального района, № 39-р, выдан 15.08.2018
 Постановление администрации Костромской области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 № 50-а, выдан
 19.02.2018</t>
  </si>
  <si>
    <t xml:space="preserve">глубина 120 м, кадастровый номер 
</t>
  </si>
  <si>
    <t xml:space="preserve">2002 год ввода в эксплуатацию
глубина 68 м, 
</t>
  </si>
  <si>
    <t>муниципальная Собственность
 44:14:090115:257-44/020/2025-3
 06.02.2025</t>
  </si>
  <si>
    <t xml:space="preserve"> Постановление главы Октябрьского муниципального района Костромской области, № 39-р, выдан
 15.08.2018
 Постановление администрации Костромской области, № 50-а, выдан 19.02.2018
 Постановление администрации Покровского сельского поселения Октябрьского района КО, № 27-а,
 выдан 23.05.2018
 Акт приема передачи, № б/н, выдан 01.06.2018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</si>
  <si>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 xml:space="preserve">Арт. Скважина № 2808 </t>
  </si>
  <si>
    <t>Костромская область,  Октябрьский район, с. Боговарово, ул. Школьная соор. 20</t>
  </si>
  <si>
    <t xml:space="preserve">муниципальная Собственность
 44:14:090110:294-44/020/2025-3
 06.02.2025 </t>
  </si>
  <si>
    <t xml:space="preserve">1974 год ввода в эксплуатацию
глубина 125 м, 
</t>
  </si>
  <si>
    <t>Костромская область, Октябрьский район, с. Боговарово, ул. Школьная соор. 40 (бывшая  Первомайская)</t>
  </si>
  <si>
    <t xml:space="preserve">2000 год ввода в эксплуатацию., глубина 68 м кв. </t>
  </si>
  <si>
    <t>Артезианская скважина №5374</t>
  </si>
  <si>
    <t>муниципальная Собственность
 44:14:090115:256-44/020/2022-1
 07.02.2022</t>
  </si>
  <si>
    <t>Постановление главы Октябрьского муниципального района Костромской области, № 39-р, выдан
 15.08.2018
 Постановление администрации Костромской области, № 50-а, выдан 19.02.2018
 Постановление администрации Покровского сельского поселения Октябрьского района КО, № 27-а,
 выдан 23.05.2018
 Акт приема передачи, № б/н, выдан 01.06.2018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</si>
  <si>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 xml:space="preserve">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 передачи, выдан 01.06.2018
 Распоряжение главы Октябрьского муниципального района КО, № 39-р, выдан 15.08.2018
 Постановление администрации Костромской области, № 50-а, выдан 19.02.2018</t>
  </si>
  <si>
    <t xml:space="preserve"> 44:14:090115:257, 
  07.02.2022</t>
  </si>
  <si>
    <t>44:14:052701:215 21.10.2019</t>
  </si>
  <si>
    <t>44:14:090107:354  05.07.2022</t>
  </si>
  <si>
    <t xml:space="preserve"> 44:14:090115:257,  06.06.2022</t>
  </si>
  <si>
    <t xml:space="preserve"> 44:14:090110:294,  07.02.2022</t>
  </si>
  <si>
    <t>44:14:090103:335</t>
  </si>
  <si>
    <t xml:space="preserve"> Костромская область, р-н Октябрьский, с Боговарово, пер Зеленый</t>
  </si>
  <si>
    <t xml:space="preserve"> Артезианская скважина №5069</t>
  </si>
  <si>
    <t xml:space="preserve">муниципальная  Собственность
 44:14:090103:335-44/020/2025-3
 07.02.2025 </t>
  </si>
  <si>
    <t xml:space="preserve">1991 год ввода в эксплуатацию.,
глубина 90 м., 
</t>
  </si>
  <si>
    <t>Костромская область, Октябрьский р-н, с Боговарово, пер Зеленый</t>
  </si>
  <si>
    <t>Артезианская скважина №5070</t>
  </si>
  <si>
    <t>глубина 120 м., 1991 г.</t>
  </si>
  <si>
    <t>муниципальная  Собственность
 44:14:090103:334-44/020/2025-3
 11.02.2025</t>
  </si>
  <si>
    <t>44:14:090103:334,  28.10.2019</t>
  </si>
  <si>
    <t>Артезианская скважина №1889</t>
  </si>
  <si>
    <t xml:space="preserve"> Cооружения водозаборные</t>
  </si>
  <si>
    <t xml:space="preserve"> Костромская область, Октябрьский район, примерно в 300 м. по направлению на юго-восток от дома №1
 по ул. Механизаторов, с. Луптюг( на территории базы МУПС "Луптюг")</t>
  </si>
  <si>
    <t xml:space="preserve">1970 года ввода в эксплуатацию глубина 160м., </t>
  </si>
  <si>
    <t>Костромская область, Октябрьский р-н, с Луптюг, ул Советская, расстояние 250 м,, направление северо
восток от ориентира дома №57</t>
  </si>
  <si>
    <t>Артезианская скважина №3716</t>
  </si>
  <si>
    <t xml:space="preserve">муниципальная  Собственность
 44:14:031103:178-44/020/2025-3
 05.02.2025 </t>
  </si>
  <si>
    <t>44:14:031103:178  12.11.2019</t>
  </si>
  <si>
    <t xml:space="preserve">1978 года ввода в эксплуатацию, глубина 162 м., </t>
  </si>
  <si>
    <t xml:space="preserve"> 44:14:031103:177 11.11.2019</t>
  </si>
  <si>
    <t>муниципальная Собственность
 44:14:031103:177-44/020/2025-3
 05.02.2025</t>
  </si>
  <si>
    <t>Артезианская скважина №3727</t>
  </si>
  <si>
    <t>44:14:050101:213  03.06.2022</t>
  </si>
  <si>
    <t>муниципальная  Собственность
 44:14:050101:213-44/020/2025-5
 11.02.2025</t>
  </si>
  <si>
    <t>Решение, № 2-283/2023, выдан 11.08.2023, Вохомский районный суд костромской области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</si>
  <si>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125 м (глубина),  1980г.</t>
  </si>
  <si>
    <t xml:space="preserve"> Костромская область, Октябрьский р-н., д. Андреево, </t>
  </si>
  <si>
    <t>Артезианская скважина №4363</t>
  </si>
  <si>
    <t>Артезианская скважина №4856</t>
  </si>
  <si>
    <t>Артезианская скважина № 4134</t>
  </si>
  <si>
    <t>Артезианская скважина № 4112</t>
  </si>
  <si>
    <t>Артезианская скважина № 2853</t>
  </si>
  <si>
    <t>Костромская область, Октябрьский район, д. Сивцево</t>
  </si>
  <si>
    <t>Костромская область, Октябрьский район, д. Филино</t>
  </si>
  <si>
    <t>Костромская область, Октябрьский район, д. Забегаево</t>
  </si>
  <si>
    <t>Костромская область, Октябрьский район, с. Ильинское</t>
  </si>
  <si>
    <t>Костромская область, Октябрьский район, д. Липово</t>
  </si>
  <si>
    <t xml:space="preserve"> 44:14:060804:117 12.10.2020</t>
  </si>
  <si>
    <t>муниципальная  Собственность
 44:14:060804:117-44/020/2025-5
 11.02.2025</t>
  </si>
  <si>
    <t xml:space="preserve">глубина 129 м., 1984 года., </t>
  </si>
  <si>
    <t xml:space="preserve"> Решение суда, № 2-8/2023, выдан 13.01.2023, Вохомский районный суд костромской области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</si>
  <si>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муниципальная  Собственность
 44:14:052801:129-44/020/2025-5
 11.02.2025</t>
  </si>
  <si>
    <t xml:space="preserve">137 м (глубина)., 1987 год </t>
  </si>
  <si>
    <t>44:14:052801:129  08.06.2022</t>
  </si>
  <si>
    <t>Решение Вохомского районного суда Кострмской области, № 2-287/2023, выдан 01.09.2023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</si>
  <si>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 xml:space="preserve">глубина 156 м., 1983 года., </t>
  </si>
  <si>
    <t>муниципальная Собственность
 44:14:020101:267-44/020/2025-5
 11.02.2025</t>
  </si>
  <si>
    <t>Закон Костромской области, № 479-7-ЗКО, выдан 21.05.2024
 Решение суда, выдан 13.01.2023, Вохомский районный суд Костромской области</t>
  </si>
  <si>
    <t>44:14:020101:267   18.02.2020</t>
  </si>
  <si>
    <t xml:space="preserve"> 44:14:081103:138 18.02.2020</t>
  </si>
  <si>
    <t>муниципальная  Собственность
 44:14:081103:138-44/020/2023-3
 03.02.2023</t>
  </si>
  <si>
    <t xml:space="preserve">Год завершения строительства 1974, (глубина) 94 м.,  </t>
  </si>
  <si>
    <t>Закон Костромской области, № 479-7-ЗКО, выдан 21.05.2024
 Решение суда, выдан 12.12.2022г, Вохомский районный суд Костромской области</t>
  </si>
  <si>
    <t xml:space="preserve"> 44:14:041003:115  12.08.2021</t>
  </si>
  <si>
    <t xml:space="preserve">Год завершения строительства 1990, (глубина) 132 м.,  </t>
  </si>
  <si>
    <t>муниципальная  Собственность
 44:14:041003:115-44/020/2025-4
 12.02.2025</t>
  </si>
  <si>
    <t>Закон Костромской области, № 479-7-ЗКО, выдан 21.05.2024
 Решение Вохомского районного суда Костромской области, выдан 07.06.2023</t>
  </si>
  <si>
    <t>Костромская область, Октябрьский район, д. Кузьмины</t>
  </si>
  <si>
    <t>Артезианская скважина №3761</t>
  </si>
  <si>
    <t>44:14:041002:114  16.08.2021</t>
  </si>
  <si>
    <t>муниципальная Собственность
 44:14:041002:114-44/020/2023-2
 20.07.2023</t>
  </si>
  <si>
    <t>Закон Костромской области, № 479-7-ЗКО, выдан 21.05.2024
 Решение Вохомского районного суда Костромской области, выдан 08.06.2023г</t>
  </si>
  <si>
    <t>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 Закон Костромской области, № 479-7-ЗКО, выдан 21.05.2024</t>
  </si>
  <si>
    <t>Хозяйственное ведение. (постановление администрации № 163-а от 18.07.2025</t>
  </si>
  <si>
    <t>МУП Покровское</t>
  </si>
  <si>
    <t>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</si>
  <si>
    <t>Инвентаризационная опись основных средств №7 от 29.12.2018г.</t>
  </si>
  <si>
    <t>Итого раздел 1, Подраздел  1.2 (Скважины)</t>
  </si>
  <si>
    <t>Год завершения строительства 1981, (глубина) 143 м, к</t>
  </si>
  <si>
    <t>Костромская область обл., Октябрьский р-н., с. Боговарово, ул. Строителей</t>
  </si>
  <si>
    <t>Башня Рожновского-15</t>
  </si>
  <si>
    <t xml:space="preserve">муниципальная  Собственность
 44:14:090107:358-44/020/2025-3
 12.02.2025 </t>
  </si>
  <si>
    <t xml:space="preserve">V = 15 м.куб, Высота 15,5 м., 2004г. 
</t>
  </si>
  <si>
    <t xml:space="preserve"> Постановление администрации Костромской области, № 50-а, выдан 19.02.2018
 Акт приема - передачи, выдан 01.06.2018
 Закон Костромской области "О преобразовании некоторых муниципальных образований в
 Вохомском муниципальном районе Костромской области и внесении изменений в Закон
 Костромской области "Об установлении границ муниципальных образований в Костромской
 области и наделении их статусом», № 479-7-ЗКО, выдан 21.05.2024</t>
  </si>
  <si>
    <t>Хозяйственное ведение. (постановление администрации № 163-а от 18.07.2025г</t>
  </si>
  <si>
    <t>водонапорная башня БР-15 (Рожновского)</t>
  </si>
  <si>
    <t>Водонапорная башня БР-15 (Рожновского)</t>
  </si>
  <si>
    <t>Костромская область, Октябрьский район, с. Боговарово, ул. Школьная 20  (бывшая Восточная)</t>
  </si>
  <si>
    <t>Костромская область, Октябрьский район, с. Боговарово, ул. Школьная 40 (была Первомайская)</t>
  </si>
  <si>
    <t>Костромская область, Октябрьский район, с. Боговарово, пер. Зеленый</t>
  </si>
  <si>
    <t xml:space="preserve">2002 год ввода., V = 15 м.куб, Высота 15,5 м., </t>
  </si>
  <si>
    <t xml:space="preserve">1982 год ввода.,  V = 15 м.куб, Высота 15,5 м., </t>
  </si>
  <si>
    <t>1978 год ввода.,  V = 15 м.куб,  высота 15.5 в метрах</t>
  </si>
  <si>
    <t>44:14:090110:300  05.07.2024</t>
  </si>
  <si>
    <t>муниципальная  Собственность
 44:14:090110:300-44/020/2025-3
 12.02.2025</t>
  </si>
  <si>
    <t>Постановление администрации Костромской области, № 50-а, выдан 19.02.2018
 Акт приема - передачи, выдан 01.06.2018
 Закон Костромской области "О преобразовании некоторых муниципальных образований в
 Вохомском муниципальном районе Костромской области и внесении изменений в Закон
 Костромской области "Об установлении границ муниципальных образований в Костромской
 области и наделении их статусом», № 479-7-ЗКО, выдан 21.05.2024</t>
  </si>
  <si>
    <t>44:144:090115:260 05.07.2024</t>
  </si>
  <si>
    <t>муниципальная  Собственность
 44:14:090115:260-44/020/2025-3
 12.02.2025</t>
  </si>
  <si>
    <t>Закон Костромской области, № 479-7-ЗКО, выдан 21.05.2024
 Акт приема - передачи, выдан 01.06.2018
 Постановление администрации Костромской области, № 50-а, выдан 19.02.2018</t>
  </si>
  <si>
    <t>44:14:090103:338 03.07.2024</t>
  </si>
  <si>
    <t>муниципальная   Собственность
 44:14:090103:338-44/020/2025-3
 12.02.2025</t>
  </si>
  <si>
    <t xml:space="preserve"> Закон Костромской области, № 479-7-ЗКО, выдан 21.05.2024
 Акт приема - передачи, выдан 01.06.2018
 Постановление администрации Костромской области, № 50-а, выдан 19.02.2018</t>
  </si>
  <si>
    <t>Башня Рожновского БР-15</t>
  </si>
  <si>
    <t xml:space="preserve">Костромская область, Октябрьский район, с. Луптюг,
ул. Советская, расстояние 250 метров на северо- восток от ориентира дом № 57
</t>
  </si>
  <si>
    <t>Костромская область, Октябрьский район, деревня  Клюкино</t>
  </si>
  <si>
    <t xml:space="preserve">1990 года ввода в эксплуатацию высота 12 м., кадастровый </t>
  </si>
  <si>
    <t xml:space="preserve">1991 год ввода эксплуатацию.,   V = 15 м.куб., Высота 15,5 м., </t>
  </si>
  <si>
    <t>44:14:031103:180 10.10.2022</t>
  </si>
  <si>
    <t xml:space="preserve"> Муниципальная собственность
 44:14:031103:180-44/020/2025-3
 12.02.2025</t>
  </si>
  <si>
    <t xml:space="preserve"> Постановление, № 50, выдан 19.02.2018, Администрация Костромской области
 Технический план, выдан 04.10.2022
 Закон Костромской области "О преобразовании некоторых муниципальных образований в
 Вохомском муниципальном районе Костромской области и внесении изменений в Закон
 Костромской области "Об установлении границ муниципальных образований в Костромской
 области и наделении их статусом», № 479-7-ЗКО, выдан 21.05.2024</t>
  </si>
  <si>
    <t>44:14:031103:179  03.06.2022</t>
  </si>
  <si>
    <t xml:space="preserve"> Костромская область, Октябрьский р-н., с. Луптюг, примерно в 300 м. по направлению на юго-восток от
 дома №1 по ул. Механизаторов, с. Луптюг, (на территории базы МУПС «Луптюг»)</t>
  </si>
  <si>
    <t xml:space="preserve"> Муниципальная  Собственность
 44:14:031103:179-44/020/2025-3
 12.02.2025 1</t>
  </si>
  <si>
    <t>Закон Костромской области, № 479-7-ЗКО, выдан 21.05.2024
 Распоряжение главы администрации Октябрьского муниципального района Костромской области,
 № 39-р, выдан 15.06.2018, Администрация Октябрьского муниципального района Костромской
 области
 Постановление администрации Костромской области, № 50, выдан 19.02.2018, Администрация
 Костромской области
 Постановление администрации Луптюгского сельского поселения, № 18, выдан 15.06.2018,
 Администрация Луптюгского сельского поселения Октябрьского района Костромской области
 акт приема передачи, № б/н, выдан 15.06.2018, Администрация Октябрьского муниципального
 района Костромской области</t>
  </si>
  <si>
    <t>44:14:052701:217 28.06.2024</t>
  </si>
  <si>
    <t xml:space="preserve"> Муниципальная с Собственность
 44:14:052701:217-44/020/2025-3
 12.02.2025</t>
  </si>
  <si>
    <t xml:space="preserve"> Закон Костромской области, № 479-7-ЗКО, выдан 21.05.2024
 Постановление администрации Костромской области, № 50-а, выдан 19.02.2018
 Акт приема-передачи, выдан 01.06.2018</t>
  </si>
  <si>
    <t>Итого раздел 1, Подраздел  1.2 (Башни)</t>
  </si>
  <si>
    <t>защита товаров от воздействия погодных условий</t>
  </si>
  <si>
    <t>заправка топливом транспортных средств</t>
  </si>
  <si>
    <t xml:space="preserve">Решение Малого совета Октябрьского районного совета народных депутатов №53 от 28.05.1993г.,Закон Костромской области, № 479-7-ЗКО, выдан 21.05.2024 </t>
  </si>
  <si>
    <t xml:space="preserve">защищать силосную массу от доступа воздуха, проникновения воды и промерзания. 
</t>
  </si>
  <si>
    <t xml:space="preserve">Решение Собрания депутатов Октябрьского муниципального района Костромской области от 30.05.2007г. №90 «Об изъятии движимого и недвижимого имущества в казну Октябрьского муниципального района Костромской области с баланса МУПС «Луптюг»», передаточный акт от 31.05.2007г., акон Костромской области, № 479-7-ЗКО, выдан 21.05.2024 </t>
  </si>
  <si>
    <t xml:space="preserve">защита техники от неблагоприятных погодных условий </t>
  </si>
  <si>
    <t>хранение пиломатериалов</t>
  </si>
  <si>
    <t>для обеспечения безопасности и комфорта спортсменов, зрителей и обслуживающего персонала в тёмное время суток</t>
  </si>
  <si>
    <t xml:space="preserve">Договор на финансирование мероприятий №30/11 от 22.12.2011г., распоряжение главы от 11.04.2012г. №44-р, Закон Костромской области, № 479-7-ЗКО, выдан 21.05.2024 </t>
  </si>
  <si>
    <t>для проведения практических занятий и соревнований по различным видам спорта на открытом воздухе</t>
  </si>
  <si>
    <t xml:space="preserve">Оперативное управление
(постановление главы Октябрьского муниципального района от 26.08.08г. № 191)
</t>
  </si>
  <si>
    <t xml:space="preserve">Договор пожертвования №30/6-2015 от 03.11.2015г., акт о приеме-передаче объекта основных средств от 03.11.2015г. №00000004., № 479-7-ЗКО, выдан 21.05.2024 </t>
  </si>
  <si>
    <t>хранение воды для наружного пожаротушения</t>
  </si>
  <si>
    <t>хранение досок, брусьев, фанеры и других деревянных изделий</t>
  </si>
  <si>
    <t xml:space="preserve">Оперативное управление
(постановление главы Октябрьского муниципального района от 14.11.2008г. № 294
</t>
  </si>
  <si>
    <t>хранение дров</t>
  </si>
  <si>
    <t xml:space="preserve">Оперативное управление
(постановление главы Октябрьского муниципального района от 12.11.2010г. №179)
</t>
  </si>
  <si>
    <t xml:space="preserve">Решение Малого совета Октябрьского районного совета народных депутатов №53 от 28.05.1993г. «О передаче предприятий и организаций в муниципальную собственность, акон Костромской области, № 479-7-ЗКО, выдан 21.05.2024 </t>
  </si>
  <si>
    <t>Итого раздел 1, Подраздел  1.2 (иное сооружение)</t>
  </si>
  <si>
    <t>тепловая сеть 1, 2,3,4</t>
  </si>
  <si>
    <t>обеспечение надёжного и эффективного отопления зданий</t>
  </si>
  <si>
    <t>Костромская обл. Октябрьский район, с. Ильинское</t>
  </si>
  <si>
    <t xml:space="preserve">Закон Костромской области, № 479-7-ЗКО, выдан 21.05.2024 </t>
  </si>
  <si>
    <t>Теплотрасса швейного цеха</t>
  </si>
  <si>
    <t>тепловые сети на участке котельной №3 до производственных зданий МУП «Покровское»</t>
  </si>
  <si>
    <t>тепловые сети на участке котельной №4</t>
  </si>
  <si>
    <t>Костромская область, Октябрьский район, с. Боговарово, ул. Победы, д. 32 «а»</t>
  </si>
  <si>
    <t>Костромская область, Октябрьский район, с. Боговарово, ул. Чапаева, д.2</t>
  </si>
  <si>
    <t>Костромская область, Октябрьский район, с. Боговарово, ул. Победы, д.35 до  здания администрации района ул. Победы д. 37,  гаража администрации,  жилой дом № 33 по ул. Победы и жилой дом №3 по ул. 1-я Октябрьская</t>
  </si>
  <si>
    <t>Отвал бульдозерный БП-2,6</t>
  </si>
  <si>
    <t>Костромская область, Октябрьский район, с. Боговарово, ул. Чапаева, д. 2</t>
  </si>
  <si>
    <t xml:space="preserve">Тепловые сети на участке
котельной №1
</t>
  </si>
  <si>
    <t>С. Боговарово до зданий МОУ «Боговаровская СОШ» и прилежащих зданий по адресу: с.Боговарово, ул. Первомайская, д. 28</t>
  </si>
  <si>
    <t>наружный диаметр 100 мм 92 м, 70 мм - 326 м, 50 мм - 514 м, 32 мм - 75 м, 25 мм - 53 м, протяженностью 1084 метр</t>
  </si>
  <si>
    <t xml:space="preserve">Постановление главы  Октябрьского муниципального района КО  от 30.06.2022 г. №33 «О включении в Казну, постановке на баланс и включении в Реестр муниципального имущества Октябрьского муниципального района Костромской области объекта движимого имущества, акон Костромской области, № 479-7-ЗКО, выдан 21.05.2024 </t>
  </si>
  <si>
    <t xml:space="preserve">Постановление главы  Октябрьского муниципального района КО  от 30.06.2022 г. №31 «О включении в Казну, постановке на баланс и включении в Реестр муниципального имущества Октябрьского муниципального района Костромской области объекта движимого имущества, акон Костромской области, № 479-7-ЗКО, выдан 21.05.2024 </t>
  </si>
  <si>
    <t xml:space="preserve">Тепловые сети на участке котельной №1до зданий МОУ «Боговаровская СОШ» и прилежащих зданий по адресу: с.Боговарово, ул. Первомайская, д. 28, акон Костромской области, № 479-7-ЗКО, выдан 21.05.2024  </t>
  </si>
  <si>
    <t>Котел  отопительный водогрейный КВР-0,63</t>
  </si>
  <si>
    <t>мощность 0,63 МВт (0,542 Гкал/час) длина 2360 мм, ширина 1900 мм, высота 2100 мм. Топливо – каменный уголь, дрова, диаметр  труб 133 мм, толщина стенки 4,0 мм в соответствии с ГОСТ 10704-91 и ГОСТ 10705-80.</t>
  </si>
  <si>
    <t>Итого раздел 1, Подраздел  1.2 (Тепловые сети)</t>
  </si>
  <si>
    <t>адрес (местоположение) земельного участка с указанием кода Общероссийского классификатора территорий муниципальных образований (далее - ОКТМО)</t>
  </si>
  <si>
    <t>кадастровый номер земельного участка (с датой присвоения)</t>
  </si>
  <si>
    <t xml:space="preserve">сведения о правообладателе, полное наименование юр. лица,  его организационно-правовую форму, или ФИО (при наличии) физ. лица,   ИНН, КПП (для юридического лица), ОГРН (для юридического лица), адрес в пределах места нахождения (для юридических лиц), адрес регистрации по месту жительства (месту пребывания) (для физических лиц) (с указанием кода ОКТМО) </t>
  </si>
  <si>
    <t>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</si>
  <si>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об основных характеристиках земельного участка, в том числе: площадь, категория земель, вид разрешенного использования</t>
  </si>
  <si>
    <t>сведения о стоимости земельного участка (кадастровая)</t>
  </si>
  <si>
    <t>сведения о произведенном улучшении земельного участка</t>
  </si>
  <si>
    <t>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t>
  </si>
  <si>
    <t>сведения о лице, в пользу которого установлены ограничения (обременения), наименование юр. лица,  его организационно-правовая форма, или ФИО  (при наличии) физ. лица,  ИНН, КПП (для юр. лица), ОГРН (для юр. лица), адрес в пределах места нахождения (для юр.), адрес регистрации по месту жительства (месту пребывания) (для физ.) (с указанием кода ОКТМО)  сведения о лице, в пользу которого установлены ограничения (обременения)</t>
  </si>
  <si>
    <t>адрес (местоположение) объекта учета (с указанием кода ОКТМО)</t>
  </si>
  <si>
    <t>кадастровый номер объекта учета (с датой присвоения)</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</si>
  <si>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</si>
  <si>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об основных характеристиках объекта учета, в том числе: тип объекта (жилое либо нежилое), площадь, протяженность, этажность (подземная этажность)</t>
  </si>
  <si>
    <t>инвентарный номер объекта учета</t>
  </si>
  <si>
    <t>сведения об изменениях объекта учета (произведенных достройках, капитальном ремонте, реконструкции, модернизации, сносе)</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</si>
  <si>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</si>
  <si>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 лице, в пользу которого установлены ограничения (обременения)</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</si>
  <si>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</si>
  <si>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 xml:space="preserve">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 - передачи, выдан 09.12.2024
 Решение Думы Октябрьского муниципального округа Костромской области, № 35, выдан 09.12.2024</t>
  </si>
  <si>
    <t>CHEVROLET NIVA С00000000102860</t>
  </si>
  <si>
    <t xml:space="preserve">Транспортное средство </t>
  </si>
  <si>
    <t>Автоцистерна заправочная АЦЗ-4,3(ЗИЛ-131)</t>
  </si>
  <si>
    <t>Специальная автоцистерна ГАЗ-66</t>
  </si>
  <si>
    <t xml:space="preserve">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Акт приема-передачи муниципального имущества, находящегося в собственности Новинского
 сельского поселения Октябрьского района Костромской области и передаваемого в муниципальную
 собственность Октябрьского муниципального округа Костромской области, выдан 09.12.2024
 Решение Думы Октябрьского муниципального округа Костромской области, № 35, выдан 09.12.2024       </t>
  </si>
  <si>
    <t>Автомобиль АРС-14,автоцистерна АЦ-2,7-20(131)</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</si>
  <si>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t>
  </si>
  <si>
    <t>Автобус ГАЗ 322132, VIN  X96322132D0755401, модель 421640, № двигателя D0600164, № шасси (рама) отсутствует, № кузова X96322132D0755401, цвет желтый, паспорт 52 НС 039595, год выпуска 2013.</t>
  </si>
  <si>
    <t xml:space="preserve">изъят в казну стоит в дорожном  </t>
  </si>
  <si>
    <t>ПАЗ-32053-70 VIN X1M3205CXB0004944,№ двигателя И1006224,шассиотсутствует,№кузова X1M3205CXB0004944, цвет желтый, паспорт ТС серия 52НЕ №549868, год выпуска 2011, Паспорт транспортного средства   52 НЕ 549868 от 12.11.2011</t>
  </si>
  <si>
    <t>Автомобиль УАЗ 3962, 1996г., шасси № ТО 378520, кузов № ТО 035593, цвет кузова белый, паспорт транспортного средства серия 73 ВН №289716</t>
  </si>
  <si>
    <t>УАЗ-31514, грузопассажирский. Модель ЗМЗ-40210L, № двигателя Y0067962, цвет серо- голубой, гос. рег. знак Е 810 Е044, 2000г.</t>
  </si>
  <si>
    <t>ГАЗ-35201 топливозаправщик, № двигателя 0028494, цвет голубой, гос. регистрационный знак Е 832КВ44, 1988 г.</t>
  </si>
  <si>
    <t>не снята с учета</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</si>
  <si>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21.05.2024,Договор купли-продажи №656 от 24.08.2005г., Распоряжение главы № 19-р от 20.04.2023г «Об изъятии в Казну</t>
  </si>
  <si>
    <t>Специальное пассажирское транспортное средство (13 мест) ГАЗ – 32213</t>
  </si>
  <si>
    <t>МУП "Покровское"октябрьского муницпального округа  Костромской области ИНН44420001614,КПП 442001001 ОГРН 1074438000108  ОКТМО34528000101</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</si>
  <si>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t>
  </si>
  <si>
    <t>Прицеп-роспуск</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</si>
  <si>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21.05.2024,номер ПСМ АА 520922, заводской N машины (рамы) 163834</t>
  </si>
  <si>
    <t>Прицеп ГКБ-887</t>
  </si>
  <si>
    <t>Прицеп ГКБ-887Б</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</si>
  <si>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номер ПТС 44 ЕТ 690934, двигатель N 35489, шасси (рама) N 1148685</t>
  </si>
  <si>
    <t>Автомобиль ГАЗ 53</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</si>
  <si>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номер ПСМ АА 520954, двигатель N 74194, заводской N машины (рамы) 842631</t>
  </si>
  <si>
    <t>Трактор ДТ - 75Т, 1991г., номер ПСМ АА 520954, двигатель N 74194, заводской N машины (рамы) 842631</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</si>
  <si>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номер ПСМ
СА 103686,двигатель N 758731, заводской N машины (рамы) 0029/808156340</t>
  </si>
  <si>
    <t xml:space="preserve">Экскаватор одноковшовый - погрузчик универсальный ЭО-2626М-1
</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</si>
  <si>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номер ПТС 44 ОС 688727, двигатель N 962636, шасси (рама) N 0201999</t>
  </si>
  <si>
    <t>Автомобиль Урал 4320</t>
  </si>
  <si>
    <t>Собственность 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номер ПСМ АА N 471800, двигатель N 419395, заводской N машины (рамы) 816</t>
  </si>
  <si>
    <t>Экскаватор ТО-49-40</t>
  </si>
  <si>
    <t>МО Октябрьский муниципальный округ, ОГРН 1024402435122, КПП 442001001, ИНН 4420000900,Костромская обл, Октябрьский район, с. Боговарово.</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</si>
  <si>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t>
  </si>
  <si>
    <t>2022 ГОД Легковой автомобиль LADA NIVA VIN (белый)</t>
  </si>
  <si>
    <t xml:space="preserve">безвозмездное пользование МУП «Покровское»
Контракт  от 27.12.2021г. 7/21
</t>
  </si>
  <si>
    <t>ГАЗ-33086-1178 специализированный, автоцистерна вакуумная 7074Y4</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</si>
  <si>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21.05.2024,Договор купли-продажи</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</si>
  <si>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Договор купли продажи б/н</t>
  </si>
  <si>
    <t>Легковой автомобиль УАЗ - 31519 (белый)</t>
  </si>
  <si>
    <t>Договор купли продажи №961,  Договор б/п с ЕДДС « 5/17 от 17.04.2017г, пост главы № 52 от 17.04.2017 года</t>
  </si>
  <si>
    <t xml:space="preserve">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Договор купли продажи №961,  
 </t>
  </si>
  <si>
    <t xml:space="preserve">Автомашина УАЗ-315196 -035-01  ХТТ315196С0503548 </t>
  </si>
  <si>
    <t>Договор б/п с ЕДДС 6/17 от 17.04.2017г, пост главы № 50 от 17.04.2017 года</t>
  </si>
  <si>
    <t xml:space="preserve">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Договор купли-продажи №212, 
 </t>
  </si>
  <si>
    <t>Автомашина ГАЗ 31105-801 ВОЛГА</t>
  </si>
  <si>
    <t>МОУ Луптюгская основная общеобразовательная школа Октябрьского района Костромской области ИНН4420001156,  КПП 442001001,  ОГРН 1024402433846,  ОКТМО 34628412101</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</si>
  <si>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инвентарная карточка</t>
  </si>
  <si>
    <t>Прицеп тракторный 2 ПТС-4</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</si>
  <si>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самоходных машин и других видов техники  АА 413971 от 17.04.1998</t>
  </si>
  <si>
    <t>Трактор МТЗ-80Л</t>
  </si>
  <si>
    <t xml:space="preserve"> МОУ Боговаровская средняя общеобразовательная школа имени Цымлякова Л.А. Октябрьского муниципального  округа  Костромской области    ИНН4420001131,  КПП 442001001,  ОГРН 1024402433934,  ОКТМО 34628414181</t>
  </si>
  <si>
    <t xml:space="preserve">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автобус для перевозки детей, марка ПАЗ, Коммерческое наименование 32053-70,  идентификационный номер (VIN) X1М3205ВХPS003172, номер двигателя: Р1001228, номер кузова X1М3205ВХPS003172, номер шасси: отсутствует, цвет: желтый, выписка из ЭПТС: </t>
  </si>
  <si>
    <t>Специальный, автобус для перевозки детей, ПАЗ 32053-70 (не в аренде)</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</si>
  <si>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специальный для перевозки детей: марка ГАЗ, коммерческое наименование ГАЗель БИЗНЕС, модификация: 322171,  идентификационный номер (VIN) X96322171P0979008, номер двигателя: A27500Р0901778, номер кузова 322121Р0673120, номер шасси: отсутствует, цвет: желтый, выписка из ЭПТС: 164301074770404 от 27.10.2023г, год изготовления 2023, Реестровый номер: П234404331У</t>
  </si>
  <si>
    <t xml:space="preserve">Специальный автобус для перевозки детей ГАЗель БИЗНЕС 322171 (не в аренде) </t>
  </si>
  <si>
    <t>Оперативное управление МОУ Боговаровская средняя общеобразовательная школа имени Цымлякова Л.А. (распоряжение администрации  Октябрьского муниципального района от 15.05.2023г. № 74-ра)</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</si>
  <si>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ГАЗель БИЗНЕС, модификация: 322171,  идентификационный номер (VIN) X96322171P0954104, номер двигателя: A27500N1001820, номер кузова (кабины, прицепа) 322121Р0662887, номер шасси (рамы) отсутствует, цвет кузова (кабины, прицепа) желтый, паспорт 164301056359033, год изготовления 2023 год</t>
  </si>
  <si>
    <t>ГАЗель БИЗНЕС   ЕК 42044(Аренда дорожники № 7/23 от 10.07.2023 до 09.07.2028)</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</si>
  <si>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модификация: 322171,  (VIN) X96322171P0952295, номер двигателя: A27500N0902443, номер кузова (кабины, прицепа) 322121Р0661980, номер шасси (рамы) отсутствует, цвет кузова (кабины, прицепа) желтый, паспорт 164301052811621, год изготовления 2022 год</t>
  </si>
  <si>
    <t xml:space="preserve">ГАЗ газель Бизнес 322171 г/н ЕК 41644
(Аренда дорожники б/н от 21.03.2023 до 20.03.2028) 
</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</si>
  <si>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ИН XIM 3205XXM0002804.Контракт 1/2021 от 07.09.2021</t>
  </si>
  <si>
    <t xml:space="preserve">Автобус ПАЗ 320570-02 
г/н ЕК 414 44
(Аренда дорожники б/н от 27.12.21 до 26.12.2026) 
</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</si>
  <si>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164301033564547 от   06.09.2021, Распоряжение  адм. Октябрьского района 168-ра от 04.10.2021</t>
  </si>
  <si>
    <t xml:space="preserve">Автобус Российского производства О264СУ44 не в аренде) (Аренда дорожники б/н от 27.12.21 до 26.12.2026) </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</si>
  <si>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Марка, модель ГАЗ -А66R33,
(VIN) Х96А66R33L0887389, модель, № двигателя: 
*А27500*К1003211*, шасси (рама) №: отсутствует; кузов (кабина, прицеп) № A66R33L0033326,  цвет: желтый, паспорт ТС 52 РК 610347,год изготовления 2019</t>
  </si>
  <si>
    <t>Автобус специальный для перевозки детей ЕК40 444 (в школе Плотников)</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</si>
  <si>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 479-7-ЗКО, выдан 21.05.2024, Свидетельство о регистрации машины ВН 033290 от 04.05.2009</t>
  </si>
  <si>
    <t>Тележка 2 ПТС 4</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</si>
  <si>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73 ЕХ 771119 от 19.01.2002</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</si>
  <si>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Тов.чек № 636 ИП Симухин К.В.</t>
  </si>
  <si>
    <t>Снегоуборщик Hutet SGC8100</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</si>
  <si>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63 МС 948240 от 04.08.2008</t>
  </si>
  <si>
    <t xml:space="preserve">Автомобиль ВАЗ 21074 Е859МВ44 (учебный) </t>
  </si>
  <si>
    <t xml:space="preserve">МО Октябрьский муниципальный округ, ОГРН 1024402435122, КПП 442001001, ИНН 4420000900,Костромская обл, Октябрьский район, с. Боговарово. (34528000101)  </t>
  </si>
  <si>
    <t>УАЗ-31514-10 Е328НК44</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</si>
  <si>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Инвентарная карточка</t>
  </si>
  <si>
    <t>Мотоцикл Минск</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</si>
  <si>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самоходных машин и других видов техники  ВА 719239 от 14.12.2005</t>
  </si>
  <si>
    <t>Трактор ДТ-75 (гус)</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</si>
  <si>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44ЕТ 690972</t>
  </si>
  <si>
    <t>Машина Газ -3307 (груз.) Е317КУ44</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</si>
  <si>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Свидетельство о регистрации машины СВ 323160 от 27.11.2014</t>
  </si>
  <si>
    <t>Трактор МТЗ-80 (кол)</t>
  </si>
  <si>
    <t xml:space="preserve">Транспортное средство           с. Боговарово </t>
  </si>
  <si>
    <t xml:space="preserve">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Инвентарная карточка </t>
  </si>
  <si>
    <t>Тележка 2ПТС 4</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</si>
  <si>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Договор ИП Белкова Н.Ю. № 11</t>
  </si>
  <si>
    <t xml:space="preserve">МО Октябрьский муниципальный округ, ОГРН 1024402435122, КПП 442001001, ИНН 4420000900,Костромская обл, Октябрьский район, с. Боговарово. (34528000101)   </t>
  </si>
  <si>
    <t>Снегоход "TAYGA"Варяг 500</t>
  </si>
  <si>
    <t>МОУ Лебедевская основная школа  Октябрьского муниципального  округа  Костромской области    ИНН4420001798,  КПП 442001001,  ОГРН 1104438000083,  ОКТМО 34628414181</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</si>
  <si>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Инвентарная карточка №28</t>
  </si>
  <si>
    <t>Прицеп ПТС-24</t>
  </si>
  <si>
    <t>Транспортное средство           с. Лебеди</t>
  </si>
  <si>
    <t>Собственность Октябрьского муниципального округа КО,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самоходных машин и других видов техники АА 413965</t>
  </si>
  <si>
    <t xml:space="preserve">МО Октябрьский муниципальный округ, ОГРН 1024402435122, КПП 442001001, ИНН 4420000900,Костромская обл, Октябрьский район, с. Боговарово (34528000101)  . </t>
  </si>
  <si>
    <t xml:space="preserve">Трактор ЮМЗ 36 </t>
  </si>
  <si>
    <t>Транспортное средство           с. Веденье</t>
  </si>
  <si>
    <t>Отдел образования Октябрьского муниципального  округа  Костромской области    ИНН 4420000307,  КПП 442001001,  ОГРН 102110243410,  ОКТМО 34628416101</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</si>
  <si>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Распоряжение главы № 12-р от 18.05.2022г «Об изъятии из хозяйственного ведения МУП «Покровское» и передаче в оперативное управление отделу образования Октябрьского муниципального района»</t>
  </si>
  <si>
    <t>КО 520 /ЗИЛ-433362/  2010г, номер ПТС 44 ОС 688724, двигатель N 90294184, шасси (рама) N 433362 9 3503558</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</si>
  <si>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44 НВ 324980 от 22.12.2011</t>
  </si>
  <si>
    <t xml:space="preserve">Ассенизаторская машина ГАЗ 53 </t>
  </si>
  <si>
    <t>Собственность,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Паспорт транспортного средства 52 ММ 522077 от 19.01.2007</t>
  </si>
  <si>
    <t>Автомобиль ГАЗ -31105 "Волга"</t>
  </si>
  <si>
    <t>начисленная амортизация</t>
  </si>
  <si>
    <t>Остаточная стоимость</t>
  </si>
  <si>
    <t>Балансовая стоимость</t>
  </si>
  <si>
    <t>Сведения о правообладателе, (ОКТМО)</t>
  </si>
  <si>
    <t>Сведения об объекте учета, в том числе: марка, модель, год выпуска, инвентарный номер</t>
  </si>
  <si>
    <t>Наименование движимого имущества (иного имущества), адрес нахождения имущества</t>
  </si>
  <si>
    <t xml:space="preserve">Жилое  </t>
  </si>
  <si>
    <t xml:space="preserve">помещение </t>
  </si>
  <si>
    <t>Данные отсутствуют</t>
  </si>
  <si>
    <t>Костромская область Октябрьский район с.Соловецкое, ул. Больничная, д.23 ОКТМО 34528000101</t>
  </si>
  <si>
    <t>Жилой двухквартирный дом, № 1,2, 1979 года ввода в эксплуатацию</t>
  </si>
  <si>
    <t>Костромская область Октябрьский район с.Соловецкое, ул. Школьная, д.6 ОКТМО 34528000101</t>
  </si>
  <si>
    <t>Костромская область Октябрьский район с.Соловецкое, ул. Сосновая, д.27 ОКТМО 34528000101</t>
  </si>
  <si>
    <t>Жилой двухквартирный дом, № 1,2, 1978 года ввода в эксплуатацию</t>
  </si>
  <si>
    <t>Костромская область Октябрьский район с.Боговарово, ул. Молодежная, д.12 ОКТМО 34528000101</t>
  </si>
  <si>
    <t>Жилая кв. №10 в  одиннадцатиквартирном жилом доме, 2018 года ввода в эксплуатацию</t>
  </si>
  <si>
    <t>Костромская область Октябрьский район с.Боговарово, ул. Молодежная, д.12</t>
  </si>
  <si>
    <t>Жилая кв. №11 в  одиннадцатиквартирном жилом доме, 2018 года ввода в эксплуатацию</t>
  </si>
  <si>
    <t>Жилая кв. №1 в одиннадцатиквартирном жилом доме, 2018 года ввода в эксплуатацию</t>
  </si>
  <si>
    <t>Жилая кв. №4 в  одиннадцатиквартирном жилом доме, 2018 года ввода в эксплуатацию</t>
  </si>
  <si>
    <t>Костромская область Октябрьский район с.Боговарово, ул. Строителей, д.6 ОКТМО 34528000101</t>
  </si>
  <si>
    <t>Жилая квартира №1 в двухквартирном доме,  1976 года ввода в эксплуатацию</t>
  </si>
  <si>
    <t>Костромская область Октябрьский район с.Боговарово, ул. Чкалова, д.11 ОКТМО 34528000101</t>
  </si>
  <si>
    <t>Жилая квартира №2 в  двухквартирном доме, 1990 года ввода в эксплуатацию</t>
  </si>
  <si>
    <t>Костромская область Октябрьский район с.Боговарово, ул. Первомайская, д.21 ОКТМО 34528000101</t>
  </si>
  <si>
    <t>Жилые квартиры №1,2 в  двухквартирном доме, 1987 года ввода в эксплуатацию</t>
  </si>
  <si>
    <t>Костромская область Октябрьский район с.Боговарово, пер. Аптечный, д.9 ОКТМО 34528000101</t>
  </si>
  <si>
    <t>Костромская область Октябрьский район с.Боговарово, пер. Аптечный, д.4 ОКТМО 34528000101</t>
  </si>
  <si>
    <t>Костромская область Октябрьский район д.Катушенки ул. Луговая д.5 ОКТМО 34528000101</t>
  </si>
  <si>
    <t>Костромская область Октябрьский район  д. Катушенки.  ул Зеленая, д.9 ОКТМО 34528000101</t>
  </si>
  <si>
    <t>Жилая квартира №1 в двухквартирном доме, 1989 года ввода в эксплуатацию</t>
  </si>
  <si>
    <t>Костромская область Октябрьский район с.Боговарово, ул. Энтузиастов, д.1 ОКТМО 34528000101</t>
  </si>
  <si>
    <t>Жилая квартира №1 в  двухквартирном доме, 1976 года ввода в эксплуатацию</t>
  </si>
  <si>
    <t>Костромская область Октябрьский район с.Боговарово, пер. Зеленый, д.4</t>
  </si>
  <si>
    <t>Жилая квартира №1 в двухквартирном доме, 1982 года ввода в эксплуатацию</t>
  </si>
  <si>
    <t>Костромская область Октябрьский район с.Боговарово, пер. Зеленый, д.3 ОКТМО 34528000101</t>
  </si>
  <si>
    <t>Жилая квартира №2 в  трехквартирном доме, 1979 года ввода в эксплуатацию</t>
  </si>
  <si>
    <t>Костромская область Октябрьский район с.Боговарово, ул.Школьная, д.36 ОКТМО 34528000101</t>
  </si>
  <si>
    <t>Жилая квартира №2 в  трехквартирном доме, 1978 года ввода в эксплуатацию</t>
  </si>
  <si>
    <t>Костромская область Октябрьский район с.Боговарово, ул. Механизаторов д.31 ОКТМО 34528000101</t>
  </si>
  <si>
    <t>Жилая квартира № 2  в  двухквартирном доме, 1977 года ввода в эксплуатацию</t>
  </si>
  <si>
    <t>Костромская область Октябрьский район с.Боговарово, ул. Механизаторов, д.30 ОКТМО 34528000101</t>
  </si>
  <si>
    <t>Костромская область Октябрьский район с.Боговарово, ул. Механизаторов, д.26 ОКТМО 34528000101</t>
  </si>
  <si>
    <t>Жилая квартира №1  в   четырехквартирном  доме,  1971 года ввода в эксплуатацию</t>
  </si>
  <si>
    <t>Костромская область Октябрьский район с.Боговарово, ул. Механизаторов, д.24 ОКТМО 34528000101</t>
  </si>
  <si>
    <t>Костромская область Октябрьский район с.Боговарово, ул. Кольцевая, д.5 ОКТМО 34528000101</t>
  </si>
  <si>
    <t>Костромская область Октябрьский район с.Боговарово, ул. Гагарина, д.25  ОКТМО 34528000101</t>
  </si>
  <si>
    <t>Костромская область Октябрьский район с.Боговарово, ул. Терешковой , д.5 ОКТМО 34528000101</t>
  </si>
  <si>
    <t>Жилая квартира  № 3 в четырехквартирном доме, 1990 года ввода в эксплуатацию</t>
  </si>
  <si>
    <t>Костромская область Октябрьский район с. Боговарово, ул. Терешковой, д.12 ОКТМО 34528000101</t>
  </si>
  <si>
    <t>Жилая квартира №1 в  двухквартирном доме, 1986 года ввода в эксплуатацию</t>
  </si>
  <si>
    <t>Костромская область Октябрьский район с.Боговарово, ул. Лесная, д.4 ОКТМО 34528000101</t>
  </si>
  <si>
    <t>Костромская область Октябрьский район с.Боговарово, ул. Юбилейная, д.6 ОКТМО 34528000101</t>
  </si>
  <si>
    <t>Костромская область Октябрьский район с.Боговарово, ул. Юбилейная, д.5 ОКТМО 34528000101</t>
  </si>
  <si>
    <t>Костромская область Октябрьский район с.Боговарово, ул. Новая, д.10 ОКТМО 34528000101</t>
  </si>
  <si>
    <t>Костромская область Октябрьский район с.Боговарово, ул. Новая, д.7 ОКТМО 34528000101</t>
  </si>
  <si>
    <t>Костромская область Октябрьский район с.Боговарово, ул. Новая, д.1 ОКТМО 34528000101</t>
  </si>
  <si>
    <t>Костромская область Октябрьский район с.Боговарово, ул. Заречная, д.10 ОКТМО 34528000101</t>
  </si>
  <si>
    <t>Костромская область Октябрьский район с.Боговарово, ул. Победы, д.33 ОКТМО 34528000101</t>
  </si>
  <si>
    <t>Костромская область Октябрьский район с.Боговарово, ул. Победы, д.36 ОКТМО 34528000101</t>
  </si>
  <si>
    <t>Жилые  в десятиквартирном доме, 1970 года ввода в эксплуатацию</t>
  </si>
  <si>
    <t xml:space="preserve">помещения </t>
  </si>
  <si>
    <t>Костромская область Октябрьский район с.Боговарово, ул. Победы, д.38 ОКТМО 34528000101</t>
  </si>
  <si>
    <t xml:space="preserve">квартиры № 4, 10 </t>
  </si>
  <si>
    <t>Костромская область Октябрьский район с.Боговарово, ул. Победы,34 ОКТМО 34528000101</t>
  </si>
  <si>
    <t xml:space="preserve">квартира № 9 </t>
  </si>
  <si>
    <t>Костромская область Октябрьский район с.Боговарово, ул. Победы, д.27 ОКТМО 34528000101</t>
  </si>
  <si>
    <t xml:space="preserve">квартира №2 </t>
  </si>
  <si>
    <t>Казна Октябрьского муниципального района Костромской области</t>
  </si>
  <si>
    <t xml:space="preserve">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</si>
  <si>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Костромская область, Октябрьский район, с. Боговарово, ул. Победы, д. 20 ОКТМО 34528000101</t>
  </si>
  <si>
    <t xml:space="preserve">Нежилое   </t>
  </si>
  <si>
    <t>общее имущество мкд</t>
  </si>
  <si>
    <t xml:space="preserve">Оперативное управление
(распоряжение главы Октябрьского муниципального района от 02.06.2023г. № 24-р)
</t>
  </si>
  <si>
    <t xml:space="preserve">Жилое,  1 этаж, деревянное </t>
  </si>
  <si>
    <t>Квартира №2</t>
  </si>
  <si>
    <t xml:space="preserve">Квартира №1
</t>
  </si>
  <si>
    <t>Договор найма жилого помещения для детей-сирот и детей, оставшихся без попечения родителей, лиц из числа детей-сирот и детей, оставшихся без попечения родителей №3 от 20.01.2021г</t>
  </si>
  <si>
    <t>Казна Октябрьского муниципального округа  Костромской области</t>
  </si>
  <si>
    <t>Костромская область. Вохомский район, п. Вохма, д. 45, кв.2., ОКТМО 34528000101</t>
  </si>
  <si>
    <t>Квартира №. 2</t>
  </si>
  <si>
    <t>Договор найма служебного жилого помещения №1 от 27.06.2024 г</t>
  </si>
  <si>
    <t>Костромская область, Октябрьский район, с. Боговарово. ул. Молодежная, д. 5., ОКТМО 34528000101</t>
  </si>
  <si>
    <t>Квартира  кв 7</t>
  </si>
  <si>
    <t>Договор найма жилого помещения для детей-сирот и детей, оставшихся без попечения родителей, лиц из числа детей-сирот и детей, оставшихся без попечения родителей №1 от 23.12.2020г.</t>
  </si>
  <si>
    <t>Квартира с. Боговарово, Ул. Первомайская, д.24-А, кв.1 ОКТМО 34528000101</t>
  </si>
  <si>
    <t>Жилое, 3 комнаты</t>
  </si>
  <si>
    <t>Квартира №1</t>
  </si>
  <si>
    <t>Служебное помещение</t>
  </si>
  <si>
    <t>1 760 387,33</t>
  </si>
  <si>
    <t>МОУ Боговаровская средняя общеобразовательная школа имени Цымлякова Л.А.</t>
  </si>
  <si>
    <t>Костромская область, Октябрьский район, с. Боговарово, ул. Победы, д. 44 ОКТМО 34528000101</t>
  </si>
  <si>
    <t xml:space="preserve"> Нежилое,  1981г, 1 этаж, кирпичное</t>
  </si>
  <si>
    <t>помещение № 1 (спорт зал)</t>
  </si>
  <si>
    <t>МУК «Межпоселенческий районный центр культуры и досуга»</t>
  </si>
  <si>
    <t xml:space="preserve"> Нежилое,  1981г, два этажа., кирпичное</t>
  </si>
  <si>
    <t>помещение № 2 (Дом культуры)</t>
  </si>
  <si>
    <t xml:space="preserve">Собственность.,    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</si>
  <si>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Костромская область, Октябрьский район, с. Боговарово, ул. Победы, д. 35 ОКТМО 34528000101</t>
  </si>
  <si>
    <t>Нежилое, 1 этаж, каменное, 1992 г</t>
  </si>
  <si>
    <t>кочегарка №2</t>
  </si>
  <si>
    <t>помещение</t>
  </si>
  <si>
    <t>Договор найма жилого помещения для детей-сирот и детей, оставшихся без попечения родителей, лиц из числа детей-сирот и детей, оставшихся без попечения родителей №3 от 22.12.2022г.</t>
  </si>
  <si>
    <t xml:space="preserve">Собственность   Муниципальный контракт на покупку жилья для детей-сирот от 25.09.2017г. №2/17, акт приема-передачи жилого помещения б/н от 06.10.2017г.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</si>
  <si>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Костромская область, Шарьинский р-н, г. Шарья, пгт. Ветлужский, ул. Дружбы, д. 3, ОКТМО 34528000101</t>
  </si>
  <si>
    <t>Жилое, 1978 г.,  2 этаж., 3 комнаты</t>
  </si>
  <si>
    <t>Квартира №42</t>
  </si>
  <si>
    <t>Администрация Октябрьского муниципальногоокруга  Костромской области ИНН4420000900  КПП 442001001 ОГРН 1024402435122  ОКТМО 34528000000</t>
  </si>
  <si>
    <t xml:space="preserve">Оперативное управление
(постановление главы Октябрьского муниципального района от 13.03.2017г. № 28), Договор найма служебного жилого помещения № 2 от 20.12.2022г.Договор найма служебного жилого помещения № 2 от 20.12.2022г. 
</t>
  </si>
  <si>
    <t xml:space="preserve">Собственность  Муниципальный контракт на покупку жилого помещения (трех комнатной квартиры) на вторичном рынке жилья Покровского сельского поселения для проживания специалистов от 16.08.2016г. №3, акт приема-передачи жилого помещения б/н от 24.08.2016г.,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</si>
  <si>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Костромская область, Октябрьский район, улица Молодежная, д. 9, ОКТМО 34528000101</t>
  </si>
  <si>
    <t>Жилое, 1990г.,  2 этаж., 3 комнаты</t>
  </si>
  <si>
    <t xml:space="preserve">Оперативное управление
(постановление главы Октябрьского муниципального района от 13.03.2017г. № 28) 
</t>
  </si>
  <si>
    <t xml:space="preserve">Договор купли-продажи квартиры (с передаточным актом) от 25.04.2003г.,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</si>
  <si>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Костромская область, Октябрьский район, улица Юбилейная, д. 5,  ОКТМО 34528000101</t>
  </si>
  <si>
    <t>Жилое, 1972г.,  2 этаж., 2 комнаты</t>
  </si>
  <si>
    <t>Квартира №7</t>
  </si>
  <si>
    <t xml:space="preserve">Оперативное управление
(постановление главы Октябрьского муниципального района от 13.03.2017г. № 28) Договор найма служебного жилого помещения № 21 от 10.09.2020г.
(квартира 2)
</t>
  </si>
  <si>
    <t>Жилое, 2011 г</t>
  </si>
  <si>
    <t>Костромская область, Октябрьский район, с. Боговарово, пер. Больничный, д. 1  ОКТМО 34528000101</t>
  </si>
  <si>
    <t xml:space="preserve">Оперативное управление
(постановление главы Октябрьского муниципального района от 13.03.2017г. № 28)
</t>
  </si>
  <si>
    <t>Костромская область, Октябрьский район,                    с. Боговарово,                                ул. Дальняя, дом 2          ОКТМО 34528000101</t>
  </si>
  <si>
    <t>Жилое, 1987 г</t>
  </si>
  <si>
    <t>квартира №2</t>
  </si>
  <si>
    <t>86 151,01</t>
  </si>
  <si>
    <t>Костромская область, Октябрьский район,                    с. Боговарово,                                ул. 1-я Заводская, дом 42          ОКТМО 34528000101</t>
  </si>
  <si>
    <t>Жилое, 1966 г</t>
  </si>
  <si>
    <t>квартира №3</t>
  </si>
  <si>
    <t>Костромская область, Октябрьский район,                    с. Боговарово,                                ул. Победы,  д. 35          ОКТМО 34528000101</t>
  </si>
  <si>
    <t>№1</t>
  </si>
  <si>
    <t>Сведения об изменениях объекта учета (произведенных достройках, капитальном ремонте, реконструкции, модернизации, сносе)</t>
  </si>
  <si>
    <t>Сведения о здании, сооружении, в состав которого входит объект учета (кадастровый номер, форма собственности)</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</si>
  <si>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</si>
  <si>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 xml:space="preserve">Сведения о кадастровой стоимости </t>
  </si>
  <si>
    <t xml:space="preserve"> сведения об основных характеристиках объекта, в том числе: тип объекта (жилое либо нежилое), площадь, этажность (подземная этажность)</t>
  </si>
  <si>
    <t>Жилой трехквартирный дом, кв. 1, 1964 года ввода в эксплуатацию</t>
  </si>
  <si>
    <t>для проживания граждан</t>
  </si>
  <si>
    <t>Производственное</t>
  </si>
  <si>
    <t xml:space="preserve">Служебное </t>
  </si>
  <si>
    <t>Служебное</t>
  </si>
  <si>
    <t>производственное</t>
  </si>
  <si>
    <t>административное</t>
  </si>
  <si>
    <t>служебное</t>
  </si>
  <si>
    <t xml:space="preserve">Распоряжение главы муниципального образования «Октябрьский район» Костромской области от 02.12.2005г. № 277-р «О принятии в Казну МО «Октябрьский район» жилого фонда МП «Октябрьский лесопункт»»
Разрешение на ввод объекта в эксплуатацию от 04.11.2010г. №6-2010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</si>
  <si>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Собственность     Разрешение на ввод объекта в эксплуатацию от 04.11.2010г. №6-2010,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 </t>
  </si>
  <si>
    <t xml:space="preserve">Жилое в двухквартирном доме,  1946 года ввода в эксплуатацию, 1 этаж, деревянное  </t>
  </si>
  <si>
    <t>Жилая  в девятиквартирном доме, 1969 года ввода в эксплуатацию, 1 этаж, деревянное</t>
  </si>
  <si>
    <t>Жилые  в десятиквартирном доме, 1970 года ввода в эксплуатацию, 1, 2 этаж, деревянное</t>
  </si>
  <si>
    <t>балансовая стоимость</t>
  </si>
  <si>
    <t>начислено амортизации</t>
  </si>
  <si>
    <t>остаточная стоимость</t>
  </si>
  <si>
    <t>44:14:090109:298</t>
  </si>
  <si>
    <t>44:14:090109:295</t>
  </si>
  <si>
    <t>44:14:090109:305</t>
  </si>
  <si>
    <t>44:14:090109:304</t>
  </si>
  <si>
    <t>Костромская область, Октябрьский район, с.Ильинское,ул.Набережная,д.9 кв.1</t>
  </si>
  <si>
    <t xml:space="preserve">Квартира№1 в   двухквартирном дом, </t>
  </si>
  <si>
    <t>жилое, 1972 года</t>
  </si>
  <si>
    <t xml:space="preserve">Квартира№1, 2  в   двухквартирном доме, </t>
  </si>
  <si>
    <t>Костромская область, Октябрьский район, с.Ильинское,ул.Набережная,д.12</t>
  </si>
  <si>
    <t>жилое, 1932 года</t>
  </si>
  <si>
    <t>ДОГОВОР социального найма №1 от 03.08.2016г</t>
  </si>
  <si>
    <t>Костромская область, Октябрьский район, с.Веденье, ул.Школьная д.9</t>
  </si>
  <si>
    <t>жилое, 1963 года</t>
  </si>
  <si>
    <t>жилое, 1970 года</t>
  </si>
  <si>
    <t>Костромская область, Октябрьский район, с.Веденье ул.Школьная д.14</t>
  </si>
  <si>
    <t xml:space="preserve">ДОГОВОР социального найма №1 от 18.04.2024 (д.14 кв.1)
ДОГОВОР социального найма №1 от 05.07.2019г.
(д.14 кв.2)
</t>
  </si>
  <si>
    <t>1967 года ввода в эксплуатацию</t>
  </si>
  <si>
    <t xml:space="preserve">Жилая квартира №1в двухквартирном доме,  </t>
  </si>
  <si>
    <t>Костромская область Октябрьский район с.Луптюг, ул. Молодежная, д.1</t>
  </si>
  <si>
    <t>1962года ввода в эксплуатацию</t>
  </si>
  <si>
    <t xml:space="preserve">Жилая квартира № 1 в девятиквартирном доме, </t>
  </si>
  <si>
    <t>Костромская область Октябрьский район с.Луптюг, ул. Молодежная, д.14</t>
  </si>
  <si>
    <t>1976года ввода в эксплуатацию</t>
  </si>
  <si>
    <t xml:space="preserve">Жилая квартира №2 в двухквартирном доме, </t>
  </si>
  <si>
    <t>Костромская область Октябрьский район с.Луптюг, ул. Советская, д.80</t>
  </si>
  <si>
    <t>1964 года ввода в эксплуатацию</t>
  </si>
  <si>
    <t>Жилая квартира №2 в двухквартирном доме, 1</t>
  </si>
  <si>
    <t>Костромская область Октябрьский район с.Луптюг, ул. Молодежная, д. 9</t>
  </si>
  <si>
    <t>Костромская область Октябрьский район с.Луптюг, ул. Молодежная, д 37</t>
  </si>
  <si>
    <t>1977 года ввода в эксплуатацию</t>
  </si>
  <si>
    <t>Костромская область Октябрьский район с.Луптюг, ул. Молодежная, д.42</t>
  </si>
  <si>
    <t>Костромская область Октябрьский район с.Луптюг, ул. Механизаторов, д.13</t>
  </si>
  <si>
    <t>1979 года ввода в эксплуатацию</t>
  </si>
  <si>
    <t>Костромская область Октябрьский район с.Луптюг, ул. Советская, д.35</t>
  </si>
  <si>
    <t>1982года ввода в эксплуатацию</t>
  </si>
  <si>
    <t>Костромская область Октябрьский район с.Луптюг, ул. Молодежная, д 7</t>
  </si>
  <si>
    <t>Костромская область Октябрьский район с.Луптюг, ул. Молодежная, д 44</t>
  </si>
  <si>
    <t>1977года ввода в эксплуатацию</t>
  </si>
  <si>
    <t>1981года ввода в эксплуатацию</t>
  </si>
  <si>
    <t>1986года ввода в эксплуатацию</t>
  </si>
  <si>
    <t>1984года ввода в эксплуатацию</t>
  </si>
  <si>
    <t>Костромская область Октябрьский район д. Петрушино, д 4</t>
  </si>
  <si>
    <t>Костромская область Октябрьский район с.Луптюг, ул. Советская, д.37</t>
  </si>
  <si>
    <t>1983 года ввода в эксплуатацию</t>
  </si>
  <si>
    <t xml:space="preserve">Жилая квартира № 2 в двухквартирном доме, </t>
  </si>
  <si>
    <t>Костромская область Октябрьский район с.Луптюг, ул. Советская, д.39</t>
  </si>
  <si>
    <t>1996 года ввода в эксплуатацию</t>
  </si>
  <si>
    <t>Костромская область Октябрьский район с.Луптюг, ул. Молодежная, д.39</t>
  </si>
  <si>
    <t xml:space="preserve">Распоряжение департамента имущественных и земельных отношений Костромской области от 13.07.2016г. №784 , акт приема-передачи от 22.07.2016г., ЗКО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</si>
  <si>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Администрация Октябрьского муниципальногоокруга  Костромской области ИНН4422002388 КПП 442201001 ОГРН 1184401005106                        ОКТМО 34532000101</t>
  </si>
  <si>
    <t>44:14:090105:228 (01.12.2013)</t>
  </si>
  <si>
    <t>Отдел образования администрации Октябрьского муниципального округа Костромской области                               ИНН 4436000013 КПП 442201001 ОГРН 116441053893   ОКТМО 34532000101</t>
  </si>
  <si>
    <t>44:14:090102:277 (01.12.2013)</t>
  </si>
  <si>
    <t>44:14:090101:137 (01.12.2013)</t>
  </si>
  <si>
    <t>44:14:090114:107 (01.12.2013)</t>
  </si>
  <si>
    <t>44:14:090114:108 (01.12.2013)</t>
  </si>
  <si>
    <t xml:space="preserve">44:14:090113:163 (01.12.2013) </t>
  </si>
  <si>
    <t xml:space="preserve">44:14:090109:150 (01.12.2013) </t>
  </si>
  <si>
    <t xml:space="preserve">44:31:010215:290 (01.12.2013) </t>
  </si>
  <si>
    <t>Отдел образования администрации Октябрьского муниципального района Костромской области ИНН 4436000013 КПП 442201001 ОГРН 116441053893   ОКТМО 34532000101</t>
  </si>
  <si>
    <t xml:space="preserve"> площадь, протяженность кв.м</t>
  </si>
  <si>
    <t xml:space="preserve">Разрешение на ввод объекта в эксплуатацию от 04.11.2010г. №6-2010,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</si>
  <si>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</si>
  <si>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Луптюгское  сельское поселение  от 09.12.2024 г, Решение Думы от 09.12.2024 № 35  </t>
  </si>
  <si>
    <t>2018 года ввода в эксплуатацию</t>
  </si>
  <si>
    <t>Муниципальная собственность 44:14:090105:153</t>
  </si>
  <si>
    <t>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Собственность
№ 44:14:090105:227-44/020/2018-2
от 27.12.2018</t>
  </si>
  <si>
    <t>44:14:090105:227 (30.12.2015)</t>
  </si>
  <si>
    <t>44:14:090110:290 (26.12.2019)</t>
  </si>
  <si>
    <t xml:space="preserve">Собственность
№ 44:14:090110:290-44/020/2019-1
от 26.12.2019,                                    Решение Малого совета Октябрьского районного совета народных депутатов №53 от 28.05.1993г. «О передаче предприятий и организаций в муниципальную собственность».,Закон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</si>
  <si>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Оперативное управление Оперативное управление
№ 44:14:090110:290-44/020/2020-2
от 23.01.2020, 
(постановление главы Октябрьского муниципального района от 14.04.2008г. № 104)
</t>
  </si>
  <si>
    <t>44:14:090110:291 (26.12.2019)</t>
  </si>
  <si>
    <t xml:space="preserve">Собственность
№ 44:14:090110:291-44/020/2019-1
от 26.12.2019,                                Решение Малого совета Октябрьского районного совета народных депутатов №53 от 28.05.1993г. «О передаче предприятий и организаций в муниципальную собственность».,Закон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</si>
  <si>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Оперативное управление
№ 44:14:090110:291-44/020/2020-2
от 23.01.2020, 
(постановление главы Октябрьского муниципального района от 15.05.2019г. № 22)
</t>
  </si>
  <si>
    <t>Муниципальная  44:14:090110:157 инв. №348</t>
  </si>
  <si>
    <t>44:14:090110:167 (01.12.2013)</t>
  </si>
  <si>
    <t xml:space="preserve">Собственность
№ 44:14:090110:167-44/020/2020-2
от 21.12.2020, Муниципальный контракт на покупку жилья для детей-сирот от 23.11.2020г. №5/20, акт приема-передачи жилого помещения б/н от 07.12.2020г.,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</si>
  <si>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44:14:090109:157 (01.12.2013)</t>
  </si>
  <si>
    <t xml:space="preserve">Собственность
№ 44-01.14-29.1999-5.2 от 24.05.1999, Договор купли-продажи квартиры (с передаточным актом)от 25.04.2003г.,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</si>
  <si>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Муниципальная,  44:14:090109:63</t>
  </si>
  <si>
    <t xml:space="preserve">Муниципальная  44:14:090110:157 </t>
  </si>
  <si>
    <t>44:03:150153:373 (01.12.2013)</t>
  </si>
  <si>
    <t xml:space="preserve">Собственность
№ 44:03:150153:373-44/020/2020-2
от 11.11.2020, Муниципальный контракт на покупку жилья для детей-сирот от 19.10.2020г. №4/20, акт приема-передачи жилого помещения б/н от 07.12.2020г.,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</si>
  <si>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44:14:090114:273 (07.04.2023)</t>
  </si>
  <si>
    <t>муниципальная, 44:14:090114:74</t>
  </si>
  <si>
    <t>44:14:090114:274 (07.04.2023)</t>
  </si>
  <si>
    <t xml:space="preserve">Собственность
Распоряжение Федерального агентства по управлению государственным имуществом от 26.06.2017г. №502-р «О безвозмездной передаче федерального имущества в муниципальную собственность Октябрьского муниципального района Костромской области», акт приема-передачи федерального имущества в муниципальную собственность Октябрьского муниципального района Костромской области б/н от 18.07.2017г.,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</si>
  <si>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Собственность
№ 44:14:090114:274-44/020/2023-1
от 07.04.2023, Собственность
Распоряжение Федерального агентства по управлению государственным имуществом от 26.06.2017г. №502-р «О безвозмездной передаче федерального имущества в муниципальную собственность Октябрьского муниципального района Костромской области», акт приема-передачи федерального имущества в муниципальную собственность Октябрьского муниципального района Костромской области б/н от 18.07.2017г.,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</si>
  <si>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 xml:space="preserve">Собственность
№ 44:14:090114:273-44/020/2023-1
от 07.04.2023, 
Распоряжение Федерального агентства по управлению государственным имуществом от 26.06.2017г. №502-р «О безвозмездной передаче федерального имущества в муниципальную собственность Октябрьского муниципального района Костромской области», акт приема-передачи федерального имущества в муниципальную собственность Октябрьского муниципального района Костромской области б/н от 18.07.2017г., 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t>
  </si>
  <si>
    <t>44:14:090114:275 (07.04.2023)</t>
  </si>
  <si>
    <t>кв.№4 44:14:090109:95 (28.11.2011)</t>
  </si>
  <si>
    <t>44:14:090113:142 (28.11.2011)</t>
  </si>
  <si>
    <t xml:space="preserve">Собственность
№ 44:14:090113:142-44/020/2024-1
от 18.06.2024, 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</si>
  <si>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44:14:090113:98</t>
  </si>
  <si>
    <t>44:14:090109:64</t>
  </si>
  <si>
    <t>44:14:090113:226 (23.12.2016)</t>
  </si>
  <si>
    <t xml:space="preserve">Собственность
№ 44:14:090113:226-44/020/2024-1
от 18.06.2024, 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</si>
  <si>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44:14:090113:225</t>
  </si>
  <si>
    <t>44:14:090113:175 (28.11.2011)</t>
  </si>
  <si>
    <t xml:space="preserve">Собственность
№ 44:14:090113:175-44/020/2024-1
от 28.05.2024
, 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</si>
  <si>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44:14:090113:155 (28.11.2011)</t>
  </si>
  <si>
    <t>44:14:090113:184 (28.11.2011)</t>
  </si>
  <si>
    <t>44:14:090113:130, иев № 244</t>
  </si>
  <si>
    <t>44:14:090102:248 (28.11.2011)</t>
  </si>
  <si>
    <t>44:14:090102:212, инв №257</t>
  </si>
  <si>
    <t>44:14:090110:154 (06.02.2013)</t>
  </si>
  <si>
    <t>44:14:090110:105 инв № 512</t>
  </si>
  <si>
    <t>44:14:090111:122 инв № 126</t>
  </si>
  <si>
    <t>44:14:090115:102 (28.11.2011)</t>
  </si>
  <si>
    <t>44:14:090115:70, инв № 720</t>
  </si>
  <si>
    <t>44:14:090111:360, инв № 1023</t>
  </si>
  <si>
    <t>44:14:090103:131 инв. №598</t>
  </si>
  <si>
    <t>44:14:090103:173 (28.11.2011)</t>
  </si>
  <si>
    <t>44:14:090103:134, инв.№311</t>
  </si>
  <si>
    <t>44:14:090115:107 (28.11.2011)</t>
  </si>
  <si>
    <t>44:14:090113:135 (28.11.2011)</t>
  </si>
  <si>
    <t>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Покровского сельского поселения от 09.12.2024 г, Решение Думы от 09.12.2024 № 35  Собственность
№ 44:14:090113:184-44/020/2024-1
от 02.05.2024</t>
  </si>
  <si>
    <t>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Покровского сельского поселения от 09.12.2024 г, Решение Думы от 09.12.2024 № 35  Собственность
№ 44:14:090115:107-44/020/2024-1
от 06.08.2024</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</si>
  <si>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Покровского сельского поселения от 09.12.2024 г, Решение Думы от 09.12.2024 </t>
  </si>
  <si>
    <t xml:space="preserve">Закон Костромской области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Костромской области", № 479-7-ЗКО, выдан 21.05.2024., Акт приема-передачи Покровского сельского поселения от 09.12.2024 г, Решение Думы от 09.12.2024 № 35 </t>
  </si>
  <si>
    <t>Назначение объекта учета</t>
  </si>
  <si>
    <t>реестровый  номер</t>
  </si>
  <si>
    <t>сведения об акционерном обществе (эмитенте), включая полное наименование юридического лица, включающее его организационно-правовую форму, ИНН, КПП, ОГРН, адрес в пределах места нахождения (с указанием кода ОКТМО);</t>
  </si>
  <si>
    <t>сведения об акциях, в том числе: количество акций, регистрационные номера выпусков, номинальная стоимость акций, вид акций (обыкновенные или привилегированные);</t>
  </si>
  <si>
    <t>сведения о правообладателе</t>
  </si>
  <si>
    <t>сведения об установленных ограничениях (обременениях) с указанием наименования вида ограничений (обременений), основания и даты их возникновения и прекращения;</t>
  </si>
  <si>
    <t>сведения о лице, в пользу которого установлены ограничения (обременения);</t>
  </si>
  <si>
    <t>иные сведения (при необходимости).</t>
  </si>
  <si>
    <t xml:space="preserve">РЕЕСТР МУНИЦИПАЛЬНОГО ИМУЩЕСТВА 
РАЗДЕЛ  2
Подраздел 2.1  «Сведения о муниципальном движимом и ином имуществе» Вид имущества «Акции»
</t>
  </si>
  <si>
    <t>сведения об установленных ограничениях (обременениях) с указанием наименования вида ограничений (обременений), основания и даты их возникновения и прекращения</t>
  </si>
  <si>
    <t>Номер п/п</t>
  </si>
  <si>
    <t>размер доли в праве общей долевой собственности на объекты недвижимого и (или) движимого имущества</t>
  </si>
  <si>
    <t>сведения об участниках общей долевой собственности, включая полное наименование юридических лиц, включающих их организационно-правовую форму, или фамилию, имя и отчество (при наличии) физического лица, а также ИНН, КПП (для юридического лица), ОГРН (для юридического лица), адрес в пределах места нахождения (для юридических лиц), адрес регистрации по месту жительства (месту пребывания) (для физических лиц) (с указанием кода ОКТМО);</t>
  </si>
  <si>
    <t>сведения об установленных в отношении доли ограничениях (обременениях) с указанием наименования вида ограничений (обременений), основания и даты их возникновения и прекращения</t>
  </si>
  <si>
    <t>Итого раздел 1, Подраздел  1.1 (Земельные участки)</t>
  </si>
  <si>
    <t>Отдел по экономике и имущественным отношениям администрации Октябрьского муниципального округа  Костромской области</t>
  </si>
  <si>
    <t>Монитор</t>
  </si>
  <si>
    <t xml:space="preserve">Монитор Asus LCD                                  </t>
  </si>
  <si>
    <t>Сканер Epson Perfection</t>
  </si>
  <si>
    <t>Гидромолот</t>
  </si>
  <si>
    <t xml:space="preserve">Принтер лазерный </t>
  </si>
  <si>
    <t xml:space="preserve">Системный блок </t>
  </si>
  <si>
    <t xml:space="preserve">Монитор </t>
  </si>
  <si>
    <t xml:space="preserve">Компьютерно оборудование </t>
  </si>
  <si>
    <t xml:space="preserve">Колонки                                 </t>
  </si>
  <si>
    <t xml:space="preserve">Котел                         </t>
  </si>
  <si>
    <t xml:space="preserve">Душевая кабина </t>
  </si>
  <si>
    <t xml:space="preserve">Комплект компьютерного оборудования </t>
  </si>
  <si>
    <t xml:space="preserve">Насос </t>
  </si>
  <si>
    <t>Оперативное управление (постановление главы Октябрьского муниципального района от 29.10.2008г. № 257)</t>
  </si>
  <si>
    <t xml:space="preserve">Отдел по экономике и имущественным отношениям администрации Октябрьского муниципального округа, Костромской области, 29.10.2008 года </t>
  </si>
  <si>
    <t>Сведения о стоимости (в рублях)</t>
  </si>
  <si>
    <t>итого подраздел 2.3 сведения о движимом имуществе и ином имуществе, (экономика)</t>
  </si>
  <si>
    <t>МКУ «Единая дежурно-диспетчерская служба Октябрьского муниципального района» Костромской области</t>
  </si>
  <si>
    <t>Принтер белый "Canon"</t>
  </si>
  <si>
    <t xml:space="preserve">Мойка высокого давления </t>
  </si>
  <si>
    <t xml:space="preserve">Холодильник </t>
  </si>
  <si>
    <t xml:space="preserve">Телефакс </t>
  </si>
  <si>
    <t>SpRecord A2 ЕД10134100400040</t>
  </si>
  <si>
    <t>Компьют. обор-е (сист блок,монитор  Самсунг, принтер лаз Samsung)</t>
  </si>
  <si>
    <t xml:space="preserve">диван </t>
  </si>
  <si>
    <t xml:space="preserve">Гайковерт ударный </t>
  </si>
  <si>
    <t xml:space="preserve">Сварочный аппарат </t>
  </si>
  <si>
    <t xml:space="preserve">Комплект видеонаблюдения </t>
  </si>
  <si>
    <t xml:space="preserve">Телевизор </t>
  </si>
  <si>
    <t xml:space="preserve">Система  многоканальной записи </t>
  </si>
  <si>
    <t>NEC 52 VM, ЕД10134100000045</t>
  </si>
  <si>
    <t>21 счет Машины и оборудование – иное движимое имущество, производственный инвентарь</t>
  </si>
  <si>
    <t>оборудование – иное движимое имущество, производственный инвентарь</t>
  </si>
  <si>
    <t>Оперативное управление
(постановление главы Октябрьского муниципального района от 11.04.2017г. №49)</t>
  </si>
  <si>
    <t xml:space="preserve">Муниципальная собственность,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
 </t>
  </si>
  <si>
    <t>Инвентарная карточка</t>
  </si>
  <si>
    <t>МОУ ДО Боговаровская детская музыкальная школа Октябрьского муниципального района Костромской области</t>
  </si>
  <si>
    <t>Музыкальный центр JVC UX-S1</t>
  </si>
  <si>
    <t>2023 ГОД Компьютерное оборудование</t>
  </si>
  <si>
    <t>Машины и оборудование, Инвентарь производственный и хозяйственный,  Прочие основные средства – иное движимое имущество</t>
  </si>
  <si>
    <t xml:space="preserve">баян </t>
  </si>
  <si>
    <t xml:space="preserve"> темное красное дерево/коричневый 09.11.2023, ДМШ103112000049</t>
  </si>
  <si>
    <t xml:space="preserve">Баян </t>
  </si>
  <si>
    <t xml:space="preserve">Фортепьяно </t>
  </si>
  <si>
    <t xml:space="preserve">Фортепьяно  </t>
  </si>
  <si>
    <t>усилитель</t>
  </si>
  <si>
    <t xml:space="preserve">принтер   </t>
  </si>
  <si>
    <t xml:space="preserve">Магнитофон </t>
  </si>
  <si>
    <t xml:space="preserve">Домра </t>
  </si>
  <si>
    <t xml:space="preserve">узел учета тепловой энергии </t>
  </si>
  <si>
    <t xml:space="preserve">Ноутбук </t>
  </si>
  <si>
    <t xml:space="preserve">фотокамера </t>
  </si>
  <si>
    <t xml:space="preserve">Прибор учета холодной воды </t>
  </si>
  <si>
    <t>Домра</t>
  </si>
  <si>
    <t xml:space="preserve">гитара </t>
  </si>
  <si>
    <t xml:space="preserve">Гармонь </t>
  </si>
  <si>
    <t>Баян</t>
  </si>
  <si>
    <t xml:space="preserve">МФУ </t>
  </si>
  <si>
    <t xml:space="preserve">Дверь пластиковая </t>
  </si>
  <si>
    <t xml:space="preserve">Ультра Облучатель-рециркулятор воздуха ультрафиолетвый бактерицидный </t>
  </si>
  <si>
    <t>банкетка</t>
  </si>
  <si>
    <t>97 наименований</t>
  </si>
  <si>
    <t>Муниципальная собственность,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t>
  </si>
  <si>
    <t>Оперативное управление
(постановление главы Октябрьского муниципального района от 10.05.2017г. №68)
(Распоряжение главы Октябрьского  района № 45-р от 06.12.2022г)</t>
  </si>
  <si>
    <t xml:space="preserve">Транспортное средство с. Боговарово </t>
  </si>
  <si>
    <t>МУ «Молодежный центр» Октябрьского муниципального района Костромской области</t>
  </si>
  <si>
    <t>Дверь алюминивая</t>
  </si>
  <si>
    <t>Телевизор</t>
  </si>
  <si>
    <t xml:space="preserve">Принтер струйный </t>
  </si>
  <si>
    <t xml:space="preserve">Компьютер </t>
  </si>
  <si>
    <t xml:space="preserve">ноутбук </t>
  </si>
  <si>
    <t xml:space="preserve">2023 ГОД КОМПЬЮТЕРНОЕ ОБОРУДОВАНИЕ </t>
  </si>
  <si>
    <t>костюм</t>
  </si>
  <si>
    <t>30 наименований</t>
  </si>
  <si>
    <t>Оперативное управление
(постановление главы Октябрьского муниципального района от 10.11.2008г. № 286)</t>
  </si>
  <si>
    <t>Избирательная комиссия Октябрьского муниципальногоокруга  Костромской области</t>
  </si>
  <si>
    <t>Компьютерное оборудование (сист блок, монитор,принтер НР Lasaret, колонки Genius)</t>
  </si>
  <si>
    <t>Принтер  HP LASERJET PROFESSIONAL P 1102s</t>
  </si>
  <si>
    <t>Системный блок</t>
  </si>
  <si>
    <t>(сист блок, монитор,принтер НР Lasaret, колонки Genius)</t>
  </si>
  <si>
    <t xml:space="preserve">  HP LASERJET PROFESSIONAL P 1102s</t>
  </si>
  <si>
    <t xml:space="preserve">Оперативное управление
(постановление главы Октябрьского муниципального района от 29.10.2008г. № 256)
</t>
  </si>
  <si>
    <t>МКУ «Спортивно-оздоровительный центр Октябрьского муниципальногоокруга Костромской</t>
  </si>
  <si>
    <t>Силовая станция</t>
  </si>
  <si>
    <t>Скамья гимнастическая 3</t>
  </si>
  <si>
    <t>комбинизон лыжный, гоночный черно-синий (маркировка KW, штаны+ куртка)</t>
  </si>
  <si>
    <t>03.12.2013 10104100000217</t>
  </si>
  <si>
    <t xml:space="preserve"> Машины и оборудование, Инвентарь производственный и хозяйственный, Прочие основные средства – иное движимое имущество</t>
  </si>
  <si>
    <t>174 наименовния</t>
  </si>
  <si>
    <t xml:space="preserve">Оперативное управление
(постановление главы Октябрьского муниципального района от 10.11.2021г. №84)
</t>
  </si>
  <si>
    <t>03.12.2013,инв № 10106200000074, пневматическая спортивная  МР-573   57301</t>
  </si>
  <si>
    <t xml:space="preserve">Винтовка </t>
  </si>
  <si>
    <t>07.09.2016, 10104100000216, пневматическая спортивная МР-532</t>
  </si>
  <si>
    <t>03.12.2013 СП000141,  Epson L3101 (Принтер/Копир/Сканер</t>
  </si>
  <si>
    <t>03.12.2013 СП000103, спортивная  пневматическая газобалонная "Биатнон-7-5" исп. 04</t>
  </si>
  <si>
    <t>30.01.2017  СП000093, ASUS</t>
  </si>
  <si>
    <t>23.10.2012 10134100000001, духовка</t>
  </si>
  <si>
    <t>23.10.2012 10138100000024, гимнастическая 3</t>
  </si>
  <si>
    <t>23.10.2012 10136100000026, ШПК-1</t>
  </si>
  <si>
    <t>23.10.2012 10138100000025, имнастическая 4</t>
  </si>
  <si>
    <t>24.11.2008 10138100000023, гимнастическая 2</t>
  </si>
  <si>
    <t>24.11.2008 10138100000026, Fisher с креплением</t>
  </si>
  <si>
    <t>24.11.2008 10134100000008, Ficher "Сатурн" 2</t>
  </si>
  <si>
    <t>24.11.2008 101061000000003, Ficher RCS CLASSIC COLD</t>
  </si>
  <si>
    <t>13.05.2025 10134100000004, ATOMIC Motion 46</t>
  </si>
  <si>
    <t>25.01.2024 10106100000078, Fischer</t>
  </si>
  <si>
    <t>13.05.2025 101061000000003\1  гоночные "Атомик"</t>
  </si>
  <si>
    <t>14.0                                                                                                                                                                                                                                                                                                                                                                                                                                                                                                                                                                                                                                                                                                                                                                                                                                                                                                                                                                          8.2024 10106200000073  Fische</t>
  </si>
  <si>
    <t>101061000000003,  волейбольная с антеной</t>
  </si>
  <si>
    <t>СП000153, 13.05.2025, волейбольная с антеной</t>
  </si>
  <si>
    <t xml:space="preserve">СП000150, СП000150, лыжи SPEEDMAX 3D SKATE PLUS IFP  </t>
  </si>
  <si>
    <t>СП000146, 25.01.2024, SPEEDMAX 3D CLASSIC MEDIUM IFP</t>
  </si>
  <si>
    <t>СП000149,  14.08.2024, для конькового хода BRADOS FLASH Skate M1 188</t>
  </si>
  <si>
    <t>СП000154 13.05.2025, SPEEDMAX 3D SKATE MEDIUM IFP</t>
  </si>
  <si>
    <t>10138100000009, 17.01.2013, SPEEDMAX SKATE</t>
  </si>
  <si>
    <t>гоночный черно-синий (маркировка KW, штаны+ куртка)</t>
  </si>
  <si>
    <t xml:space="preserve">Винтовка спортивная  </t>
  </si>
  <si>
    <t xml:space="preserve">    Ноутбук</t>
  </si>
  <si>
    <t xml:space="preserve">ружье </t>
  </si>
  <si>
    <t xml:space="preserve">Скамья </t>
  </si>
  <si>
    <t xml:space="preserve">Пожарный шкаф </t>
  </si>
  <si>
    <t>Скамья</t>
  </si>
  <si>
    <t xml:space="preserve">Лыжи </t>
  </si>
  <si>
    <t>24.11.2008 10138100000010, гимнастическая</t>
  </si>
  <si>
    <t xml:space="preserve">лыжи </t>
  </si>
  <si>
    <t>Лыжи</t>
  </si>
  <si>
    <t>14.08.2024 10134100000002  Fischer</t>
  </si>
  <si>
    <t xml:space="preserve">сетка </t>
  </si>
  <si>
    <t xml:space="preserve">Беговые лыжи </t>
  </si>
  <si>
    <t xml:space="preserve">Беговые лыжи  </t>
  </si>
  <si>
    <t xml:space="preserve">Гоночные лыжи </t>
  </si>
  <si>
    <t xml:space="preserve">Лыжные ботинки </t>
  </si>
  <si>
    <t>МКОУ ДОД Дом детского творчества Октябрьского муниципального района Костромской обл</t>
  </si>
  <si>
    <t>Принтер струйный МФУ EPSON L3100</t>
  </si>
  <si>
    <t>Монитор 21.5 Benq GL2250</t>
  </si>
  <si>
    <t>Права на программы для ЭВМ (к ноутбуку Acer)</t>
  </si>
  <si>
    <t>Ноутбук Acer</t>
  </si>
  <si>
    <t>Процессор CPU Intel Core I5-12400/B760</t>
  </si>
  <si>
    <t>Монитор LCD PHILIPS 23.8 241</t>
  </si>
  <si>
    <t>Мойка высокого давления минимойка автомойка</t>
  </si>
  <si>
    <t>32 наименования</t>
  </si>
  <si>
    <t>00000000000000000014, 12.05.2021</t>
  </si>
  <si>
    <t>00000000000000000001, 17.07.2014</t>
  </si>
  <si>
    <t>00000000000000000012, 23.10.2020</t>
  </si>
  <si>
    <t>00000000000000000011, 23.10.2020</t>
  </si>
  <si>
    <t>00000000000000000024, 09.04.2025</t>
  </si>
  <si>
    <t>00000000000000000025, 09.04.2025</t>
  </si>
  <si>
    <t>00000000000000000026, 23.04.2025</t>
  </si>
  <si>
    <t>Оперативное управление
(постановление главы Октябрьского муниципального района от 21.04.2015г. №36)</t>
  </si>
  <si>
    <t>копир-принтер-сканер-факс HP LaserJet M1319 (юр. отдел)</t>
  </si>
  <si>
    <t>Системный блок корпус LinkWorld 316-6 (юр. отдел)</t>
  </si>
  <si>
    <t>монитор ASER AL 1716 Fs 17"1280х1024 (юр. отдел)</t>
  </si>
  <si>
    <t>Магнитола Pioneer (Шкода)</t>
  </si>
  <si>
    <t>Прибор М-1.17 электроизмерительный</t>
  </si>
  <si>
    <t>Щ41160 (М-417) Измеритель Т.К.З. петли "фаза-ноль"</t>
  </si>
  <si>
    <t>Прибор учета холодной воды ЕТК-АМ №10053802</t>
  </si>
  <si>
    <t>монитор ASER AL 1716 Fs 17"1280х1024</t>
  </si>
  <si>
    <t>МФУ Pantum M680DW (Принтер, сканер, копир, факс)</t>
  </si>
  <si>
    <t>Сервер Fortice B113</t>
  </si>
  <si>
    <t>Монитор LG E1910S-BN (  зав. отделом орг. кадр. работы)</t>
  </si>
  <si>
    <t>Газонокосилка</t>
  </si>
  <si>
    <t>МФУ лазерный Brother DCP-L2520 DWR A4 Dupiex WiFi черный</t>
  </si>
  <si>
    <t>2022 ГОД КУЗНЕЦОВ САПроцессор CPU Intel Core(мат пл, опер пам, накоп операц сис)</t>
  </si>
  <si>
    <t>Системный блок  (сист. блок. колонки гениус. переноситель памяти)</t>
  </si>
  <si>
    <t>Насос ЭЦВ 5-6,5-80</t>
  </si>
  <si>
    <t>Сканер Mustek A3 USB 1200S</t>
  </si>
  <si>
    <t>монитор DNS 23 (Герасимова Л.Н.)</t>
  </si>
  <si>
    <t>2022 ГОД АРХИТЕКТУРАПроцессор CPU Intel Core(мат пл, опер пам, накоп операц сис)</t>
  </si>
  <si>
    <t>Принтер HP Laserjet Pro P1102 USB 2.0</t>
  </si>
  <si>
    <t>Printer L200 струйный 4 краски  Epson</t>
  </si>
  <si>
    <t>МФУ Kyocera TASKalfa 2201 (копир-принтер-сканер, А3,22 стр/мин, 600 dpi, 256Mb, 25-400%) с крышкой стекла оригинала (архивный)</t>
  </si>
  <si>
    <t>Компьютерное оборудование(Процессор, мат.плата) 2020г, (Герасимова Л.Н.)</t>
  </si>
  <si>
    <t>Принтер Samsung ML 2015 (архитектура), сканер Mustek (ГО и ЧС)</t>
  </si>
  <si>
    <t>Компьютерное оборудование(Процессор, мат.плата, ПО) (Парфенов П.С.)</t>
  </si>
  <si>
    <t>Копировальный аппарат</t>
  </si>
  <si>
    <t>ПК Acer AsPire XC-895(Системный блок)</t>
  </si>
  <si>
    <t>Принтер  лазерный Canon i-Sensys</t>
  </si>
  <si>
    <t>Цифровая фотокамера  Panasonic DMC-S1EE</t>
  </si>
  <si>
    <t>источник б/п питания</t>
  </si>
  <si>
    <t>Принтер Samsung SL-M207</t>
  </si>
  <si>
    <t>Ксерокс МФУ SAMSUNG 4200</t>
  </si>
  <si>
    <t>Ноутбук Lenovo</t>
  </si>
  <si>
    <t>Компьют. обор-е несов (сист. блок, монитор)</t>
  </si>
  <si>
    <t>Принтер ГО и ЧС</t>
  </si>
  <si>
    <t>Компьютерное обор-е  (монитор, системный блок) (ГОЧС)</t>
  </si>
  <si>
    <t>Ноутбук ACER ASPIRE E1-531G</t>
  </si>
  <si>
    <t>Принтер HP LJ 1000</t>
  </si>
  <si>
    <t>Компьютерное обор-е (ревиз.комис., системн. блок, монитор)</t>
  </si>
  <si>
    <t>Рабочая станция марки t-Ray Impulse: Celeron , наушники/ клавиатура + мышь (к)</t>
  </si>
  <si>
    <t>Холодильник "Стинол"</t>
  </si>
  <si>
    <t>МФО принтер "Canon" 3010</t>
  </si>
  <si>
    <t>Источник б.п. UPS IPPON BACK Power Pro 700VA (системный администратор)</t>
  </si>
  <si>
    <t>Компьютерное оборудование (Кодолова Т.Н.)</t>
  </si>
  <si>
    <t>компьютерное об-е (сист блок Original LGA-1155 Pentium, монитор-Samsung S22B300N, блок питания- ОЕМ 500W, клавиатура, мышь)</t>
  </si>
  <si>
    <t>Принтер лазерный Canon (сист. админ.)</t>
  </si>
  <si>
    <t>Унитаз</t>
  </si>
  <si>
    <t>ЭВН Накоп Эмал 50л (Водонагреватель)</t>
  </si>
  <si>
    <t>Душевая кабинка Р-506</t>
  </si>
  <si>
    <t>Газовая плита</t>
  </si>
  <si>
    <t>Монитор AOC Value Line e2070Swn</t>
  </si>
  <si>
    <t>Системный блок INTEL Pentium Gold</t>
  </si>
  <si>
    <t>Монитор Samsung 21.5" (зам главы)</t>
  </si>
  <si>
    <t>Системный блок ПК IRU City 110 SFF Cel  J1800,  4Gb, 500Gb, HDG,  Free DOS,  GbitEth, 300W, черный</t>
  </si>
  <si>
    <t>Компьютер №3 бух  (Монитор LG Flatron L1555S)</t>
  </si>
  <si>
    <t>Системный блок АТХ LinkWorld P4 400 (в общем отделе)</t>
  </si>
  <si>
    <t>Монитор Acer 18.5 (в общем отделе)</t>
  </si>
  <si>
    <t>копир-принтер-сканер-факс HP LaserJet M1319  (общий отдел)</t>
  </si>
  <si>
    <t>Компьютерное обор-е архив (монитор)</t>
  </si>
  <si>
    <t>Факс Panasonic KX-FT982 (архив)</t>
  </si>
  <si>
    <t>Компьютерное обор-е архив (монитор,системный блок,клавивтура, мышь, жесткий диск</t>
  </si>
  <si>
    <t>Визуализатор Архива Viar-500A</t>
  </si>
  <si>
    <t>принтер МФУ  Canon</t>
  </si>
  <si>
    <t>Переплетная машина (Архив)</t>
  </si>
  <si>
    <t>Монитор (с/х)</t>
  </si>
  <si>
    <t>Обогреватель "Малыш" 2</t>
  </si>
  <si>
    <t>Обогреватель "Малыш" 1</t>
  </si>
  <si>
    <t>Компьютерное оборудование</t>
  </si>
  <si>
    <t>Монитор LG</t>
  </si>
  <si>
    <t>Монитор LG /1</t>
  </si>
  <si>
    <t>Компьютерное оборудование, монитор и системный блок (Сельское хозяйство)1</t>
  </si>
  <si>
    <t>Компьютерное оборудование, монитор и системный блок (Сельское хозяйство)2</t>
  </si>
  <si>
    <t>Насос ЭЦВ 6-10-110</t>
  </si>
  <si>
    <t>Электрогенератор диз. 186 F 418 см 35 KW DG6000 CXE3</t>
  </si>
  <si>
    <t>Системный блок DNS Office (М.Г.Н.)</t>
  </si>
  <si>
    <t>МФУ лазерный KYOCERA FS-1120VFP</t>
  </si>
  <si>
    <t>Факс Panasonic KX-FT982RU-B (общий отдел)</t>
  </si>
  <si>
    <t>МФУ Epson L3150</t>
  </si>
  <si>
    <t>МФУ лазерный KYOCERA FS-1120MFP</t>
  </si>
  <si>
    <t>Системный блок INTEL Pentium Gold G5400/GIGABYTE H310M</t>
  </si>
  <si>
    <t>Лазерное МФУ Kyocera FS-1020MFP</t>
  </si>
  <si>
    <t>Canon МФУ Лазерное MF3010, черный</t>
  </si>
  <si>
    <t>МФУ Epson L3250</t>
  </si>
  <si>
    <t>Компьютерное оборудование(Несовершенолетние)</t>
  </si>
  <si>
    <t>Офисный системный блок Intel Pentium, колонки SVTN модель 250</t>
  </si>
  <si>
    <t>мойка  для автомобилей 2012г</t>
  </si>
  <si>
    <t>Мотопомпа SEM-50 V</t>
  </si>
  <si>
    <t>Телевизор LED 39 (99см)  DEXP Н39E7000С</t>
  </si>
  <si>
    <t>Стенд для размещения инфомации напольный 5</t>
  </si>
  <si>
    <t>Стенд для размещения инфомации напольный 6</t>
  </si>
  <si>
    <t>Стенд для размещения инфомации напольный 7</t>
  </si>
  <si>
    <t>Стенд для размещения инфомации напольный 8</t>
  </si>
  <si>
    <t>унитаз (синий)</t>
  </si>
  <si>
    <t>Стенд для размещения инфомации напольный 1</t>
  </si>
  <si>
    <t>Стенд для размещения инфомации напольный 2</t>
  </si>
  <si>
    <t>Стенд для размещения инфомации напольный 3</t>
  </si>
  <si>
    <t>Стенд для размещения инфомации напольный 4</t>
  </si>
  <si>
    <t>Стенка мебельная</t>
  </si>
  <si>
    <t>Системный блок Arbytr Tempo</t>
  </si>
  <si>
    <t>Компьютер в комплекте №2 (монитор и системный блок)</t>
  </si>
  <si>
    <t>Комплект компьютерного оборудования (монитор и системный блок)</t>
  </si>
  <si>
    <t>Стол  письменный №1(Труд)</t>
  </si>
  <si>
    <t>стол письменный №2</t>
  </si>
  <si>
    <t>Дозиметр ДП-5В</t>
  </si>
  <si>
    <t>Компьютерное обор-е - ( Финансовый контроль)  Корпус Midtower DEXP.процессор, ПО</t>
  </si>
  <si>
    <t>Стол компьют. "Саната"(рев. ком.)</t>
  </si>
  <si>
    <t>Компьютерное оборудование в том числе:процессор Super multi DVD? моноблок</t>
  </si>
  <si>
    <t>Офисный системный блок Intel Pentium</t>
  </si>
  <si>
    <t>Стеллаж СРП-266</t>
  </si>
  <si>
    <t>стол письменный</t>
  </si>
  <si>
    <t xml:space="preserve"> Стеллаж СРП-264</t>
  </si>
  <si>
    <t>стеллаж</t>
  </si>
  <si>
    <t>Стеллаж СРП-264</t>
  </si>
  <si>
    <t>Шкаф архивный ШХА (805(40)</t>
  </si>
  <si>
    <t>шкаф металлический АМ 1891 (серый)</t>
  </si>
  <si>
    <t>стол компьютерный СК-5</t>
  </si>
  <si>
    <t>Стеллаж СРП-265</t>
  </si>
  <si>
    <t>Шкаф архивный ШХА (805(40) 1850х850х385 мм 41кг) (в  ОРГ отделе)</t>
  </si>
  <si>
    <t>Стол компьютерный 1шт</t>
  </si>
  <si>
    <t>Стол компьютерный СК-5, СК-6 №1</t>
  </si>
  <si>
    <t>Стол компьютерный СК-5, СК-6 №2</t>
  </si>
  <si>
    <t>Стол компьютерный СК-5, СК-6 №3</t>
  </si>
  <si>
    <t>Стол компьютерный СК-5, СК-6 №4</t>
  </si>
  <si>
    <t>Системный блок № 1</t>
  </si>
  <si>
    <t>Системный блок № 2</t>
  </si>
  <si>
    <t>Офисное кресло компьютерное ( У главы)</t>
  </si>
  <si>
    <t>Эко-скамья со спинкой (10 шт)</t>
  </si>
  <si>
    <t>Экоурна прямоуголная без металлокаркаса (10 шт)</t>
  </si>
  <si>
    <t>10104100000061</t>
  </si>
  <si>
    <t>10104100000129</t>
  </si>
  <si>
    <t>10104100000083</t>
  </si>
  <si>
    <t>М0000702</t>
  </si>
  <si>
    <t>10104100000105</t>
  </si>
  <si>
    <t>А10134100000026</t>
  </si>
  <si>
    <t>10104100000221</t>
  </si>
  <si>
    <t>ТО10007390</t>
  </si>
  <si>
    <t>ТО10007401</t>
  </si>
  <si>
    <t>10104100000121</t>
  </si>
  <si>
    <t>10134100000023</t>
  </si>
  <si>
    <t>10136100000037</t>
  </si>
  <si>
    <t>ТО10007282</t>
  </si>
  <si>
    <t>ТО10007418</t>
  </si>
  <si>
    <t>10104100000127</t>
  </si>
  <si>
    <t>ТО10007273</t>
  </si>
  <si>
    <t>А10134100000030</t>
  </si>
  <si>
    <t>10134100000016</t>
  </si>
  <si>
    <t>ТО10007417</t>
  </si>
  <si>
    <t>А10136100000033</t>
  </si>
  <si>
    <t>10134100000022</t>
  </si>
  <si>
    <t>А10136100000037</t>
  </si>
  <si>
    <t>ТО10007348</t>
  </si>
  <si>
    <t>10104100000051</t>
  </si>
  <si>
    <t>ТО10007349</t>
  </si>
  <si>
    <t>10104200000062</t>
  </si>
  <si>
    <t>ТО10007353</t>
  </si>
  <si>
    <t>10104100000219</t>
  </si>
  <si>
    <t>10104100000074</t>
  </si>
  <si>
    <t>10104100000029</t>
  </si>
  <si>
    <t>ТО10007269</t>
  </si>
  <si>
    <t>10104100000071</t>
  </si>
  <si>
    <t>ТО10007268</t>
  </si>
  <si>
    <t>10104100000109</t>
  </si>
  <si>
    <t>10104100000046</t>
  </si>
  <si>
    <t>А10134100000023</t>
  </si>
  <si>
    <t>0001360081</t>
  </si>
  <si>
    <t>10104100000048</t>
  </si>
  <si>
    <t>400164</t>
  </si>
  <si>
    <t>400165</t>
  </si>
  <si>
    <t>ТО10007431</t>
  </si>
  <si>
    <t>ТО10007432</t>
  </si>
  <si>
    <t>А10134100000024</t>
  </si>
  <si>
    <t>ТО10007394</t>
  </si>
  <si>
    <t>АД000003</t>
  </si>
  <si>
    <t>А10134100000037</t>
  </si>
  <si>
    <t>ТО10007323</t>
  </si>
  <si>
    <t>ТО10007351</t>
  </si>
  <si>
    <t>ТО10007350</t>
  </si>
  <si>
    <t>ТО10007324</t>
  </si>
  <si>
    <t>А10136100000031</t>
  </si>
  <si>
    <t>ТО10007365</t>
  </si>
  <si>
    <t>ТО10007363</t>
  </si>
  <si>
    <t>А10136100000032</t>
  </si>
  <si>
    <t>АД10107252</t>
  </si>
  <si>
    <t>АД000045</t>
  </si>
  <si>
    <t>А10134100000033</t>
  </si>
  <si>
    <t>А10134100000029</t>
  </si>
  <si>
    <t>10104100000060</t>
  </si>
  <si>
    <t>10104100000049</t>
  </si>
  <si>
    <t>10104100000268</t>
  </si>
  <si>
    <t>ТО10007263</t>
  </si>
  <si>
    <t>ТО10007253</t>
  </si>
  <si>
    <t>10104100000006</t>
  </si>
  <si>
    <t>А10134100000027</t>
  </si>
  <si>
    <t>ТО10007374</t>
  </si>
  <si>
    <t>ТО10007439</t>
  </si>
  <si>
    <t>ТО10007438</t>
  </si>
  <si>
    <t>ТО10007335</t>
  </si>
  <si>
    <t>ТО10007339</t>
  </si>
  <si>
    <t>ТО10007340</t>
  </si>
  <si>
    <t>ТО10007354</t>
  </si>
  <si>
    <t>ТО10007355</t>
  </si>
  <si>
    <t>ТО10007443</t>
  </si>
  <si>
    <t>ТО10007448</t>
  </si>
  <si>
    <t>А10134100000025</t>
  </si>
  <si>
    <t>10104100000210</t>
  </si>
  <si>
    <t>10134100000017</t>
  </si>
  <si>
    <t>ТО10007364</t>
  </si>
  <si>
    <t>10134100000020</t>
  </si>
  <si>
    <t>ТО10007402</t>
  </si>
  <si>
    <t>ТО10007414</t>
  </si>
  <si>
    <t>ТО10007413</t>
  </si>
  <si>
    <t>ТО10007373</t>
  </si>
  <si>
    <t>ТО10007461</t>
  </si>
  <si>
    <t>ТО10007454</t>
  </si>
  <si>
    <t>ТО10007371</t>
  </si>
  <si>
    <t>ТО10007319</t>
  </si>
  <si>
    <t>А10134100000021</t>
  </si>
  <si>
    <t>101062000000074</t>
  </si>
  <si>
    <t>МФУ лазерный НР Laser Jet Pro MFP M28a, белый</t>
  </si>
  <si>
    <t>Принтер лазерный Canon LBP233DW</t>
  </si>
  <si>
    <t>ТО10007331</t>
  </si>
  <si>
    <t>ТО10007407</t>
  </si>
  <si>
    <t>ТО10007408</t>
  </si>
  <si>
    <t>ТО10007409</t>
  </si>
  <si>
    <t>ТО10007410</t>
  </si>
  <si>
    <t>10106100000075</t>
  </si>
  <si>
    <t>ТО10007403</t>
  </si>
  <si>
    <t>ТО10007404</t>
  </si>
  <si>
    <t>ТО10007405</t>
  </si>
  <si>
    <t>ТО10007406</t>
  </si>
  <si>
    <t>ТО10007292</t>
  </si>
  <si>
    <t>ТО10007287</t>
  </si>
  <si>
    <t>10106100000142</t>
  </si>
  <si>
    <t>10106100000155</t>
  </si>
  <si>
    <t>10106100000227</t>
  </si>
  <si>
    <t>ТО10007276</t>
  </si>
  <si>
    <t>10106100000144</t>
  </si>
  <si>
    <t>ТО10007455</t>
  </si>
  <si>
    <t>ТО10007316</t>
  </si>
  <si>
    <t>101061000000013/3</t>
  </si>
  <si>
    <t>101061000000013/4</t>
  </si>
  <si>
    <t>101061000000013/5</t>
  </si>
  <si>
    <t>101061000000013/6</t>
  </si>
  <si>
    <t>101061000000013/7</t>
  </si>
  <si>
    <t>101061000000013/8</t>
  </si>
  <si>
    <t>10106100000153</t>
  </si>
  <si>
    <t xml:space="preserve"> 10136100000037</t>
  </si>
  <si>
    <t>10106100000012/3</t>
  </si>
  <si>
    <t>10106100000012/5</t>
  </si>
  <si>
    <t>10106100000012/2</t>
  </si>
  <si>
    <t>10106100000012/6</t>
  </si>
  <si>
    <t>10106100000012/7</t>
  </si>
  <si>
    <t>10106100000012/1</t>
  </si>
  <si>
    <t>10106100000012/8</t>
  </si>
  <si>
    <t>10106100000012/9</t>
  </si>
  <si>
    <t>10106100000012/10</t>
  </si>
  <si>
    <t>10106100000012/11</t>
  </si>
  <si>
    <t>10106100000137/1</t>
  </si>
  <si>
    <t>10106100000137/2</t>
  </si>
  <si>
    <t>10106100000137/3</t>
  </si>
  <si>
    <t>10106100000137/4</t>
  </si>
  <si>
    <t>10106100000137/5</t>
  </si>
  <si>
    <t>10106100000137/6</t>
  </si>
  <si>
    <t>10106100000137/7</t>
  </si>
  <si>
    <t>10106100000137/8</t>
  </si>
  <si>
    <t>10106100000137/9</t>
  </si>
  <si>
    <t>101061000000013/1</t>
  </si>
  <si>
    <t>101061000000013/2</t>
  </si>
  <si>
    <t>А10136100000029</t>
  </si>
  <si>
    <t>10106100000222</t>
  </si>
  <si>
    <t>10106100000224</t>
  </si>
  <si>
    <t>А10136100000028</t>
  </si>
  <si>
    <t>10106100000012/4</t>
  </si>
  <si>
    <t>10106100000225</t>
  </si>
  <si>
    <t>10106100000225/1</t>
  </si>
  <si>
    <t>10106100000225/2</t>
  </si>
  <si>
    <t>А10311000000045</t>
  </si>
  <si>
    <t>А10311000000044</t>
  </si>
  <si>
    <t>10106100000225/3</t>
  </si>
  <si>
    <t>10106100000225/4</t>
  </si>
  <si>
    <t>10106100000225/5</t>
  </si>
  <si>
    <t>10106100000225/6</t>
  </si>
  <si>
    <t>10106100000225/7</t>
  </si>
  <si>
    <t>10106100000225/8</t>
  </si>
  <si>
    <t>10106100000225/9</t>
  </si>
  <si>
    <t>10106100000225/10</t>
  </si>
  <si>
    <t>10106100000225/11</t>
  </si>
  <si>
    <t>ТО10007343</t>
  </si>
  <si>
    <t>ТО10007344</t>
  </si>
  <si>
    <t>ТО10007345</t>
  </si>
  <si>
    <t>ТО10007346</t>
  </si>
  <si>
    <t>ТО10007347</t>
  </si>
  <si>
    <t>ТО10007458</t>
  </si>
  <si>
    <t>ТО10007459</t>
  </si>
  <si>
    <t>ТО10007464</t>
  </si>
  <si>
    <t>ТО10007465</t>
  </si>
  <si>
    <t>ТО10007466</t>
  </si>
  <si>
    <t>305 наименований</t>
  </si>
  <si>
    <t>Иное движимое имущество, полученное в пользование по договорам безвозмездного пользования, имущество на хранении,Машины и оборудование, Транспортные средства,Инвентарь производственный и хозяйственный, Прочие основные средства – иное движимое имущество</t>
  </si>
  <si>
    <t>итого подраздел 2.3 сведения о движимом имуществе и ином имуществе, Администрация Октябрьского муниципального округа Костромской области</t>
  </si>
  <si>
    <t>Администрация Октябрьского муниципального округа Костромской области</t>
  </si>
  <si>
    <t>телевизор ЖК (жидко-кристалический)</t>
  </si>
  <si>
    <t>Системный блок HP D5850 AMD Athlon 64-LE-1640</t>
  </si>
  <si>
    <t>Проектор Acer X113РН (3D, DLP,800х600,3000lm, 3000:1HDMI,VGA(DSub) ГРАНТ</t>
  </si>
  <si>
    <t>Системный блок HP Cjmparg dc 5850 ADM Athlon Dual Core Processor 4450B 2300MHz</t>
  </si>
  <si>
    <t>Системный блок RAMEC STORM</t>
  </si>
  <si>
    <t>Извещатель пламени радиоканальный ИПРК «Бекас - 5» СОПС «Полимет» в здании д/с</t>
  </si>
  <si>
    <t>2022 г.Компьютерное обор-е (процесс, мат.плат, опер. пам, накоп) Шадрина В.А</t>
  </si>
  <si>
    <t>Холодильник "Памир"</t>
  </si>
  <si>
    <t>Системный блок (инвентарный номер 128)</t>
  </si>
  <si>
    <t>Экран на штативе Digis Kontur -C DSKC-1102 ГРАНТ</t>
  </si>
  <si>
    <t>Монитор  HDD160Гб  LCD Samsung 19</t>
  </si>
  <si>
    <t>МФУ HP Ink Tank Wireless 419</t>
  </si>
  <si>
    <t>Монитор LCD 17+Сист блок Office(0164674) Celeron G1610(грант)(дет библ)</t>
  </si>
  <si>
    <t>Ноутбук Asus (X554LA)(HD) i3 4005U(1.7)/4096/500/IntelHD/DVD-SMulti/Win10 Грант</t>
  </si>
  <si>
    <t>Множит.аппарат Canon</t>
  </si>
  <si>
    <t>МФУ НР Laserjet Pro M125г (Принтер/Копир/Сканер: Ф4600х600dpi20ppm 128Mb 600MHz(грант)</t>
  </si>
  <si>
    <t>Блоктрансляции радиоканал-CAN БРКАН СОПС "Полимет" в здании детского сада</t>
  </si>
  <si>
    <t>Компьютер kraftway 1 (из БСШ )</t>
  </si>
  <si>
    <t>Системный блок Arbyte Tetpo T4D3-Part</t>
  </si>
  <si>
    <t>Монитор LCD 17</t>
  </si>
  <si>
    <t>Блоктрансляции радиоканал-CAN БРКАН СОПС "Полимет" (3) в здании детского сада</t>
  </si>
  <si>
    <t>Принтер HP Color LJ CP 1215</t>
  </si>
  <si>
    <t>Монитор    LCD Samsung SM 743 + Системный блок Office(0164674) Celeron G1610 (грант)  чит зал</t>
  </si>
  <si>
    <t>Компьютерное оборудование(сист.блок, монитор) (грант)Редькина Е.</t>
  </si>
  <si>
    <t>Котел КВр-03</t>
  </si>
  <si>
    <t>Системный блок Credo KC 36</t>
  </si>
  <si>
    <t>Системный блок Lenovo Think Ctntre</t>
  </si>
  <si>
    <t>Компьютерное оборудование 3 (сист.блок, монитор, принтер струйн Canon Pixma MФУ)</t>
  </si>
  <si>
    <t>Принтер Epson L110 (А4 5760х1440dpi 27ppm СНПЧ (4х70ml) ГРАНТ</t>
  </si>
  <si>
    <t>Системный блок HP D5850 AMD Athlon 64-LE-1640+Монитор Acer 19.5" К202HOlb(грант)(Шадр.В.А.)</t>
  </si>
  <si>
    <t>Системный блок HP DC 5850 проц. AMD 4450 (2.29 ГГц)</t>
  </si>
  <si>
    <t>Котел Т-50</t>
  </si>
  <si>
    <t>Компьютерное оборудование(сист.блок, монитор)(грант) Утеулиева Г.</t>
  </si>
  <si>
    <t>Ноутбук ASUS X543MA-GQ1139T</t>
  </si>
  <si>
    <t>Блоктрансляции радиоканал-CAN БРКАН СОПС "Полимет" (2)в здании детского сада</t>
  </si>
  <si>
    <t>Компактная камера SONY W810B Black (грант)</t>
  </si>
  <si>
    <t>ККМ Меркурий-185 Ф</t>
  </si>
  <si>
    <t>Компьютер kraftway 2 (из БСШ )</t>
  </si>
  <si>
    <t>МФУ HP Ink Tank Wireless</t>
  </si>
  <si>
    <t>Антенный комплект для 3 G USB-модема №5 АНТЕКС Диапазон 1900-2200МНz (Лебед биб)</t>
  </si>
  <si>
    <t>Монитор LCD 17 дюймов Samsung 740</t>
  </si>
  <si>
    <t>(2)Ноутбук ASUS X543MA-GQ1139T</t>
  </si>
  <si>
    <t>Извещатель пламени радиоканальный ИПРК «Бекас - 5» СОПС «Полимет»(2) в здании д/с</t>
  </si>
  <si>
    <t>Системный блок HP Compag dc 7700/pd-945/160Hdd/1Gb</t>
  </si>
  <si>
    <t>Принтер лазерный CANON LBP-6000</t>
  </si>
  <si>
    <t>Устройство контроля и управления УКУ-5 СОПС «Полимет» в здании д/с</t>
  </si>
  <si>
    <t>Блоктрансляции радиоканал-CAN БРКАН СОПС "Полимет" (4)в здании детского сада</t>
  </si>
  <si>
    <t>Компьютер kraftway (из Лебедевской школы)</t>
  </si>
  <si>
    <t>Прибор приемно-контрольный «МСА-Редут-5» СОПС «Полимет» в здании д/с</t>
  </si>
  <si>
    <t>Компьютерное обор-е 1(сист блок, монитор -для читат)(принтер Samsung-Шадр.В.А.)</t>
  </si>
  <si>
    <t>Котел КВр-03 (Власовская)</t>
  </si>
  <si>
    <t>Офисный коппьютер Intel Core i3-3220 |HD Graphics 2000</t>
  </si>
  <si>
    <t>Системный Блок Intel i5-4570,16gb</t>
  </si>
  <si>
    <t>CANON Цветное МФУ PIXMA G2410 3в1 принтер, сканер, копир</t>
  </si>
  <si>
    <t>Дымосос ДН 3,5x3x1500 (Власовская)</t>
  </si>
  <si>
    <t>Электродвигатель</t>
  </si>
  <si>
    <t>Крышка стола 1500х600</t>
  </si>
  <si>
    <t>Прочие основные средства, Прочие основные средства – иное движимое имущество</t>
  </si>
  <si>
    <t>90811 наименований</t>
  </si>
  <si>
    <t>Оперативное управление
(постановление главы Октябрьского муниципального района от 29.10.2008г. № 259)</t>
  </si>
  <si>
    <t>итого подраздел 2.3 сведения о движимом имуществе и ином имуществе, МУК «Межпоселенческая центральная библиотека имени А.В.Кобелева» Октябрьского муниципального округа  Костромской</t>
  </si>
  <si>
    <t>МУК «Межпоселенческая центральная библиотека имени А.В.Кобелева» Октябрьского муниципальногоокруга Костромской</t>
  </si>
  <si>
    <t>101041000036, 31.12.2010</t>
  </si>
  <si>
    <t>М000001868, 15.01.2014</t>
  </si>
  <si>
    <t>ЦБ000001880, 30.05.2016</t>
  </si>
  <si>
    <t>ЦБ000001906, 03.03.2020</t>
  </si>
  <si>
    <t>М000001865, 15.01.2014</t>
  </si>
  <si>
    <t>ЦБ000001891, 0,.03.2020</t>
  </si>
  <si>
    <t>ЦБ000001924, 27.10.2022</t>
  </si>
  <si>
    <t>Нов000001380130, 31.07.2017</t>
  </si>
  <si>
    <t>ЦБ000001907, 22.07.2020</t>
  </si>
  <si>
    <t>ЦБ000001882, 30.05.2016</t>
  </si>
  <si>
    <t>М000001856, 15.01.2014</t>
  </si>
  <si>
    <t>ЦБ000001917, 30.12.2021</t>
  </si>
  <si>
    <t>М000001860, 15.01.2014</t>
  </si>
  <si>
    <t>ЦБ000001879, 30.06.2016</t>
  </si>
  <si>
    <t>101041000030, 30.07.2024</t>
  </si>
  <si>
    <t>М000001873, 15.12.2014</t>
  </si>
  <si>
    <t>ЦБ000001887, 03.03.2020</t>
  </si>
  <si>
    <t>М000001874, 15.12.2014</t>
  </si>
  <si>
    <t>БСШ01010442, 30.11.2012</t>
  </si>
  <si>
    <t>ЦБ000001908, 22.07.2020</t>
  </si>
  <si>
    <t>М000001858, 15.01.2014</t>
  </si>
  <si>
    <t>ЦБ000001889, 03.03.2020</t>
  </si>
  <si>
    <t>101041000033, 12.07.2010</t>
  </si>
  <si>
    <t>М000001855, 15.01.2014</t>
  </si>
  <si>
    <t>Б000001876, 03.02.2015</t>
  </si>
  <si>
    <t>ЦБ000001930, 30.05.2022</t>
  </si>
  <si>
    <t>М000001864, 15.01.2014</t>
  </si>
  <si>
    <t>М000001857, 15.01.2014</t>
  </si>
  <si>
    <t>ЦБ000001939, 08.01.2024</t>
  </si>
  <si>
    <t>101041000003, 08.11.2011</t>
  </si>
  <si>
    <t>ЦБ000001881, 30.05.2016</t>
  </si>
  <si>
    <t>М000001867, 15.01.2014</t>
  </si>
  <si>
    <t>М000001869, 15.01.2014</t>
  </si>
  <si>
    <t>М000001862, 15.01.2014</t>
  </si>
  <si>
    <t>Нов000016300029, 31.07.2014</t>
  </si>
  <si>
    <t>М000001871, 15.01.2014</t>
  </si>
  <si>
    <t>Б000001875, 03.02.2015</t>
  </si>
  <si>
    <t>ЦБ000001911, 13.08.2021</t>
  </si>
  <si>
    <t>ЦБ000001888, 03.03.2020</t>
  </si>
  <si>
    <t>Б00001875, 15.12.2014</t>
  </si>
  <si>
    <t>ЦБ000001910, 05.11.2020</t>
  </si>
  <si>
    <t>М000001870, 15.01.2014</t>
  </si>
  <si>
    <t>БСШ0101044330.11.2012</t>
  </si>
  <si>
    <t>ЦБ000001913, 17.11.2021</t>
  </si>
  <si>
    <t>ЦБ000001878, 09.12.2016</t>
  </si>
  <si>
    <t>М000001863, 15.01.2014</t>
  </si>
  <si>
    <t>М00000185915.01.2014</t>
  </si>
  <si>
    <t>ЦБ000001912, 13.08.2021</t>
  </si>
  <si>
    <t>ЦБ000001892, 03.03.2020</t>
  </si>
  <si>
    <t>М000001866, 15.01.2014</t>
  </si>
  <si>
    <t>1013410000003, 11.12.2012</t>
  </si>
  <si>
    <t>ЦБ000001894, 03.03.2020</t>
  </si>
  <si>
    <t>ЦБ000001890, 03.03.2020</t>
  </si>
  <si>
    <t>000001360004, 30.11.2012</t>
  </si>
  <si>
    <t>М000001861, 15.01.2017</t>
  </si>
  <si>
    <t>ЦБ000001893, 03.03.2020</t>
  </si>
  <si>
    <t>101041000028, 30.05.2002</t>
  </si>
  <si>
    <t>Б000001854, 15.01.2014</t>
  </si>
  <si>
    <t>ЦБ000001944, 19.11.2024</t>
  </si>
  <si>
    <t>ЦБ000001941, 28.12.2024</t>
  </si>
  <si>
    <t>ЦБ000001937, 14.12.2023</t>
  </si>
  <si>
    <t>ЦБ000001936, 14.12.2023</t>
  </si>
  <si>
    <t>ЦБ000001940, 28.12.2024</t>
  </si>
  <si>
    <t>ЦБ000001945, 19.11.2024</t>
  </si>
  <si>
    <t>Нов000001630083, 31.07.2017</t>
  </si>
  <si>
    <t>Отдел культуры, молодежи и спорта администрации Октябрьского муниципального округа</t>
  </si>
  <si>
    <t>факс  Brother 236</t>
  </si>
  <si>
    <t>Мидисистема Dialog AO-210</t>
  </si>
  <si>
    <t>Колонки</t>
  </si>
  <si>
    <t>Моноблок + принтер</t>
  </si>
  <si>
    <t>2024 ГОД Компьютерное обор, (Системный блок, монитор, клавиатура)</t>
  </si>
  <si>
    <t>2022 ГОД Компьютерное обор, опера пам, блок пит, мон, видеокарт.)</t>
  </si>
  <si>
    <t>Машины и оборудование , Инвентарь производственный и хозяйственный – иное движимое имущество</t>
  </si>
  <si>
    <t>7 наименований</t>
  </si>
  <si>
    <t>итого подраздел 2.3 сведения о движимом имуществе и ином имуществе, Отдел культуры, молодежи и спорта администрации Октябрьского муниципального округа</t>
  </si>
  <si>
    <t xml:space="preserve">Оперативное управление
(постановление главы Октябрьского муниципального района от 10.11.2021г. №118)
</t>
  </si>
  <si>
    <t>1013410000004, 26.121.2013</t>
  </si>
  <si>
    <t>М0000705, 14.12.2021</t>
  </si>
  <si>
    <t>М0000703, 12.05.2021</t>
  </si>
  <si>
    <t>М0000702, 12.05.2021</t>
  </si>
  <si>
    <t>М0000701, 12.05.2021</t>
  </si>
  <si>
    <t>1010410000002, 30.12.2011</t>
  </si>
  <si>
    <t>М0000706 , 03.10.2022</t>
  </si>
  <si>
    <t>М0000708, 22.10.2024</t>
  </si>
  <si>
    <t>МКУ «Методический центр» Октябрьского муниципального  района Костромской области</t>
  </si>
  <si>
    <t>Симулятор сердечно-легочной реанимации манекен</t>
  </si>
  <si>
    <t>Симулятор сердечно-легочной реанимации (анекен)</t>
  </si>
  <si>
    <t>Компьютер HP 3400 МТ из "Солнышка"</t>
  </si>
  <si>
    <t>Процессор CPU Intel Pentium Gold G6405 Comet Lake OEM</t>
  </si>
  <si>
    <t>Стол комп.угловой</t>
  </si>
  <si>
    <t>Компьютер ИВК (Техпром)</t>
  </si>
  <si>
    <t>Компьютер DNS</t>
  </si>
  <si>
    <t>МФУ EPSON L3256 (Принтр, Копир, Сканер)</t>
  </si>
  <si>
    <t>000000000000000000000000000020</t>
  </si>
  <si>
    <t>000000000000000000000000000022</t>
  </si>
  <si>
    <t>000000000000000000000000000001</t>
  </si>
  <si>
    <t>000000000000000000000000000015</t>
  </si>
  <si>
    <t>000000000000000000000000000023</t>
  </si>
  <si>
    <t>000000000000000000000000000016</t>
  </si>
  <si>
    <t>000000000000000000000000000003</t>
  </si>
  <si>
    <t>000000000000000000000000000004</t>
  </si>
  <si>
    <t>000000000000000000000000000005</t>
  </si>
  <si>
    <t>21.34, Машины и оборудование – иное движимое имущество</t>
  </si>
  <si>
    <t>12 наименований</t>
  </si>
  <si>
    <t>итого подраздел 2.3 сведения о движимом имуществе и ином имуществе, МКУ «Методический центр» Октябрьского муниципального  округа  Костромской области</t>
  </si>
  <si>
    <t>МКУ «Методический центр» Октябрьского муниципального  округа Костромской области</t>
  </si>
  <si>
    <t>Оперативное управление
(распоряжение главы Октябрьского муниципального района от 12.12.2023г. № 56-р)</t>
  </si>
  <si>
    <t>Триммер STIHL FS-38 из "Солнышка"</t>
  </si>
  <si>
    <t>Принтер лазерный Canon i-Sensys LBP6030B 1</t>
  </si>
  <si>
    <t>Монитор Acer V223HQBb</t>
  </si>
  <si>
    <t>Телевизор Рекорд</t>
  </si>
  <si>
    <t>Компьютер P4 RW №3</t>
  </si>
  <si>
    <t>МФУ НР лазерный Laser Jen M 1005</t>
  </si>
  <si>
    <t>Принтер XEROX Phaser 3100MFP</t>
  </si>
  <si>
    <t>Печатающая машинка</t>
  </si>
  <si>
    <t>Микрокалькулятор</t>
  </si>
  <si>
    <t>Фотоаппарат цифровой</t>
  </si>
  <si>
    <t>Машинка Ятрань</t>
  </si>
  <si>
    <t>Ксерокс</t>
  </si>
  <si>
    <t>Компьютер 1SCOTT 17 772</t>
  </si>
  <si>
    <t>Принтер 1МВ 214</t>
  </si>
  <si>
    <t>Модем USR COURIER V</t>
  </si>
  <si>
    <t>Принтер лазерный Canon i-Sensys LBP6030B</t>
  </si>
  <si>
    <t>Сканер FULITSU SP-112ON белый</t>
  </si>
  <si>
    <t>Принтер лазерный Canon i-Sensys LBP6030B 2</t>
  </si>
  <si>
    <t>Принтер Epson B-300</t>
  </si>
  <si>
    <t>Монитор Acer V193WLAOb</t>
  </si>
  <si>
    <t>Монитор Acer V193WVCb</t>
  </si>
  <si>
    <t>Стационарный металлодетектор</t>
  </si>
  <si>
    <t>Системный блок (Intel Pentium G7400)</t>
  </si>
  <si>
    <t>PHILIPS Монитор 271</t>
  </si>
  <si>
    <t>Эл.машинка Ятрань</t>
  </si>
  <si>
    <t>Стенка</t>
  </si>
  <si>
    <t>24.09.2019</t>
  </si>
  <si>
    <t>18.03.2020</t>
  </si>
  <si>
    <t>29 наименований</t>
  </si>
  <si>
    <t>РОО400593, 14.04.2021</t>
  </si>
  <si>
    <t>РОО00001360173, 21.12.2012</t>
  </si>
  <si>
    <t>РОО000013600064, 01.01.1992</t>
  </si>
  <si>
    <t>РОО000013600149, 30.12.2005</t>
  </si>
  <si>
    <t>РОО00001360074, 21.09.2007</t>
  </si>
  <si>
    <t>РОО00001360076, 14.01.2011</t>
  </si>
  <si>
    <t>РОО000001360140, 01.01.1992</t>
  </si>
  <si>
    <t>РОО000001360141, 01.01.1993</t>
  </si>
  <si>
    <t>РОО000001360150, 01.12.2004</t>
  </si>
  <si>
    <t>РОО000001360162, 01.01.2009</t>
  </si>
  <si>
    <t>РОО000001360163, 01.01.2009</t>
  </si>
  <si>
    <t>РОО000001360168, 06.09.2007</t>
  </si>
  <si>
    <t>РОО000001360170, 17.08.2007</t>
  </si>
  <si>
    <t>РОО000001360056, 01.01.1991</t>
  </si>
  <si>
    <t>РОО000001360058, 06.06.2003</t>
  </si>
  <si>
    <t>РОО000001360071, 31.05.2003</t>
  </si>
  <si>
    <t>РОО000001360073, 31.05.2003</t>
  </si>
  <si>
    <t>РОО000001360075, 31.05.2003</t>
  </si>
  <si>
    <t>РОО400591, 14.04.2021</t>
  </si>
  <si>
    <t>РОО400592, 14.04.2021</t>
  </si>
  <si>
    <t>РОО00001360167, 05.10.2011</t>
  </si>
  <si>
    <t>РОО00001360169, 30.12.2011</t>
  </si>
  <si>
    <t>РОО00001360170, 30.12.2011</t>
  </si>
  <si>
    <t>РОО400612, 20.05.2024</t>
  </si>
  <si>
    <t>РОО400611, 10.04.2024</t>
  </si>
  <si>
    <t>РОО400613, 25.03.2025</t>
  </si>
  <si>
    <t>РОО000000163014, 01.01.1995</t>
  </si>
  <si>
    <t>РОО00001360165, 01.01.1987</t>
  </si>
  <si>
    <t>РОО00001360166, 01.01.1987</t>
  </si>
  <si>
    <t>Отдел образования администрации Октябрьского муниципального округа  Костромской области</t>
  </si>
  <si>
    <t>итого подраздел 2.3 сведения о движимом имуществе и ином имуществе, Отдел образования администрации Октябрьского муниципального района Костромской области</t>
  </si>
  <si>
    <t>Оперативное управление
(постановление главы Октябрьского муниципального района от 29.08.2008г. № 200)</t>
  </si>
  <si>
    <t>Процессор</t>
  </si>
  <si>
    <t>Холодильник "Атлант" из Сол.школы</t>
  </si>
  <si>
    <t>Источник бесперебойного питания APC Bask-UPS BX1100LI</t>
  </si>
  <si>
    <t>Компьютер AXT Sunrise</t>
  </si>
  <si>
    <t>Шкаф архивный ШХА (805(40) 1850х850х385 мм 41кг</t>
  </si>
  <si>
    <t>Ноутбук Dell Inspiron N51 ( из Солов.шк)</t>
  </si>
  <si>
    <t>Компьютер LG</t>
  </si>
  <si>
    <t>Сервер Dell PowerEdge T30 1xE3-1225v5/2x8Gb/SSD240Gb/HDD 2x1Tb/CAR3S Опер сис Windows 10 Professional</t>
  </si>
  <si>
    <t>Сетевое хранилище WD My Cloud WDBCTL0030HWT-EESN 3Tб</t>
  </si>
  <si>
    <t>Компьютер IRU Intel Pentium G4400/DDR4Гб/500Гб/DVD-RW/kb+M/Монитор21,5</t>
  </si>
  <si>
    <t>Шкаф архивный ШХА (805(40)1850х850х385 мм41 кг</t>
  </si>
  <si>
    <t>Принтер EPSON</t>
  </si>
  <si>
    <t>Компьютер Techprom (из Солов.шк.)</t>
  </si>
  <si>
    <t>Компьютер Samsung</t>
  </si>
  <si>
    <t>Процессор CPU Intel Core i3-9100</t>
  </si>
  <si>
    <t>Компьютер AMD Sempron 3200</t>
  </si>
  <si>
    <t>Процессор CPU Intel Core</t>
  </si>
  <si>
    <t>Компьютер  P4 RW №2</t>
  </si>
  <si>
    <t>Ноутбук Acer Aspie E1-510 (из Солов.шк)</t>
  </si>
  <si>
    <t>Компьютерные комплектующие</t>
  </si>
  <si>
    <t>Системный блок  INTEL Core i3</t>
  </si>
  <si>
    <t>Копмпьютер P4RW №1</t>
  </si>
  <si>
    <t>Системный блок (i5-12400/B760)(Сервер)</t>
  </si>
  <si>
    <t>Системный блок (Intel i3-12100/H610M)</t>
  </si>
  <si>
    <t>МФУ лазерный Canon i-Sensys MF3010</t>
  </si>
  <si>
    <t>Принтер Canon SENSYS MF3010+Картридж для HP Pro</t>
  </si>
  <si>
    <t>Программа 1С "Бух.учет (бюджет) 8"</t>
  </si>
  <si>
    <t>70 наименований</t>
  </si>
  <si>
    <t>МКУ "Централизованная бухгалтерия" Октябрьского муниципального района Костромской области</t>
  </si>
  <si>
    <t>Оперативное управление
(распоряжение главы Октябрьского муниципального района от 07.11.2023г. № 52-р)</t>
  </si>
  <si>
    <t>000000000000000000000000000020,  07.11.2023</t>
  </si>
  <si>
    <t>000000000000000000000000000035, 07.11.2023</t>
  </si>
  <si>
    <t>000000000000000000000000000078, 07.11.2023</t>
  </si>
  <si>
    <t>000000000000000000000000000028, 07.11.2023</t>
  </si>
  <si>
    <t>000000000000000000000000000041, 07.11.2023</t>
  </si>
  <si>
    <t>000000000000000000000000000034, 07.11.2023</t>
  </si>
  <si>
    <t>000000000000000000000000000018, 07.11.2023</t>
  </si>
  <si>
    <t>000000000000000000000000000029, 07.11.2023</t>
  </si>
  <si>
    <t>000000000000000000000000000033, 07.11.2023</t>
  </si>
  <si>
    <t>000000000000000000000000000027, 07.11.2023</t>
  </si>
  <si>
    <t>000000000000000000000000000042, 07.11.2023</t>
  </si>
  <si>
    <t>000000000000000000000000000015, 07.11.2023</t>
  </si>
  <si>
    <t>000000000000000000000000000040, 07.11.2023</t>
  </si>
  <si>
    <t>000000000000000000000000000012, 07.11.2023</t>
  </si>
  <si>
    <t>000000000000000000000000000031, 07.11.2023</t>
  </si>
  <si>
    <t>000000000000000000000000000037, 07.11.2023</t>
  </si>
  <si>
    <t>000000000000000000000000000022, 07.11.2023</t>
  </si>
  <si>
    <t>000000000000000000000000000026, 07.11.2023</t>
  </si>
  <si>
    <t>000000000000000000000000000039, 07.11.2023</t>
  </si>
  <si>
    <t>000000000000000000000000000016, 07.11.2023</t>
  </si>
  <si>
    <t>000000000000000000000000000019, 07.11.2023</t>
  </si>
  <si>
    <t>000000000000000000000000000011, 07.11.2023</t>
  </si>
  <si>
    <t>000000000000000000000000000084, 30.09.2024</t>
  </si>
  <si>
    <t>000000000000000000000000000082, 16.12.2023</t>
  </si>
  <si>
    <t>000000000000000000000000000032, 07.11.2023</t>
  </si>
  <si>
    <t>000000000000000000000000000086, 24.12.2024</t>
  </si>
  <si>
    <t>000000000000000000000000000083, 16.12.2023</t>
  </si>
  <si>
    <t>000000000000000000000000000043, 07.11.2023</t>
  </si>
  <si>
    <t>итого подраздел 2.3 сведения о движимом имуществе и ином имуществе, МКУ "Централизованная бухгалтерия" Октябрьского муниципального округа Костромской области</t>
  </si>
  <si>
    <t>МКУ "Централизованная бухгалтерия" Октябрьского муниципального округа  Костромской области</t>
  </si>
  <si>
    <t xml:space="preserve">    МОУ Луптюгская основная общеобразовательная школа Октябрьского района Костромской области</t>
  </si>
  <si>
    <t>Станок токарный по дереву</t>
  </si>
  <si>
    <t>Станок сверлильный</t>
  </si>
  <si>
    <t>Станок универсальный АРС</t>
  </si>
  <si>
    <t>Станок токарный-винтовой</t>
  </si>
  <si>
    <t>Станок токарный винторезный</t>
  </si>
  <si>
    <t>Станок фрезерный</t>
  </si>
  <si>
    <t>Разборная модель автомата Калашникова</t>
  </si>
  <si>
    <t>Рециркулятор РТ-002 Офис 2 (2)</t>
  </si>
  <si>
    <t>Компьютер</t>
  </si>
  <si>
    <t>Триммер STIHL FS-55</t>
  </si>
  <si>
    <t>Ноутбук ASUS Х552 WA BING-SX003B</t>
  </si>
  <si>
    <t>Компьютер ASUS</t>
  </si>
  <si>
    <t>Принтер Canon LBP 6000</t>
  </si>
  <si>
    <t>МФУ Samsung Xpress M2070</t>
  </si>
  <si>
    <t>Проектор BenQ MX 501</t>
  </si>
  <si>
    <t>МФУ Струйное Canon G2420</t>
  </si>
  <si>
    <t>Принтер</t>
  </si>
  <si>
    <t>Монитор 17</t>
  </si>
  <si>
    <t>Ноутбук HP 550</t>
  </si>
  <si>
    <t>Бензопила "Штиль"</t>
  </si>
  <si>
    <t>Эл.сварка</t>
  </si>
  <si>
    <t>Фотоаппарат Samsung S 760</t>
  </si>
  <si>
    <t>Котел КВр-0,3</t>
  </si>
  <si>
    <t>Принтер Canon i-Sensys MF4430 (3в1)</t>
  </si>
  <si>
    <t>Ноутбук HP Pavilion 15-r098sr</t>
  </si>
  <si>
    <t>Пылесос Samsung (из Соловецкой школы)</t>
  </si>
  <si>
    <t>Котел Т-50  (из казны )</t>
  </si>
  <si>
    <t>Проектор Acer X1211K (3D) DLP 2500 Lm</t>
  </si>
  <si>
    <t>Бактерицидный ультрафиолетовый рециркулятор-облучатель открыто-закрытого типа</t>
  </si>
  <si>
    <t>Бензопила "Штиль" MS361</t>
  </si>
  <si>
    <t>Металлические двери</t>
  </si>
  <si>
    <t>Принтер Canon i-Sensys MF4410 (3в1)</t>
  </si>
  <si>
    <t>Система оповещения</t>
  </si>
  <si>
    <t>Пианино</t>
  </si>
  <si>
    <t>Рециркулятор РТ-002 Офис 2 (1)</t>
  </si>
  <si>
    <t>Котел КВ-0,2</t>
  </si>
  <si>
    <t>Станция "Кросна"</t>
  </si>
  <si>
    <t>Ноутбук Acer Aspire AS5750G-2354G32Mnkk i3 2350M</t>
  </si>
  <si>
    <t>Проектор BenQ MX613ST с креплением Wize Pro STP-30  и интерфейсным кабелем Kramer Electronics C-C-GM-40</t>
  </si>
  <si>
    <t>Ноутбук Acer PB EasyNote TE11-HC-171 RU</t>
  </si>
  <si>
    <t>Ноутбук Dell Inspiron N5110 i3</t>
  </si>
  <si>
    <t>Холодильник "Бирюса"</t>
  </si>
  <si>
    <t>Теплица "Дачная 2 ДУМ"</t>
  </si>
  <si>
    <t>Фонтанчик питьевой ФП-80 Кристалл</t>
  </si>
  <si>
    <t>Газоэлектрическая плита "Gefest"</t>
  </si>
  <si>
    <t>Водонагреватель ARISTON</t>
  </si>
  <si>
    <t>Фонтанчик Fonteco ФП-КН3 с ограничительным кольцом</t>
  </si>
  <si>
    <t>Ванна моечная 3-х секционная ВМС/3-145/53</t>
  </si>
  <si>
    <t>Водонагреватель "Термекс"</t>
  </si>
  <si>
    <t>Водонагреватель polaris</t>
  </si>
  <si>
    <t>Мойка 2-х секционная</t>
  </si>
  <si>
    <t>Протирочная машина Белторгмаш МПР-350М-01</t>
  </si>
  <si>
    <t>Водонагреватель OASIS V-60 L</t>
  </si>
  <si>
    <t>Водонагреватель</t>
  </si>
  <si>
    <t>Водонагреватель DeLuxe</t>
  </si>
  <si>
    <t>Стиральная машина автомат Samsung</t>
  </si>
  <si>
    <t>Морозильник "Орск"</t>
  </si>
  <si>
    <t>Холодильник "Саратов"</t>
  </si>
  <si>
    <t>Холодильник  DAEWOO</t>
  </si>
  <si>
    <t>Охладитель напитков</t>
  </si>
  <si>
    <t>Картофелечистка</t>
  </si>
  <si>
    <t>Экран на треноге Da-Lite Versator</t>
  </si>
  <si>
    <t>Комьютерный измерительный блок</t>
  </si>
  <si>
    <t>Монитор LCD 17" Acer AL1716Fs</t>
  </si>
  <si>
    <t>ПК R-Style Proxima MC 730 C430</t>
  </si>
  <si>
    <t>Проектор Epson EMP-X5</t>
  </si>
  <si>
    <t>Лазер газовый</t>
  </si>
  <si>
    <t>Генератор низкой частоты</t>
  </si>
  <si>
    <t>Графопроектор</t>
  </si>
  <si>
    <t>Графопроектор "Пеленг"</t>
  </si>
  <si>
    <t>Комплект эл.оборудования КЭК-1</t>
  </si>
  <si>
    <t>Ноутбук (размер диагонали 15,6 дюйм, 25,4 мм</t>
  </si>
  <si>
    <t>Учебный набор программируемых роботехнических платфорф</t>
  </si>
  <si>
    <t>Набор по закреплению изучаемых тем по предметным областям основного общего образ</t>
  </si>
  <si>
    <t>МФУ Pantum M6550NW (A4,22стр/мин,128Mb, LCD, лазерноеМФУ</t>
  </si>
  <si>
    <t>Робот- манипулятор учебный</t>
  </si>
  <si>
    <t>Набор для конструирования промышленных роботехнических систем</t>
  </si>
  <si>
    <t>Гейзер Престиж Макси 3000+накопит.бак</t>
  </si>
  <si>
    <t>Образовательный конструктор для практики блочного программирования с ком. датч.</t>
  </si>
  <si>
    <t>Холодильник "Атлант"</t>
  </si>
  <si>
    <t>Тревожная сигнализация</t>
  </si>
  <si>
    <t>Пневматическая винтовка</t>
  </si>
  <si>
    <t>Тренажер "Тотал Тренер"</t>
  </si>
  <si>
    <t>Стол теннисный START LINE OLYMPIC без сетки</t>
  </si>
  <si>
    <t>Стол производственный без борта 1200*600*870</t>
  </si>
  <si>
    <t>Шкаф-стеллаж узкий</t>
  </si>
  <si>
    <t>Шкаф для документов "Директор" широкий открытый</t>
  </si>
  <si>
    <t>Стол учебно-лабораторный для кабинета химии с сантехникой</t>
  </si>
  <si>
    <t>Шкаф с передвижными досками</t>
  </si>
  <si>
    <t>Уличный тренажер "Жим от груди двойной"</t>
  </si>
  <si>
    <t>Уличный тренажер "Маятник и хипс"</t>
  </si>
  <si>
    <t>Спортивный комплекс СК-1.3</t>
  </si>
  <si>
    <t>Стол производственный  э-ср-2/1200/600-с</t>
  </si>
  <si>
    <t>Шкаф вытяжной</t>
  </si>
  <si>
    <t>Интерактивная доска RoverScan WB007 с программным обеспечением</t>
  </si>
  <si>
    <t>Система контроля  и мониторинга качества знаний RoverBox VT110 (приемное устройство + 25 пультов учащихся)</t>
  </si>
  <si>
    <t>Модульная система экспериментов PROLog</t>
  </si>
  <si>
    <t>Микроскоп цифровой levenhuk D2L NG</t>
  </si>
  <si>
    <t>Экран Projecta на штативе 178*178 см</t>
  </si>
  <si>
    <t>Шкаф  для одежды</t>
  </si>
  <si>
    <t>Шкаф полуоткрытый</t>
  </si>
  <si>
    <t>Шкаф  узкий с замком</t>
  </si>
  <si>
    <t>Набор для демонстрации объемных спектров постоянных</t>
  </si>
  <si>
    <t>Набор для демонстрации по физике "Электричество-1"</t>
  </si>
  <si>
    <t>Набор для демонстрации по физике "Электричество-2"</t>
  </si>
  <si>
    <t>Набор для демонстрации по физике "Электричество-3"</t>
  </si>
  <si>
    <t>Набор для демонстрации по физике "Электричество-4"</t>
  </si>
  <si>
    <t>Вакуумная тарелка со звонком</t>
  </si>
  <si>
    <t>Дозиметр РАДЭКС</t>
  </si>
  <si>
    <t>Термометр электронный демонстрационный</t>
  </si>
  <si>
    <t>Весы технические до 1000гр. с разновесами</t>
  </si>
  <si>
    <t>Комплект таблиц по всему курсу физики средней школ</t>
  </si>
  <si>
    <t>Вольтметр демонстрационный цифровой(с гальванометром)</t>
  </si>
  <si>
    <t>Амперметр демонстрационный цифровой(с гальванометром)</t>
  </si>
  <si>
    <t>Демонстрационный набор по геометрической оптике</t>
  </si>
  <si>
    <t>Конденсатор переменный с цифровым измерителем емкости</t>
  </si>
  <si>
    <t>Машина электрофорная</t>
  </si>
  <si>
    <t>Прочие основные средства – иное движимое имущество учреждения</t>
  </si>
  <si>
    <t>Луп000001380052</t>
  </si>
  <si>
    <t>Луп000001380051</t>
  </si>
  <si>
    <t>Луп000001300039</t>
  </si>
  <si>
    <t>Луп000001380053</t>
  </si>
  <si>
    <t>Луп000001300063</t>
  </si>
  <si>
    <t>Луп000001380054</t>
  </si>
  <si>
    <t>Луп000001300064</t>
  </si>
  <si>
    <t>Луп000001380110</t>
  </si>
  <si>
    <t>Луп00001630160</t>
  </si>
  <si>
    <t>Луп000001360030</t>
  </si>
  <si>
    <t>Луп00001630098</t>
  </si>
  <si>
    <t>Луп000001360031</t>
  </si>
  <si>
    <t>Луп00001630131</t>
  </si>
  <si>
    <t>Луп00001630132</t>
  </si>
  <si>
    <t>Луп00001630133</t>
  </si>
  <si>
    <t>Луп00001630062</t>
  </si>
  <si>
    <t>Луп00001630063</t>
  </si>
  <si>
    <t>Луп00001630064</t>
  </si>
  <si>
    <t>Луп00001630108</t>
  </si>
  <si>
    <t>Луп000001360032</t>
  </si>
  <si>
    <t>Луп00001630065</t>
  </si>
  <si>
    <t>Луп000001360080</t>
  </si>
  <si>
    <t>Луп000001360081</t>
  </si>
  <si>
    <t>Луп000001360082</t>
  </si>
  <si>
    <t>Луп000001360083</t>
  </si>
  <si>
    <t>Луп00001630161</t>
  </si>
  <si>
    <t>Луп000001360084</t>
  </si>
  <si>
    <t>Луп000001360085</t>
  </si>
  <si>
    <t>Луп000001360086</t>
  </si>
  <si>
    <t>Луп00001630134</t>
  </si>
  <si>
    <t>Луп00001630135</t>
  </si>
  <si>
    <t>Луп00001630136</t>
  </si>
  <si>
    <t>Луп00001630137</t>
  </si>
  <si>
    <t>Луп000001360093</t>
  </si>
  <si>
    <t>Луп000001380085</t>
  </si>
  <si>
    <t>Луп000001380088</t>
  </si>
  <si>
    <t>Луп000001380089</t>
  </si>
  <si>
    <t>Луп000001380092</t>
  </si>
  <si>
    <t>Луп00001630130</t>
  </si>
  <si>
    <t>Луп00001630121</t>
  </si>
  <si>
    <t>Луп00001630077</t>
  </si>
  <si>
    <t>Луп00001630106</t>
  </si>
  <si>
    <t>Луп00001630149</t>
  </si>
  <si>
    <t>Луп00001630148</t>
  </si>
  <si>
    <t>Луп00001630081</t>
  </si>
  <si>
    <t>Луп00001630146</t>
  </si>
  <si>
    <t>Луп00001630147</t>
  </si>
  <si>
    <t>Луп00001630127</t>
  </si>
  <si>
    <t>Луп00001630100</t>
  </si>
  <si>
    <t>Луп00001630086</t>
  </si>
  <si>
    <t>Луп00001630197</t>
  </si>
  <si>
    <t>Луп000001380045</t>
  </si>
  <si>
    <t>Луп00001630159</t>
  </si>
  <si>
    <t>Луп000001300081</t>
  </si>
  <si>
    <t>Луп000001360027</t>
  </si>
  <si>
    <t>Луп00001630085</t>
  </si>
  <si>
    <t>Луп00001630092</t>
  </si>
  <si>
    <t>Луп00001630078</t>
  </si>
  <si>
    <t>Луп00001630079</t>
  </si>
  <si>
    <t>Луп00001630080</t>
  </si>
  <si>
    <t>Луп000001380087</t>
  </si>
  <si>
    <t>Луп00001630055</t>
  </si>
  <si>
    <t>Луп00001630057</t>
  </si>
  <si>
    <t>Луп00001630061</t>
  </si>
  <si>
    <t>Луп00001630060</t>
  </si>
  <si>
    <t>Луп00001380053</t>
  </si>
  <si>
    <t>Луп00001630102</t>
  </si>
  <si>
    <t>Луп00001630141</t>
  </si>
  <si>
    <t>Луп00001630140</t>
  </si>
  <si>
    <t>Луп00001380052</t>
  </si>
  <si>
    <t>Луп00001380051</t>
  </si>
  <si>
    <t>Луп00001630095</t>
  </si>
  <si>
    <t>Луп00001630156</t>
  </si>
  <si>
    <t>Луп00001630099</t>
  </si>
  <si>
    <t>Луп000001300036</t>
  </si>
  <si>
    <t>Луп00001630072</t>
  </si>
  <si>
    <t>Луп00001630126</t>
  </si>
  <si>
    <t>Луп00001380055</t>
  </si>
  <si>
    <t>Луп000001380131</t>
  </si>
  <si>
    <t>Луп000001380102</t>
  </si>
  <si>
    <t>Луп000001380103</t>
  </si>
  <si>
    <t>Луп00001630129</t>
  </si>
  <si>
    <t>Луп000001380109</t>
  </si>
  <si>
    <t>Луп000001380058</t>
  </si>
  <si>
    <t>Луп000001380086</t>
  </si>
  <si>
    <t>Луп000001380098</t>
  </si>
  <si>
    <t>Луп000001360094</t>
  </si>
  <si>
    <t>Луп000001360092</t>
  </si>
  <si>
    <t>Луп000001360091</t>
  </si>
  <si>
    <t>Луп000001380097</t>
  </si>
  <si>
    <t>Луп000001350002</t>
  </si>
  <si>
    <t>Луп000001380062</t>
  </si>
  <si>
    <t>Луп000001380079</t>
  </si>
  <si>
    <t>Луп000001380080</t>
  </si>
  <si>
    <t>Луп000001380081</t>
  </si>
  <si>
    <t>Луп00001630204</t>
  </si>
  <si>
    <t>Луп00001630205</t>
  </si>
  <si>
    <t>Луп00001630206</t>
  </si>
  <si>
    <t>Луп00001630202</t>
  </si>
  <si>
    <t>Луп00001630209</t>
  </si>
  <si>
    <t>Луп00001630211</t>
  </si>
  <si>
    <t>Луп00001630199</t>
  </si>
  <si>
    <t>Луп00001630200</t>
  </si>
  <si>
    <t>Луп00001630201</t>
  </si>
  <si>
    <t>Луп00001630203</t>
  </si>
  <si>
    <t>Луп00001630198</t>
  </si>
  <si>
    <t>Луп00001630210</t>
  </si>
  <si>
    <t>Луп00001630208</t>
  </si>
  <si>
    <t>Луп00001630212</t>
  </si>
  <si>
    <t>Луп00001630207</t>
  </si>
  <si>
    <t>Луп00001630162</t>
  </si>
  <si>
    <t>Луп00001630194</t>
  </si>
  <si>
    <t>Луп000001630067</t>
  </si>
  <si>
    <t>Луп000001630063</t>
  </si>
  <si>
    <t>Луп00001630094</t>
  </si>
  <si>
    <t>Луп000001630068</t>
  </si>
  <si>
    <t>Луп00001630122</t>
  </si>
  <si>
    <t>Луп00001630096</t>
  </si>
  <si>
    <t>Луп00001630123</t>
  </si>
  <si>
    <t>Луп00001630097</t>
  </si>
  <si>
    <t>Луп00001630124</t>
  </si>
  <si>
    <t>Луп00001630070</t>
  </si>
  <si>
    <t>Луп00001630069</t>
  </si>
  <si>
    <t>Луп00001630068</t>
  </si>
  <si>
    <t>Луп00001630067</t>
  </si>
  <si>
    <t>Луп00001630066</t>
  </si>
  <si>
    <t>Луп000001600018</t>
  </si>
  <si>
    <t>Луп00001630144</t>
  </si>
  <si>
    <t>Луп00001630143</t>
  </si>
  <si>
    <t>Луп00001630142</t>
  </si>
  <si>
    <t>Луп00001630125</t>
  </si>
  <si>
    <t>Луп00001630084</t>
  </si>
  <si>
    <t>Луп00001630091</t>
  </si>
  <si>
    <t>Луп00001630093</t>
  </si>
  <si>
    <t>Луп00001630087</t>
  </si>
  <si>
    <t>Луп00001630088</t>
  </si>
  <si>
    <t>Луп00001630089</t>
  </si>
  <si>
    <t>Луп00001630083</t>
  </si>
  <si>
    <t>Луп00001630110</t>
  </si>
  <si>
    <t>Луп00001630119</t>
  </si>
  <si>
    <t>Луп00001630118</t>
  </si>
  <si>
    <t>Луп00001630117</t>
  </si>
  <si>
    <t>Луп00001630109</t>
  </si>
  <si>
    <t>Луп00001630111</t>
  </si>
  <si>
    <t>Луп00001630116</t>
  </si>
  <si>
    <t>Луп00001630115</t>
  </si>
  <si>
    <t>Луп00001630113</t>
  </si>
  <si>
    <t>Луп00001630120</t>
  </si>
  <si>
    <t>Луп00001630112</t>
  </si>
  <si>
    <t>Луп000001620025</t>
  </si>
  <si>
    <t>Луп000001620026</t>
  </si>
  <si>
    <t>Луп000001620027</t>
  </si>
  <si>
    <t>Луп000001620028</t>
  </si>
  <si>
    <t>Луп000001620029</t>
  </si>
  <si>
    <t>Луп000001620006</t>
  </si>
  <si>
    <t>Луп000001620007</t>
  </si>
  <si>
    <t>Луп000001620008</t>
  </si>
  <si>
    <t>Луп000001620010</t>
  </si>
  <si>
    <t>Луп000001620013</t>
  </si>
  <si>
    <t>Луп000001620016</t>
  </si>
  <si>
    <t>Луп000001620017</t>
  </si>
  <si>
    <t>Луп000001620018</t>
  </si>
  <si>
    <t>Луп000001620020</t>
  </si>
  <si>
    <t>Луп000001620021</t>
  </si>
  <si>
    <t>Оперативное управление
(постановление главы Октябрьского муниципального района от 13.02.2017г. № 4)</t>
  </si>
  <si>
    <t>итого подраздел 2.3 сведения о движимом имуществе и ином имуществе, МОУ Луптюгская основная общеобразовательная школа Октябрьского округа Костромской области</t>
  </si>
  <si>
    <t xml:space="preserve">    МОУ Луптюгская основная общеобразовательная школа Октябрьского округа  Костромской области</t>
  </si>
  <si>
    <t>МУК «Межпоселенческий районный центр культуры и досуга» Октябрьского муниципального района Костромской области</t>
  </si>
  <si>
    <t>МУК «Межпоселенческий районный центр культуры и досуга» Октябрьского муниципального округа Костромской области</t>
  </si>
  <si>
    <t>Электрогитара А148213 EART E-335 Brown Sunburst, цвет санберст</t>
  </si>
  <si>
    <t>Fei Xiong Лазерный  проектор крутящийся 200 Вт светомузыка</t>
  </si>
  <si>
    <t>ИБП АРС Back - UPS к цифровому микшерному пульту  на 24 микрофонных входа</t>
  </si>
  <si>
    <t>YAMAHA MG10 XU//E-- микшерный пульт, 4моно, 3стерео, 1 AUX, новые низкошумящие микрошумящие микрофонные предусилители с фантомным питанием</t>
  </si>
  <si>
    <t xml:space="preserve"> Двухканальная радиосистема с двумя ручными передатчиками SHURE BLX 28 8E/SM58 (1)</t>
  </si>
  <si>
    <t>MS -MAX N15Ba- активный сабуфер, 400 Вт HЧ (15")</t>
  </si>
  <si>
    <t>Цифровой микшерный пульт 24 микрофонных/линейных входа,3 стерео входа,хром</t>
  </si>
  <si>
    <t>Зеркальная камера Canon( MicroSDXC+ адаптер, сумка)</t>
  </si>
  <si>
    <t>Видеокамера SONY HDR-PJ420EB</t>
  </si>
  <si>
    <t>ALLEN&amp;HEATH ZED 22FX - микшерный пульт 16 моно каналов с Insert oм, 3 стерео, з-полосный эквалайзер, 4 AUX, 16 цифровых FX эффектов, USB интерфейс</t>
  </si>
  <si>
    <t>Elation ELED TRI 64 Прожектор на трехцветных светодиодах 18 шт (Струбцина, кабел</t>
  </si>
  <si>
    <t>STAGE4 DMX PILOT Световой пульт (дек 2024 год)</t>
  </si>
  <si>
    <t>Светодиодный прожектор BIG DIPPER LPC006</t>
  </si>
  <si>
    <t>Ноутбук Samsung 300Е5А (дискот.зал)</t>
  </si>
  <si>
    <t>Ноутбкук ASUS  X540NA-GQ008T N4200/4G/500GB</t>
  </si>
  <si>
    <t>Электротепловентилятор "Энтузиаст"</t>
  </si>
  <si>
    <t>Электрогитара (черная)</t>
  </si>
  <si>
    <t>dB Technologies DVA-M2M-M2S системного линейного массива(1)</t>
  </si>
  <si>
    <t>dB Technologies DVA-M2M-M2S системного линейного массива(2)</t>
  </si>
  <si>
    <t>dB Technologies DVA-MS12 актив сабвуфлин массива</t>
  </si>
  <si>
    <t>Ноутбук MSI GL65 Leopard</t>
  </si>
  <si>
    <t>Звуковая карта</t>
  </si>
  <si>
    <t>эл.гитара SQUIER (белая)</t>
  </si>
  <si>
    <t>Суперкардиоидный динамический вокальный микрофон</t>
  </si>
  <si>
    <t>синтезатор KORG РА500</t>
  </si>
  <si>
    <t>Звукотехническая аппаратура  №2 (двухканальная беспроводная система с двумя PG 58 hexysvb gthtlfnxbrfvb)</t>
  </si>
  <si>
    <t>звуковое и звукоусиливающее оборудование (компрессоры 2шт)</t>
  </si>
  <si>
    <t>SHURE PG(кардиоидный конденсаторный вокальный микрофон с большой диафрагмой, аттенюатор-15 д Б, фильтр НЧ, крепление на стойку и кейс в комплекте</t>
  </si>
  <si>
    <t>Ноутбку Acer Aspire3</t>
  </si>
  <si>
    <t>dB Technologies DVA-M2M-M2S системного линейного массива(3)</t>
  </si>
  <si>
    <t>dB Technologies DVA-M2M-M2S системного линейного массива(4)</t>
  </si>
  <si>
    <t>dB Technologies DVA-MS12 актив сабвуфлин массива 1</t>
  </si>
  <si>
    <t>Швейная машина BROTHER HF27 белый</t>
  </si>
  <si>
    <t>Принтер лазерный МФУ Pantum М6500</t>
  </si>
  <si>
    <t>MLB AB-1500 Дыммашина 1500 Вт, 7,4 кг, кабель управления</t>
  </si>
  <si>
    <t>Ноутбук NB Asus X550JK - X0031H</t>
  </si>
  <si>
    <t>Обогревател. "Малыш"1 (из комплекта 11шт)</t>
  </si>
  <si>
    <t>Обогревател. "Малыш"2 (из комплекта 11шт)</t>
  </si>
  <si>
    <t>Обогревател. "Малыш"3 (из комплекта 11шт)</t>
  </si>
  <si>
    <t>Обогревател. "Малыш"4 (из комплекта 11шт)</t>
  </si>
  <si>
    <t>Обогревател. "Малыш"5 (из комплекта 11шт)</t>
  </si>
  <si>
    <t>Обогревател. "Малыш"6 (из комплекта 11шт)</t>
  </si>
  <si>
    <t>Обогревател. "Малыш"7 (из комплекта 11шт)</t>
  </si>
  <si>
    <t>Обогревател. "Малыш"8 (из комплекта 11шт)</t>
  </si>
  <si>
    <t>Обогревател. "Малыш"9 (из комплекта 11шт)</t>
  </si>
  <si>
    <t>Обогревател. "Малыш"10 (из комплекта 11шт)</t>
  </si>
  <si>
    <t>Обогревател. "Малыш"11 (из комплекта 11шт)</t>
  </si>
  <si>
    <t>Обогреватель "Малыш" 1(из комплекта 8 шт)</t>
  </si>
  <si>
    <t>Обогреватель "Малыш" 2(из комплекта 8 шт)</t>
  </si>
  <si>
    <t>Обогреватель "Малыш" 3(из комплекта 8 шт)</t>
  </si>
  <si>
    <t>игровой компьютер RobotComp</t>
  </si>
  <si>
    <t xml:space="preserve"> Двухканальная радиосистема с двумя ручными передатчиками SHURE BLX 28 8E/SM58 (2)</t>
  </si>
  <si>
    <t>MS MAX V12A - активная 2-х полосная АС (колонка)</t>
  </si>
  <si>
    <t>Вращающаяся голова RGBW  3Вт</t>
  </si>
  <si>
    <t>Внешний жесткий диск SONY HD-E1S SILVER</t>
  </si>
  <si>
    <t>MS MAX V12A - активная 2-х полосная АС (колонка)  1</t>
  </si>
  <si>
    <t>Светодиодная панель INVOLIGHT COBBAR815</t>
  </si>
  <si>
    <t>Проектор BenQ Projector MX720</t>
  </si>
  <si>
    <t>Контролер -DMX -CHAUVET OBEY</t>
  </si>
  <si>
    <t>Генератор тумана  CHAUVET HURRICANE HAZE 2D</t>
  </si>
  <si>
    <t>MS MAX №15А - активная 2-х полосная АС(колонка)</t>
  </si>
  <si>
    <t>MS MAX №15А/ MP3 - активная 2-х полосная А С (колонка)</t>
  </si>
  <si>
    <t>Ноутбку NB HP 15-ba526ur (для видео)</t>
  </si>
  <si>
    <t>Стиральная машина "Индезит"</t>
  </si>
  <si>
    <t>Проектор Wiewsonic PJD6223 DLP2700 Lumens</t>
  </si>
  <si>
    <t>Триммер - кусторез</t>
  </si>
  <si>
    <t>Колонка MS-MAX №15Ва - активный сабвуфер 400 Вт НЧ (15") (грант)</t>
  </si>
  <si>
    <t>Колонка MS-MAX TS300A  - активная 2-х полосная АС,400Вт (грант)</t>
  </si>
  <si>
    <t>Закрытыте студийные наушники</t>
  </si>
  <si>
    <t>YAMAHA MOX6 рабочая станция</t>
  </si>
  <si>
    <t>Прибор учета холодной воды ЕТК-АМ №11000130</t>
  </si>
  <si>
    <t>тарелка ZILDJIAN 20+ стойка под тарелку SONOR MBS 273</t>
  </si>
  <si>
    <t>IBANEZ GSR 200 бас-гитара цвет черный</t>
  </si>
  <si>
    <t>SWIGSTAR цвет черный, 5 барабанов, стойки, педаль</t>
  </si>
  <si>
    <t>Динамик для ELVIS 15</t>
  </si>
  <si>
    <t>PEAVEY MAX бас-гитарный комбо</t>
  </si>
  <si>
    <t>Усилитель MARSHALL MG 101 /Индия/-комбо гитарный 100 Вт</t>
  </si>
  <si>
    <t>Проектор Nec P603X LCD /6000 ANSI лм /20000 :1/XGA (1024х768) /4.7 кг</t>
  </si>
  <si>
    <t>Принтер Epson L805 C11CE86403 /струйный/цветной/А4/А5/А6/ USB, тип В, Wi -Fi</t>
  </si>
  <si>
    <t>Усилитель FENDER MUSTANG /Китай/ комбо гитарный 100 Ватт</t>
  </si>
  <si>
    <t>Пианино "Лирика" №2</t>
  </si>
  <si>
    <t>Пианино "Лирика"</t>
  </si>
  <si>
    <t>Колонка низкочастотная  №2</t>
  </si>
  <si>
    <t>Ноутбкук ASUS VivoBook X540YA-XO688D 90 NB0 CN3-M10380 15.6 LED /1366x768/TFT TN/ADM/E1-6010/1350 MHz/ADM Radeon R2/2Gb/500Gb/привода нет/ DOS/без ОС/2 кг/черный №3</t>
  </si>
  <si>
    <t>Ноутбку Lenovo IdeaPad 320-15 AST №1</t>
  </si>
  <si>
    <t>Ноутбку Lenovo IdeaPad 320-15 AST №2</t>
  </si>
  <si>
    <t>Звуковое и звукоусиливающее оборудование</t>
  </si>
  <si>
    <t>Гармонь "Шуйская"</t>
  </si>
  <si>
    <t>Гармонь "Тульская 301 М"</t>
  </si>
  <si>
    <t xml:space="preserve"> Двухканальная радиосистема с двумя ручными передатчик SHURE BLX 288E/SM58 (1</t>
  </si>
  <si>
    <t xml:space="preserve"> Двухканальная радиосистема с двумя ручными передатчик SHURE BLX 288E/SM58 (2</t>
  </si>
  <si>
    <t>Ноутбкук ASUS VivoBook X540YA-XO688D 90 NB0 CN3-M10380 15.6 LED /1366x768/TFT TN/ADM/E1-6010/1350 MHz/ADM Radeon R2/2Gb/500Gb/привода нет/ DOS/без ОС/2 кг/черный №6</t>
  </si>
  <si>
    <t>Ноутбкук ASUS VivoBook X540YA-XO688D 90 NB0 CN3-M10380 15.6 LED /1366x768/TFT TN/ADM/E1-6010/1350 MHz/ADM Radeon R2/2Gb/500Gb/привода нет/ DOS/без ОС/2 кг/черный №2</t>
  </si>
  <si>
    <t>компьютерное оборудование №2 (сист. блок, монитор. колонки Диалог)</t>
  </si>
  <si>
    <t>Ноутбкук ASUS VivoBook X540YA-XO688D 90 NB0 CN3-M10380 15.6 LED /1366x768/TFT TN/ADM/E1-6010/1350 MHz/ADM Radeon R2/2Gb/500Gb/привода нет/ DOS/без ОС/2 кг/черный №1</t>
  </si>
  <si>
    <t>Ноутбкук ASUS VivoBook X540YA-XO688D 90 NB0 CN3-M10380 15.6 LED /1366x768/TFT TN/ADM/E1-6010/1350 MHz/ADM Radeon R2/2Gb/500Gb/привода нет/ DOS/без ОС/2 кг/черный №4</t>
  </si>
  <si>
    <t>Ноутбкук ASUS VivoBook X540YA-XO688D 90 NB0 CN3-M10380 15.6 LED /1366x768/TFT TN/ADM/E1-6010/1350 MHz/ADM Radeon R2/2Gb/500Gb/привода нет/ DOS/без ОС/2 кг/черный №5</t>
  </si>
  <si>
    <t>SENNHEISER XSW 35-В радиосистема серии (микрофоны)</t>
  </si>
  <si>
    <t>SENNHEISER XSW 35-В радиосистема серии (микрофоны) 1</t>
  </si>
  <si>
    <t>Krotof Снегоуборщик электрический с фарами 5102EL 2200Вт</t>
  </si>
  <si>
    <t>Студийные мониторы  PreSonus Eris 3.5 2nd пара</t>
  </si>
  <si>
    <t>Behringer FLOW 8 Цифровой микшерный пульт</t>
  </si>
  <si>
    <t>Баннер 7,0 м*3,7 м  С НОВЫМ ГОДОМ"</t>
  </si>
  <si>
    <t>Арлекин из бархата 2020 год</t>
  </si>
  <si>
    <t>Кулисы из блекаута 2020 год</t>
  </si>
  <si>
    <t>Падуги из блекаута 2020 год</t>
  </si>
  <si>
    <t>Вышка-Тура УВТ-10-7300 (2,0*1.0 м)</t>
  </si>
  <si>
    <t>SIGMA GJM-SGE электроакустическая гитара, цвет Sunburst</t>
  </si>
  <si>
    <t>Антрактно-раздвижной занавес из бархата 2020 год(2)</t>
  </si>
  <si>
    <t>Кулисы из блекаута 2020 год (2)</t>
  </si>
  <si>
    <t>Баннер 7,0 м*3,7 м "Гуляй масленица"</t>
  </si>
  <si>
    <t>Кулисы из блекаута 2020 год (3)</t>
  </si>
  <si>
    <t>Кулисы из блекаута 2020 год(1)</t>
  </si>
  <si>
    <t>Кулисы из блекаута 2020 год (4)</t>
  </si>
  <si>
    <t>Кулисы из блекаута 2020 год (5)</t>
  </si>
  <si>
    <t>стул для барабанов  LUDWIG  L348TH</t>
  </si>
  <si>
    <t>Падуги из блекаута 2020 год (1)</t>
  </si>
  <si>
    <t>Падуги из блекаута 2020 год (2)</t>
  </si>
  <si>
    <t>Баннер 6,0 м*2,5 м " С праздником земляки!"</t>
  </si>
  <si>
    <t>Баннер  "Родина моя Россия"</t>
  </si>
  <si>
    <t>Палатка разборная</t>
  </si>
  <si>
    <t>Банерное полотно с люверсами "9 МАЯ"</t>
  </si>
  <si>
    <t>Антрактно-раздвижной занавес из бархата 2020 год</t>
  </si>
  <si>
    <t>Ноутбук ACER Extensa EX2519 -C33F</t>
  </si>
  <si>
    <t>Сарафаны женские в ассортименте 8 шт</t>
  </si>
  <si>
    <t>1017 наименований</t>
  </si>
  <si>
    <t xml:space="preserve">Оперативное управление
(постановление главы Октябрьского муниципального района от 14.04.2008г. № 104
</t>
  </si>
  <si>
    <t>итого подраздел 2.3 сведения о движимом имуществе и ином имуществе, МУК «Межпоселенческий районный центр культуры и досуга» Октябрьского муниципального округа Костромской области</t>
  </si>
  <si>
    <t>КД10311100000437, 14.05.2025</t>
  </si>
  <si>
    <t>КД10311100000427, 20.11.2024</t>
  </si>
  <si>
    <t>КД10311100000304, 28.07.2017</t>
  </si>
  <si>
    <t>КД10100000000302, 03.07.2017</t>
  </si>
  <si>
    <t>КД10311100000435, 20.05.2024</t>
  </si>
  <si>
    <t>КД10100000000300, 03.07.2017</t>
  </si>
  <si>
    <t>КД10100000000299, 03.07.2017</t>
  </si>
  <si>
    <t>КД10100000000298, 03.07.2017</t>
  </si>
  <si>
    <t>КД10311100000382, 30.09.2021</t>
  </si>
  <si>
    <t>КД10134100000283, 31.12.2013</t>
  </si>
  <si>
    <t>10134100000283, 26.05.2014</t>
  </si>
  <si>
    <t>КД10311100000431, 23.12.2024</t>
  </si>
  <si>
    <t>КД10311100000432, 23.12.2024</t>
  </si>
  <si>
    <t>КД10100000000328, 18.07.2017</t>
  </si>
  <si>
    <t>КД10100000000327, 18.07.2017</t>
  </si>
  <si>
    <t>КД10100000000326, 18.077.2017</t>
  </si>
  <si>
    <t>КД10100000000325, 18.07.2017</t>
  </si>
  <si>
    <t>КД10100000000324, 18.07.2017</t>
  </si>
  <si>
    <t>КД10100000000323, 18.07.2017</t>
  </si>
  <si>
    <t>КД10100000000322, 18.07.2017</t>
  </si>
  <si>
    <t>КД10100000000321, 18.07.2017</t>
  </si>
  <si>
    <t>КД10100000000320, 18.07.2017</t>
  </si>
  <si>
    <t>КД10100000000319, 18.07.2017</t>
  </si>
  <si>
    <t>КД10100000000318, 18.07.2017</t>
  </si>
  <si>
    <t>КД10100000000317, 18.07.2017</t>
  </si>
  <si>
    <t>КД10100000000316, 18.07.2017</t>
  </si>
  <si>
    <t>КД10100000000315, 18.07.2017</t>
  </si>
  <si>
    <t>ДК1013420000267, 20.03.2012</t>
  </si>
  <si>
    <t>КД10100000000314, 18.07.2017</t>
  </si>
  <si>
    <t>КД10100000000313, 18.07.2017</t>
  </si>
  <si>
    <t>КД10311100000357, 10.12.2019</t>
  </si>
  <si>
    <t>1010420000230, 11.02.2010</t>
  </si>
  <si>
    <t>1010420000229, 30.08.2008</t>
  </si>
  <si>
    <t>КД10311100000378, 13.05.2021</t>
  </si>
  <si>
    <t>КД10311100000379, 13.05.2021</t>
  </si>
  <si>
    <t>КД10311100000380, 13.05.2021</t>
  </si>
  <si>
    <t>КД10311100000381, 30.09.2021</t>
  </si>
  <si>
    <t>КД10311100000383, 18.11.2021</t>
  </si>
  <si>
    <t>1010420000228, 09.12.2009</t>
  </si>
  <si>
    <t>1010420000197, 08.11.2010</t>
  </si>
  <si>
    <t>1010420000156, 09.12.2009</t>
  </si>
  <si>
    <t>1010420000044, 31.12.2009</t>
  </si>
  <si>
    <t>1010420000042, 15.07.2010</t>
  </si>
  <si>
    <t>1010420000007, 25.01.2011</t>
  </si>
  <si>
    <t>КД10311100000392, 28.12.2021</t>
  </si>
  <si>
    <t>КД10311100000394, 11.04.2022</t>
  </si>
  <si>
    <t>КД10311100000395, 11.04.2022</t>
  </si>
  <si>
    <t>КД10311100000396, 11.04.2022</t>
  </si>
  <si>
    <t>КД10311100000402, 23.05.2022</t>
  </si>
  <si>
    <t>КД10311100000397, 26.09.2022</t>
  </si>
  <si>
    <t>1010420000006, 25.01.2011</t>
  </si>
  <si>
    <t>КД10134100000286, 08.07.2015</t>
  </si>
  <si>
    <t>КД10311100000403, 09.01.2023</t>
  </si>
  <si>
    <t>КД10311100000404, 09.01.2023</t>
  </si>
  <si>
    <t>КД10311100000405, 09.01.2023</t>
  </si>
  <si>
    <t>КД10311100000406, 09.01.2023</t>
  </si>
  <si>
    <t>КД10311100000407, 09.01.2023</t>
  </si>
  <si>
    <t>КД10311100000408, 09.01.2023</t>
  </si>
  <si>
    <t>КД10311100000409, 09.01.2023</t>
  </si>
  <si>
    <t>КД10311100000410, 09.01.2023</t>
  </si>
  <si>
    <t>КД10311100000411, 09.01.2023</t>
  </si>
  <si>
    <t>КД10311100000412, 09.01.2023</t>
  </si>
  <si>
    <t>КД10311100000413, 09.01.2023</t>
  </si>
  <si>
    <t>КД10311100000414, 09.01.2023</t>
  </si>
  <si>
    <t>КД10311100000415, 09.01.2023</t>
  </si>
  <si>
    <t>КД10311100000416, 09.01.2023</t>
  </si>
  <si>
    <t>КД10311100000422, 24.08.2023</t>
  </si>
  <si>
    <t>КД10100000300, 03.07.2017</t>
  </si>
  <si>
    <t>КД10111100000290, 30.08.2016</t>
  </si>
  <si>
    <t>КД10311100000303, 27.07.2017</t>
  </si>
  <si>
    <t>КД10134100000284, 31.12.2013</t>
  </si>
  <si>
    <t>КД10311100000295, 30.08.2016</t>
  </si>
  <si>
    <t>КД10100000000312, 18.07.2017</t>
  </si>
  <si>
    <t>КД10100000000311, 18.07.2017</t>
  </si>
  <si>
    <t>КД1010000000031018.07.2017</t>
  </si>
  <si>
    <t>КД10100000000309, 18.07.2017</t>
  </si>
  <si>
    <t>КД10100000000308, 11.07.2017</t>
  </si>
  <si>
    <t>КД10100000000307, 11.07.2017</t>
  </si>
  <si>
    <t>КД10136100000281, 29.11.2013</t>
  </si>
  <si>
    <t>КД10100000000306, 11.07.2017</t>
  </si>
  <si>
    <t>КД10100000000305, 11.07.2017</t>
  </si>
  <si>
    <t>КД10100000000304, 11.07.2017</t>
  </si>
  <si>
    <t>КД10100000000303, 10.07.2017</t>
  </si>
  <si>
    <t>КД10134100000281, 30.09.2013</t>
  </si>
  <si>
    <t>КД10134100000282, 30.09.2013</t>
  </si>
  <si>
    <t>КД10134100000290, 28.11.2016</t>
  </si>
  <si>
    <t>10134100000280, 11.06.2013</t>
  </si>
  <si>
    <t>КД10134120000267, 02.07.2012</t>
  </si>
  <si>
    <t>КД10311100000296, 27.06.2017</t>
  </si>
  <si>
    <t>КД10135100000283, 04.12.2014</t>
  </si>
  <si>
    <t>КД10136100000284, 04.12.2014</t>
  </si>
  <si>
    <t>КД10136100000283, 04.12.2014</t>
  </si>
  <si>
    <t>КД10134120000269, 07.12.2012</t>
  </si>
  <si>
    <t>КД10134120000268, 18.10.2012</t>
  </si>
  <si>
    <t>1010410000246, 09.06.2011</t>
  </si>
  <si>
    <t>КД1013410000278, 15.02.2013</t>
  </si>
  <si>
    <t>1010420000245, 06.06.2011</t>
  </si>
  <si>
    <t>1010420000244, 06.06.2011</t>
  </si>
  <si>
    <t>КД10311100000305, 18.10.2017</t>
  </si>
  <si>
    <t>1010420000243, 06.06.2011</t>
  </si>
  <si>
    <t>1010420000258, 05.09.2011</t>
  </si>
  <si>
    <t>КД10311100000308, 03.07.2018</t>
  </si>
  <si>
    <t>КД10311100000309, 03.07.2018</t>
  </si>
  <si>
    <t>1010420000259, 05.09.2011</t>
  </si>
  <si>
    <t>1010410000116, 28.02.1987</t>
  </si>
  <si>
    <t>1010410000115, 30.04.1982</t>
  </si>
  <si>
    <t>1010410000054, 31.01.2008</t>
  </si>
  <si>
    <t>КД10311100000331, 03.07.2018</t>
  </si>
  <si>
    <t>КД10311100000329, 04.07.2018</t>
  </si>
  <si>
    <t>КД10311100000328, 04.07.2018</t>
  </si>
  <si>
    <t>1010410000041, 15.07.2010</t>
  </si>
  <si>
    <t>1010410000025, 29.03.2007</t>
  </si>
  <si>
    <t>1010410000024, 28.02.2004</t>
  </si>
  <si>
    <t>КД10311100000347, 10.06.2019</t>
  </si>
  <si>
    <t>КД10311100000348, 10.06.2019</t>
  </si>
  <si>
    <t>КД10100000000329, 27.07.2017</t>
  </si>
  <si>
    <t>КД10311100000326, 03.07.2018</t>
  </si>
  <si>
    <t>КД10311100000324, 03.07.2018</t>
  </si>
  <si>
    <t>1010420000057, 19.11.2010</t>
  </si>
  <si>
    <t>КД10311100000318, 03.07.2018</t>
  </si>
  <si>
    <t>КД10311100000327, 03.07.2018</t>
  </si>
  <si>
    <t>КД1031110000032503.07.2018</t>
  </si>
  <si>
    <t>КД10134100000296, 30.08.2016</t>
  </si>
  <si>
    <t>КД10134100000297, 30.08.2016</t>
  </si>
  <si>
    <t>КД10311100000430, 20.12.2024</t>
  </si>
  <si>
    <t>КД10311100000429, 20.12.2024</t>
  </si>
  <si>
    <t>КД10311100000426, 30.09.2024</t>
  </si>
  <si>
    <t>КД10136100000282, 19.12.2013</t>
  </si>
  <si>
    <t>КД10311100000362, 18.06.2020</t>
  </si>
  <si>
    <t>КД10311100000363, 18.06.2020</t>
  </si>
  <si>
    <t>КД10311100000364, 18.06.2020</t>
  </si>
  <si>
    <t>КД10311100000368, 16.06.2020</t>
  </si>
  <si>
    <t>КД10311100000365, 07.09.2020</t>
  </si>
  <si>
    <t>КД10311100000366, 07.09.2020</t>
  </si>
  <si>
    <t>КД10311100000370, 18.06.2020</t>
  </si>
  <si>
    <t>КД10311100000372, 18.06.2020</t>
  </si>
  <si>
    <t>КД10134120000271, 18.12.2012</t>
  </si>
  <si>
    <t>КД10311100000373, 18.06.2020</t>
  </si>
  <si>
    <t>КД10311100000371, 18.06.2020</t>
  </si>
  <si>
    <t>КД10311100000374, 18.06.2020</t>
  </si>
  <si>
    <t>КД10311100000375, 18.06.2020</t>
  </si>
  <si>
    <t>КД1013410000279, 15.02.2013</t>
  </si>
  <si>
    <t>КД10311100000376, 18.06.2020</t>
  </si>
  <si>
    <t>КД10311100000377, 18.06.2020</t>
  </si>
  <si>
    <t>КД10136100000280, 03.06.2013</t>
  </si>
  <si>
    <t>КД10134100000307, 15.03.2018</t>
  </si>
  <si>
    <t>КД10311100000401, 03.10.2022</t>
  </si>
  <si>
    <t>1010620000012, 26.04.2010</t>
  </si>
  <si>
    <t>КД10311100000361, 18.06.2020</t>
  </si>
  <si>
    <t>КД10311100000339, 23.04.2019</t>
  </si>
  <si>
    <t>КД10311100000423, 30.08.2024</t>
  </si>
  <si>
    <t>МУК «Межпоселенческая центральная библиотека имени А.В.Кобелева» Октябрьского муниципального округа  Костромской</t>
  </si>
  <si>
    <t>Котел Буржуй-К Т-50А 2</t>
  </si>
  <si>
    <t>Холодильник "Саратов - 263" из Сол. шк.</t>
  </si>
  <si>
    <t>Унитаз -компакт (из Сол. шк)</t>
  </si>
  <si>
    <t>Монитор 15"ViewSonic с Системным блоком</t>
  </si>
  <si>
    <t>Холодильник "Плюс"</t>
  </si>
  <si>
    <t>Электрофон "Школьный"</t>
  </si>
  <si>
    <t>Машина швейная</t>
  </si>
  <si>
    <t>Электродрель</t>
  </si>
  <si>
    <t>Бинзопила STIHL</t>
  </si>
  <si>
    <t>Морозилка</t>
  </si>
  <si>
    <t>Системный блок Pentium G/DDR 2048</t>
  </si>
  <si>
    <t>Монитор ASUS LSD+клавиатура+мышь</t>
  </si>
  <si>
    <t>Водонагреватель De luxe</t>
  </si>
  <si>
    <t>Мойка 2х-секционная</t>
  </si>
  <si>
    <t>МФУ HP Ink Tank Принтер</t>
  </si>
  <si>
    <t>Ноутбук Lenovo B570</t>
  </si>
  <si>
    <t>Процессор CPU Intel Core+материнская плата+модуль памяти+накопит+корпус+проц.кул</t>
  </si>
  <si>
    <t>Электрическая плита  ЭВИ-316</t>
  </si>
  <si>
    <t>Рециркулятор РТ-002 Офис 2</t>
  </si>
  <si>
    <t>Водопровод</t>
  </si>
  <si>
    <t>Ноутбук Acer Aspire E1-510</t>
  </si>
  <si>
    <t>Проектор Acer X1211K (3D) DLP 2500 Lm из Солов. шк</t>
  </si>
  <si>
    <t>Электрическая плита "Мечта"</t>
  </si>
  <si>
    <t>Котельная</t>
  </si>
  <si>
    <t>Тепловые сети</t>
  </si>
  <si>
    <t>Котел Буржуй-К Т-50А 1</t>
  </si>
  <si>
    <t>Насос для отопления 1</t>
  </si>
  <si>
    <t>Насос для отопления 2</t>
  </si>
  <si>
    <t>Видеомонитор LCD17 "LGL1734S"</t>
  </si>
  <si>
    <t>Лазерный принтер Xerox Phaser 3250D</t>
  </si>
  <si>
    <t>ГЕЙЗЕР Фильтр Лайн для малого бизнеса</t>
  </si>
  <si>
    <t>Палас</t>
  </si>
  <si>
    <t>Леб000013800060</t>
  </si>
  <si>
    <t>Леб000013800066</t>
  </si>
  <si>
    <t>Леб000013800067</t>
  </si>
  <si>
    <t>Леб000001360005</t>
  </si>
  <si>
    <t>Леб000001360033</t>
  </si>
  <si>
    <t>Леб000001380012</t>
  </si>
  <si>
    <t>Леб000001380020</t>
  </si>
  <si>
    <t>Леб000001380022</t>
  </si>
  <si>
    <t>Леб000001380028</t>
  </si>
  <si>
    <t>Леб000001380034</t>
  </si>
  <si>
    <t>Леб000013800042</t>
  </si>
  <si>
    <t>Леб000013800044</t>
  </si>
  <si>
    <t>Леб000013800077</t>
  </si>
  <si>
    <t>Леб000013800030</t>
  </si>
  <si>
    <t>Леб000013800033</t>
  </si>
  <si>
    <t>Леб000001360001</t>
  </si>
  <si>
    <t>Леб000001360002</t>
  </si>
  <si>
    <t>Леб000013800078</t>
  </si>
  <si>
    <t>Леб000013800032</t>
  </si>
  <si>
    <t>Леб000013800076</t>
  </si>
  <si>
    <t>Леб000013800050</t>
  </si>
  <si>
    <t>Леб000013800075</t>
  </si>
  <si>
    <t>Леб000013800064</t>
  </si>
  <si>
    <t>Леб000013800038</t>
  </si>
  <si>
    <t>Леб000013800056</t>
  </si>
  <si>
    <t>Леб000013800040</t>
  </si>
  <si>
    <t>Леб000013800065</t>
  </si>
  <si>
    <t>Леб000013800063</t>
  </si>
  <si>
    <t>Леб000013800059</t>
  </si>
  <si>
    <t>Леб000013800061</t>
  </si>
  <si>
    <t>Леб000013800062</t>
  </si>
  <si>
    <t>Леб000013800041</t>
  </si>
  <si>
    <t>Леб000013800031</t>
  </si>
  <si>
    <t>Леб000013800079</t>
  </si>
  <si>
    <t>Леб000013800028</t>
  </si>
  <si>
    <t>МКОУ Лебедевская начальная общеобразовательная школа Октябрьского муниципального района Костромской области</t>
  </si>
  <si>
    <t xml:space="preserve">Оперативное управление
(постановление главы Октябрьского муниципального района от 12.11.2010г. №179)
</t>
  </si>
  <si>
    <t>итого подраздел 2.3 сведения о движимом имуществе и ином имуществе, МКОУ Лебедевская начальная общеобразовательная школа Октябрьского муниципального района Костромской области</t>
  </si>
  <si>
    <t>Финансовый отдел</t>
  </si>
  <si>
    <t>Монитор DELL</t>
  </si>
  <si>
    <t>Блок питания (процессор)Intel Core</t>
  </si>
  <si>
    <t>Системный блокС614484Ц</t>
  </si>
  <si>
    <t>МФК  Kyogera FS-1020MFR</t>
  </si>
  <si>
    <t>Процессор CPU Intel Core i3-9100 Coffee Lake BOX</t>
  </si>
  <si>
    <t>принтер лазерный Kyocera ECOSYS P2335dn</t>
  </si>
  <si>
    <t>Процессор CPU Intel Core i3-10100 Coмеt Lake OEM</t>
  </si>
  <si>
    <t>Монитор LCD Acer 21.5"</t>
  </si>
  <si>
    <t>Монитор Aсer 27" KB272HLHbi</t>
  </si>
  <si>
    <t>Принтер Canon i-SENSYS MF3010</t>
  </si>
  <si>
    <t>Рециркулятор бактерицидный настенный Дезар-2</t>
  </si>
  <si>
    <t>Монитор ASUS LCD 23.8"</t>
  </si>
  <si>
    <t>Оперативное управление
(постановление главы Октябрьского муниципального района от 14.11.2008г. №295)</t>
  </si>
  <si>
    <t xml:space="preserve">Финансовый отдел
</t>
  </si>
  <si>
    <t>00000000000000136038, 30.11.2019</t>
  </si>
  <si>
    <t>00000000000000136040, 21.10.2020</t>
  </si>
  <si>
    <t>00000000000000136041, 10.11.2020</t>
  </si>
  <si>
    <t>00000000000000136042, 20.07.2021</t>
  </si>
  <si>
    <t>00000000000000136043, 21.12.2021</t>
  </si>
  <si>
    <t>00000000000000136044, 13.04.2022</t>
  </si>
  <si>
    <t>00000000000000136045, 06.10.2022</t>
  </si>
  <si>
    <t>00000000000000136050, 24.11.2023</t>
  </si>
  <si>
    <t>00000000000000136051, 13.12.2023</t>
  </si>
  <si>
    <t>00000000000000136052, 18.12.2023</t>
  </si>
  <si>
    <t>136049, 26.12.2022</t>
  </si>
  <si>
    <t>Токарный станок</t>
  </si>
  <si>
    <t>Станок деревообрабатывающий (фуговальный)</t>
  </si>
  <si>
    <t>Станок торцовый</t>
  </si>
  <si>
    <t>Станок строгальный (рейсмус)</t>
  </si>
  <si>
    <t>Станок кругопильный</t>
  </si>
  <si>
    <t>Станок торцевой</t>
  </si>
  <si>
    <t>Трансформатор</t>
  </si>
  <si>
    <t>Сварочный аппарат</t>
  </si>
  <si>
    <t>Вертикально-сверлильный станок, 1975г.</t>
  </si>
  <si>
    <t>Станок токарный Н-62, 1976г.</t>
  </si>
  <si>
    <t>Станок 3Б-634, 1981г.</t>
  </si>
  <si>
    <t>Сварочный агрегат, 1980г.</t>
  </si>
  <si>
    <t>Станок К-40 М, 1988г.</t>
  </si>
  <si>
    <t>Котел, Веденье, 2005г.</t>
  </si>
  <si>
    <t>Источник резервного питания СКАТ-1200Р20</t>
  </si>
  <si>
    <t>Токарный станок по дереву</t>
  </si>
  <si>
    <t>DVD плеер Samsung</t>
  </si>
  <si>
    <t>Мойка (9шт)</t>
  </si>
  <si>
    <t>Wi-Fi маршрутизатор (router)D-Link</t>
  </si>
  <si>
    <t>Камера Web Logitech Quick Cam C310 WER</t>
  </si>
  <si>
    <t>Колонки Getbalance JB -331 2.0 светлокоричневые</t>
  </si>
  <si>
    <t>Станок токарно-винторезный</t>
  </si>
  <si>
    <t>Кабинет трактор и с/х машины</t>
  </si>
  <si>
    <t>Холодильник «Саратов»</t>
  </si>
  <si>
    <t>Брусья гимнастические</t>
  </si>
  <si>
    <t>Цветной телевизор «Вестель»</t>
  </si>
  <si>
    <t>Цветной телевизор «Тошиба»</t>
  </si>
  <si>
    <t>Спутниковая антенна</t>
  </si>
  <si>
    <t>Стиральная машина «Vestel»</t>
  </si>
  <si>
    <t>Водонагреватель «Ока»</t>
  </si>
  <si>
    <t>Труба 427 x 6</t>
  </si>
  <si>
    <t>Устройство контроля и управления УКУ-5 СОПС «Полимет» (2)</t>
  </si>
  <si>
    <t>Блок трансляции радиоканал- CAN БРКАН СОПС «полимет»(7)</t>
  </si>
  <si>
    <t>Кросна ИНТ-П0,6</t>
  </si>
  <si>
    <t>Извещатель пламени радиоканальный ИПРК «Бекас-5» СОПС «Полимет» (3)</t>
  </si>
  <si>
    <t>Устройство контроля и управления УКУ-5 «Полимет»</t>
  </si>
  <si>
    <t>Прибор приемно-контрольный «МСА-Редут-5» СОПС «Полимет»(2)</t>
  </si>
  <si>
    <t xml:space="preserve">Извещатель пламени радиоканальный ИПРК «Бекас-5» СОПС «Полимет» </t>
  </si>
  <si>
    <t>Блок управления исполнительными устройствами БУИР СОПС «Полимет» (12шт)</t>
  </si>
  <si>
    <t>Звуковой оповещатель  пожарный ТОН-1С-12 (5шт)</t>
  </si>
  <si>
    <t>Извещатель дымовой радиоканальный ИДРК СОПС «Полимет» (120шт)</t>
  </si>
  <si>
    <t>Извещатель пожарный ручной ИПР 513-2 «АНАТ» (8шт)</t>
  </si>
  <si>
    <t>Модуль контактного датчика МКД СОПС «Полимет»</t>
  </si>
  <si>
    <t>Модуль токопотребляющего датчикаМДТ СОПС «Полимет»(8шт)</t>
  </si>
  <si>
    <t>Оповещатель пожарный световой КОП-25 «ПОЖАР» (8шт)</t>
  </si>
  <si>
    <t>Газодымозащитный комплект ГДЗК</t>
  </si>
  <si>
    <t>Стол ученический лабораторный</t>
  </si>
  <si>
    <t>казна</t>
  </si>
  <si>
    <t>Бензопила Husgvarna Н-450</t>
  </si>
  <si>
    <t>Плита электрическая напольная с духовым шкафом ПЭП-0,48М-ДШ</t>
  </si>
  <si>
    <t>Подстанция</t>
  </si>
  <si>
    <t xml:space="preserve">Станок деревообрабатывающий </t>
  </si>
  <si>
    <t>Станок универсальный (рейсмус)</t>
  </si>
  <si>
    <t>Станок кругопиловочный</t>
  </si>
  <si>
    <t>Фуговальный станок</t>
  </si>
  <si>
    <t>Цистерна 15 куб. м.</t>
  </si>
  <si>
    <t>Цистерна 10  куб. м.</t>
  </si>
  <si>
    <t>Станки деревообрабатывающие, 4 шт.</t>
  </si>
  <si>
    <t>Плуг ПЛН-4-35, 1994г.</t>
  </si>
  <si>
    <t>Борона КБДТ-3, 1987г.</t>
  </si>
  <si>
    <t>Культиватор КПС 4-01, 1989г.</t>
  </si>
  <si>
    <t>Культиватор КПС 4, 1989г.</t>
  </si>
  <si>
    <t>Картофелекопалка КТН, 1990г.</t>
  </si>
  <si>
    <t>Сеялка СЗ 3,6 А, 1990г.</t>
  </si>
  <si>
    <t>Сеялка СЗТ 3,6 А, 1990г.</t>
  </si>
  <si>
    <t>Косилка КСФ 2,1, 1994г.</t>
  </si>
  <si>
    <t>Косилка КИР 1,5, 1987г.</t>
  </si>
  <si>
    <t>Погрузчик ПФП 1,2, 1990г.</t>
  </si>
  <si>
    <t>Котёл КВ-300, 1989г.</t>
  </si>
  <si>
    <t>Дойка ДАС 2б, 1983г.</t>
  </si>
  <si>
    <t>Цистерна 10 куб.м., 1987г.</t>
  </si>
  <si>
    <t>Резервуар Р-50, 1980г</t>
  </si>
  <si>
    <t xml:space="preserve">Резервуар Р-50, 1980г. </t>
  </si>
  <si>
    <t>ВТП-600, 1988г.</t>
  </si>
  <si>
    <t>Водонагреватель СОС, 1991г.</t>
  </si>
  <si>
    <t>Транспортер ТСН-3,05, 1985г.</t>
  </si>
  <si>
    <t xml:space="preserve">Пилорама,  1992г.                                                                                                  </t>
  </si>
  <si>
    <t>Бензоколонка, 1982г.</t>
  </si>
  <si>
    <t>Грабли ГВК-6, 1991г.</t>
  </si>
  <si>
    <t>Пресс подборщик ПРП-1,6, 1989г.</t>
  </si>
  <si>
    <t>Пресс подборщик ПРП-1,6, 1994г.</t>
  </si>
  <si>
    <t>Петкус К-531, 1980г.</t>
  </si>
  <si>
    <t>Петкус К-531, 1986г.</t>
  </si>
  <si>
    <t>Семяочистительная машина СМ-4, 1991г.</t>
  </si>
  <si>
    <t>Семяочистительная машина СМ-4, 1986г.</t>
  </si>
  <si>
    <t>Ворохоочистительная машина ОВС-25, 1991г.</t>
  </si>
  <si>
    <t>Зернопровод ЗПС-100, 1989г.</t>
  </si>
  <si>
    <t>Агрегат  ТАУ-0,75, 1991г.</t>
  </si>
  <si>
    <t>Ворошилка ВБН-2,8, 2003г.</t>
  </si>
  <si>
    <t>Молот пневматический МА-4129, 1975г.</t>
  </si>
  <si>
    <t>Котел Т-50 2008г</t>
  </si>
  <si>
    <t>Котел «Тула» , 1988г.</t>
  </si>
  <si>
    <t xml:space="preserve">Котел КВ-02  </t>
  </si>
  <si>
    <t>Блок трансляции радиоканал –CAN БРКАН СОПС «Полимет» (4)</t>
  </si>
  <si>
    <t>Блок трансляции радиоканал CАN БРКАН СОПС «Полимет» (3)</t>
  </si>
  <si>
    <t>Прибор приемно-контрольный МСА – Редут-5 «Полимет»</t>
  </si>
  <si>
    <t>Блок трансляции радиоканал –CAN БРКАН СОПС «Полимет»(6)</t>
  </si>
  <si>
    <t>Блок трансляции радиоканальный-CAN БРКАН СОПС «Полимет»(8)</t>
  </si>
  <si>
    <t>Блок трансляции радиоканал-CAN БРКАН СОПС «Полимет»</t>
  </si>
  <si>
    <t>Извещатель пламени радиоканальный ИПРК «Бекас-5» СОПС «Полимет»(2)</t>
  </si>
  <si>
    <t>Извещатель пламени радиоканальный ИПРК «Бекас-5» СОПС «Полимет»(4)</t>
  </si>
  <si>
    <t>Блок трансляции радиоканал- CAN БРКАН СОПС «Полимет» (5)</t>
  </si>
  <si>
    <t>Блок трансляции радиоканал –CAN БРКАН СОПС «Полимет»(2)</t>
  </si>
  <si>
    <t>Плита электрическая 4 конф с духовым шкафом</t>
  </si>
  <si>
    <t>Стол лабораторный химиис сантехникой</t>
  </si>
  <si>
    <t>Блок управления исполнительными устройствами БУИР СОПС «Полимет»  (24 шт.)</t>
  </si>
  <si>
    <t>Звуковой оповещатель  пожарный ТОН-1С-12 (10шт)</t>
  </si>
  <si>
    <t>Извещатель дымовой радиоканальный ИДРК СОПС «Полимет» (240 шт)</t>
  </si>
  <si>
    <t>Извещатель пожарный ручной ИПР 513-2 «АГАТ» (16 шт)</t>
  </si>
  <si>
    <t>Источник резервного питания СКАТ-1200Р20 (2шт)</t>
  </si>
  <si>
    <t>Модуль контактного датчика МКД СОПС «Полимет» (2шт)</t>
  </si>
  <si>
    <t>Модуль токопотребляющего датчика МТД СОПС «Полимет» (16 шт)</t>
  </si>
  <si>
    <t>Оповещатель пожарный световой КОП-25 «ВЫХОД» (16 шт)</t>
  </si>
  <si>
    <t>Оповещатель пожарный световой КОП-25 «ПОЖАР» (16шт)</t>
  </si>
  <si>
    <t>Устройство контроля и тестирования системы УКТС СОПС «Полимет» (2шт)</t>
  </si>
  <si>
    <t>Устройство контроля и тестирования системы УКТС СОПС «Полимет»</t>
  </si>
  <si>
    <t>Холодильник «Бирюса»</t>
  </si>
  <si>
    <t>Водонагреватель «Гермес»</t>
  </si>
  <si>
    <t>Библиотечный фонд (д.Забегаево)</t>
  </si>
  <si>
    <t xml:space="preserve">Компьютер «Philips» (49380)2015г </t>
  </si>
  <si>
    <t>(процессор(49380)2015г ., монитор«Philips»)</t>
  </si>
  <si>
    <t>Компьютер «Lenovo»</t>
  </si>
  <si>
    <t xml:space="preserve">Кассовый аппарат </t>
  </si>
  <si>
    <t>Ноутбук (черный) (АCER)</t>
  </si>
  <si>
    <t>Телефон трубка «Panasonic» (красный)</t>
  </si>
  <si>
    <t>Котел «Универсал», 1992</t>
  </si>
  <si>
    <t xml:space="preserve">Компьютер «Philips» 
(процессор DNS 17, 
монитор «Philips»)
</t>
  </si>
  <si>
    <t>Стол компьютерный (бежевый)</t>
  </si>
  <si>
    <t>Беговая дорожка (спортивное оборудование) ВОШ00001630084</t>
  </si>
  <si>
    <t>Беговая дорожка (устройство) ВОШ00001630083</t>
  </si>
  <si>
    <t>Холодильник "Саратов" ВОШ000001380136</t>
  </si>
  <si>
    <t>Стиральная машина INDESIT IWSC 5085 ВОШ00001630039</t>
  </si>
  <si>
    <t>Мойка ВОШ00001630035</t>
  </si>
  <si>
    <t>Фонтанчик питьевой ФП-80 Кристалл ВОШ00001630034</t>
  </si>
  <si>
    <t>Стиральная машина "Ока" ВОШ000001380141</t>
  </si>
  <si>
    <t>Водонагреватель «Термекс» ВОШ0000138140</t>
  </si>
  <si>
    <t>Электрическая мясорубка Гамма-7-01 ВОШ000001630064</t>
  </si>
  <si>
    <t>Мойка 2-х секционная ВОШ000001630067</t>
  </si>
  <si>
    <t>Мойка 2-х секционная ВОШ000001630068</t>
  </si>
  <si>
    <t>Проектор Acer X1211K (3D) DLP 2500 Lm ВОШ000001630061</t>
  </si>
  <si>
    <t>Принтер Canon i-Sensys MF4430 (3в1) ВОШ000001630057</t>
  </si>
  <si>
    <t>Ноутбук Acer PB EasyNote TE11-HC-171 RU ВОШ000001630058</t>
  </si>
  <si>
    <t>Ноутбук Acer PB EasyNote TE11-HC-171 RU ВОШ000001630059</t>
  </si>
  <si>
    <t>Ноутбук Dell Inspiron N5110 i3 ВОШ000001630060</t>
  </si>
  <si>
    <t>Холодильник "Свияга" ВОШ000001630040</t>
  </si>
  <si>
    <t>Водонагреватель ВОШ00001380136</t>
  </si>
  <si>
    <t>Бензопила ЕСНО ВОШ00001630080</t>
  </si>
  <si>
    <t>Монитор 17"Hyudai" ВОШ00001630041</t>
  </si>
  <si>
    <t>Аппаратно-программный комплекс(интер. доска+ проектор + ноутбук) ВОШ00001630066</t>
  </si>
  <si>
    <t>Компьютер  ВОШ000001360012</t>
  </si>
  <si>
    <t>4 300,00</t>
  </si>
  <si>
    <t>Компьютер "ИВК" ВОШ000001360013</t>
  </si>
  <si>
    <t>Компьютер "Крафт Вей" ВОШ000001360014</t>
  </si>
  <si>
    <t>Системный блок RAMEC STORM  ВОШ000001360017</t>
  </si>
  <si>
    <t>Монитор 17"Hyudai ImgeQuest  ВОШ000001360018</t>
  </si>
  <si>
    <t>Комбинированный станок турник - брусья ВОШ000001630035</t>
  </si>
  <si>
    <t>Стол теннисный  ВОШ00001630065</t>
  </si>
  <si>
    <t>Силой комплекс В 5000  ВОШ000001630036</t>
  </si>
  <si>
    <t>Экран Projecta на штативе 178*178 см ВОШ00001630063</t>
  </si>
  <si>
    <t>Эллиптический тренажер НВ 80011 ВОШ000001630038</t>
  </si>
  <si>
    <t>Скамья для жима В400 ВОШ000001630037</t>
  </si>
  <si>
    <t>Стол лабораторный химии с сантехникой ВОШ00001630075</t>
  </si>
  <si>
    <t>Спорткомплекс ВОШ000001630031</t>
  </si>
  <si>
    <t>Стол демонстрационный физический ВОШ00001630074</t>
  </si>
  <si>
    <t>Бензопила ms 260 ВОШ00001630081</t>
  </si>
  <si>
    <t>Стол регулируемый по высоте и углу наклона столешницы /2-4 гр./ ВОШ00001630044</t>
  </si>
  <si>
    <t>Стол регулируемый по высоте и углу наклона столешницы /2-4 гр./ ВОШ00001630045</t>
  </si>
  <si>
    <t>Стол регулируемый по высоте и углу наклона столешницы /2-4 гр./ ВОШ00001630046</t>
  </si>
  <si>
    <t>Стол регулируемый по высоте и углу наклона столешницы /2-4 гр./ ВОШ00001630047</t>
  </si>
  <si>
    <t>Стол регулируемый по высоте и углу наклона столешницы /2-4 гр./ ВОШ00001630048</t>
  </si>
  <si>
    <t>Стол регулируемый по высоте и углу наклона столешницы /2-4 гр./ ВОШ00001630049</t>
  </si>
  <si>
    <t>Стол регулируемый по высоте и углу наклона столешницы /2-4 гр./ ВОШ00001630050</t>
  </si>
  <si>
    <t>Стол регулируемый по высоте и углу наклона столешницы /2-4 гр./ ВОШ00001630051</t>
  </si>
  <si>
    <t>Стол демонстрационный химии с сантехникой ВОШ00001630077</t>
  </si>
  <si>
    <t>Стол лабораторный химии с сантехникой ВОШ00001630076</t>
  </si>
  <si>
    <t>Принтер ВОШ000001380137</t>
  </si>
  <si>
    <t>Мостик гимнастический ВОШ000001630033</t>
  </si>
  <si>
    <t>Кресло компьютерное ВОШ00001630037</t>
  </si>
  <si>
    <t>Канат ВОШ000001630032</t>
  </si>
  <si>
    <t>Фильтр для воды Аквафор</t>
  </si>
  <si>
    <t>Стул ученический гр.5</t>
  </si>
  <si>
    <t>Триммер ВОШ00001630082</t>
  </si>
  <si>
    <t>Принтер ВОШ000001360015</t>
  </si>
  <si>
    <t>37 437,76</t>
  </si>
  <si>
    <t>Табурет (обивка -зам. кож. ,каркас-железо) 10шт</t>
  </si>
  <si>
    <t>Стул детский  ростовой регул. 1-3 гр. Искожа 15 шт</t>
  </si>
  <si>
    <t>Стол детский  рег. квадратный 1-3 гр. 2 шт</t>
  </si>
  <si>
    <t>Кресло компьютерное ВОШ00001630037 2 шт</t>
  </si>
  <si>
    <t>Стол детский с 2-мя ящиками и рег. по наклону столешницей 1-3 гр 4 шт</t>
  </si>
  <si>
    <t xml:space="preserve">Мат 7 шт </t>
  </si>
  <si>
    <t>Стул регулируемый по высоте /4-6 гр./ 4 шт</t>
  </si>
  <si>
    <t>Стул ученический гр.6 2 шт</t>
  </si>
  <si>
    <t>Весы для сыпучих материалов с гирями 4 шт</t>
  </si>
  <si>
    <t>Штатив физический универсальный 4 шт</t>
  </si>
  <si>
    <t>Стул регулируемый по высоте /4-6 гр./ 3 шт</t>
  </si>
  <si>
    <t>Стол регулируемый по высоте и углу наклона столешницы /4-6 гр./ 3 шт</t>
  </si>
  <si>
    <t>Стол ученический лабораторный 2 шт</t>
  </si>
  <si>
    <t>Стол регулируемый по высоте и углу наклона столешницы /4-6 гр./ 2 шт</t>
  </si>
  <si>
    <t>Распоряжение №207-Р от 09 .12.2004г.</t>
  </si>
  <si>
    <t>Распоряжение №123-Р от 31.05.2005г.</t>
  </si>
  <si>
    <t>Решение Собрания депутатов Октябрьского муниципального района Костромской области от 30.05.2007г. №90</t>
  </si>
  <si>
    <t>Распоряжение № 75-ра от 29.10.2009г.</t>
  </si>
  <si>
    <t>2017г</t>
  </si>
  <si>
    <t>распоряжение главы № 14-р от 13.07.2019г</t>
  </si>
  <si>
    <t>Распоряжение главы  № 25-р от 18.04.2020г.</t>
  </si>
  <si>
    <t>Распоряжение главы  № 17-р от 07.04.2020г.</t>
  </si>
  <si>
    <t>Распоряжение главы  № 31-р от 22.05.2020.</t>
  </si>
  <si>
    <t>Распоряжение главы  № 26-р от 18.05.2020г.</t>
  </si>
  <si>
    <t>Распоряжение главы № 8-р от 01.04.22г</t>
  </si>
  <si>
    <t xml:space="preserve">Распоряжение главы №8-р от </t>
  </si>
  <si>
    <t>Постановление главы от 15.09.22 №56</t>
  </si>
  <si>
    <t>Распоряжение главы от 13.11.2024 года № 46-р (имущество из власовской школы)</t>
  </si>
  <si>
    <t xml:space="preserve">Движимое имущество, составляющее казну </t>
  </si>
  <si>
    <t xml:space="preserve">Hi Watch DS-N204P(C)-4х канальный IP-регистратор с 4-мя POE интерфейсами  </t>
  </si>
  <si>
    <t xml:space="preserve">HiWatch DS-N332/2(B) - 32-х канальный IP-регистратор </t>
  </si>
  <si>
    <t xml:space="preserve">ZANUSSI ZACS-18 HS/A21/N1/Inсплит-системы, блок внутренний </t>
  </si>
  <si>
    <t>Zanussi ZACS-18 HS/A21/N1/Out сплит-системы, блок наружный С00000000102769</t>
  </si>
  <si>
    <t xml:space="preserve">Бесперебойник Модель Back Power Pro New 500 </t>
  </si>
  <si>
    <t xml:space="preserve">Бесперебойник источник бесперебойного питания модель BNT-500A </t>
  </si>
  <si>
    <t>Бесперебойник gcm Модель BNT 600A М00000000000011</t>
  </si>
  <si>
    <t xml:space="preserve">Бесперебойник ИБП IPPON Back Basic 850 Euro март 2021 </t>
  </si>
  <si>
    <t xml:space="preserve">Бесперебойник Модель BNT 600A </t>
  </si>
  <si>
    <t xml:space="preserve">Вентилятор потолочный HTB-150RC </t>
  </si>
  <si>
    <t xml:space="preserve">Колонки Genius </t>
  </si>
  <si>
    <t xml:space="preserve">Комплект для усиления сотовой связи KRD900-60 </t>
  </si>
  <si>
    <t xml:space="preserve">Комплект дымохода нерж 0,8/нерж 0,5 </t>
  </si>
  <si>
    <t xml:space="preserve">Компьютер MAG AH-778 </t>
  </si>
  <si>
    <t xml:space="preserve">Компьютер в комплекте (главный специалист) </t>
  </si>
  <si>
    <t xml:space="preserve">Компьютер персональный (главный бухгалтер) </t>
  </si>
  <si>
    <t xml:space="preserve">Магнитофон HYUNDAI </t>
  </si>
  <si>
    <t xml:space="preserve">Модель 829450 Исполнение Прицеп 3,0*1,5 рес </t>
  </si>
  <si>
    <t xml:space="preserve">Монитор 19,5 Philips (Главный специалист по прав. и кад раб) </t>
  </si>
  <si>
    <t xml:space="preserve">Монитор 19.5 Philips 203V5LSB26 (Ведущий бухгалтер) </t>
  </si>
  <si>
    <t>Монитор 20 Packard Bell Viseo 203DXB TFT (Глава) 10134100008</t>
  </si>
  <si>
    <t xml:space="preserve">Монитор Acer  (Главный специалист по мун. услугам) </t>
  </si>
  <si>
    <t xml:space="preserve">Монитор Acer (ведущий специалист) </t>
  </si>
  <si>
    <t xml:space="preserve">Монитор Samsung S22E390H (главный бух) </t>
  </si>
  <si>
    <t>Монитор SAMSUNG SyncMaster 923 NW С00000000103013</t>
  </si>
  <si>
    <t xml:space="preserve">Мотопомпа HUTER MPD-80 (п. Отрадный) </t>
  </si>
  <si>
    <t xml:space="preserve">Ноутбук ASUS Laptop X513EA-BQ2370 </t>
  </si>
  <si>
    <t xml:space="preserve">Переплетная машина Bulros S-60 </t>
  </si>
  <si>
    <t xml:space="preserve">Пожарная мотопомпа ELITECH МБ 1000 Д80 </t>
  </si>
  <si>
    <t xml:space="preserve">Принтер Brother МФУ BROTHER DCP-L2530DW с Wi-FI </t>
  </si>
  <si>
    <t xml:space="preserve">Принтер Canon MF-3010 </t>
  </si>
  <si>
    <t xml:space="preserve">Принтер Epson L132 (A45760*1440dpi 27 ppm СНПЧ(4*70ml) 3pl USB 2.0 </t>
  </si>
  <si>
    <t xml:space="preserve">Принтер HP Laser P1005 </t>
  </si>
  <si>
    <t xml:space="preserve">Принтер лазерный Canon LBP-6020 </t>
  </si>
  <si>
    <t xml:space="preserve">Принтер Samsung ML1615 </t>
  </si>
  <si>
    <t xml:space="preserve">Сетевой Видеорегистратор HiWatch DS-N316/2 (B) </t>
  </si>
  <si>
    <t xml:space="preserve">Сетевой видеорегистратор HiWatch DS-N316/2 (B) </t>
  </si>
  <si>
    <t xml:space="preserve">Системный блок (Intel Core i3-10105\H410M\DDR4 16Gb\SSDM2.PCI-E 500Gb\450W) </t>
  </si>
  <si>
    <t xml:space="preserve">Системный блок (ведущий бухгалтер) </t>
  </si>
  <si>
    <t xml:space="preserve">Системный блок (Глава) </t>
  </si>
  <si>
    <t xml:space="preserve">Системный блок (Специалист) </t>
  </si>
  <si>
    <t xml:space="preserve">Системный блок (гл. специалист) </t>
  </si>
  <si>
    <t xml:space="preserve">Системный блок microlab </t>
  </si>
  <si>
    <t xml:space="preserve">Снегоуборочная машина Husgvarna ST 261E </t>
  </si>
  <si>
    <t xml:space="preserve">Телефакс Personal </t>
  </si>
  <si>
    <t xml:space="preserve">Телефакс Panasonik KX-FT982 </t>
  </si>
  <si>
    <t xml:space="preserve">Телефон Panasonic KX-TS2350RU 2020 г. </t>
  </si>
  <si>
    <t xml:space="preserve">Триммер Хопер </t>
  </si>
  <si>
    <t xml:space="preserve">Триммер (косилка) STIL </t>
  </si>
  <si>
    <t xml:space="preserve">Триммер HUSQVARNA AB модель SE-56182 </t>
  </si>
  <si>
    <t xml:space="preserve">Триммер газонокосилка бензиновая Packard Spence </t>
  </si>
  <si>
    <t xml:space="preserve">Цифровая фотокамера Самсунг </t>
  </si>
  <si>
    <t xml:space="preserve">Монитор LG </t>
  </si>
  <si>
    <t xml:space="preserve">Принтер Kyocera FS-1025MFP МФУ </t>
  </si>
  <si>
    <t xml:space="preserve">Системный блок (военкомат) </t>
  </si>
  <si>
    <t xml:space="preserve">Телефакс Panasonik KX-FT984RUB </t>
  </si>
  <si>
    <t xml:space="preserve">Принтер Canon i-sensys MF 4410 </t>
  </si>
  <si>
    <t xml:space="preserve">HUAWEi 51071SUX E3372h-320 Модем 2G/3G/4G USB+Router </t>
  </si>
  <si>
    <t>HUAWEi 51071SUX E3372h-320 Модем 2G/3G/4G USB+Router С00000000103059</t>
  </si>
  <si>
    <t xml:space="preserve">Keenetic Runner 4G Интернет-центр с модемом </t>
  </si>
  <si>
    <t xml:space="preserve">Keenetic Speedster (KN-3010) Гигабитный интернет-центр с двухдиапазонным Mesh Wi </t>
  </si>
  <si>
    <t xml:space="preserve">Keenetik 4G(KN-1211) Маршрутизатор </t>
  </si>
  <si>
    <t xml:space="preserve">Ламинатор Fellowes Lunar+ A4, 2*125 мкм, 30 см/мин </t>
  </si>
  <si>
    <t xml:space="preserve">Мобильный телефон INOI 281 - Black </t>
  </si>
  <si>
    <t xml:space="preserve">Монитор ASUS LCD 21.5 VP228DE черный </t>
  </si>
  <si>
    <t xml:space="preserve">Монитор ASUS LCD 21.5 VS228NE черный (видеонаблюдение) </t>
  </si>
  <si>
    <t xml:space="preserve">Принтер - Сканер (МФУ НР DeskJet 2130 А USB) </t>
  </si>
  <si>
    <t xml:space="preserve">Xiaomi Видеорегистратор </t>
  </si>
  <si>
    <t xml:space="preserve">Коммутатор PoE-1009-8P-9-портовый видеонаблюдение </t>
  </si>
  <si>
    <t>постановление администрации Октябрьского округа № 1 от 29.01.2025</t>
  </si>
  <si>
    <t xml:space="preserve">Ель искусственная "Клеопатра" 600см </t>
  </si>
  <si>
    <t xml:space="preserve">Мемориальная плита Героям Советского Союза </t>
  </si>
  <si>
    <t xml:space="preserve">Надпись "Я люблю Боговарово" с внутренней подсветкой </t>
  </si>
  <si>
    <t xml:space="preserve">Насос ТОР S 50/15 DM PN 6/10 </t>
  </si>
  <si>
    <t xml:space="preserve">Плита BEKO 57000 (пер.Аптечный д.4,кв.7) </t>
  </si>
  <si>
    <t xml:space="preserve">Прихожая "Пальмира" </t>
  </si>
  <si>
    <t xml:space="preserve">Противопожарный ранец Лесхозснаб РП-15 </t>
  </si>
  <si>
    <t xml:space="preserve">Противопожарный ранец лесхозснаб </t>
  </si>
  <si>
    <t xml:space="preserve">Садовые ножницы (STIHL HSE 42/52) </t>
  </si>
  <si>
    <t xml:space="preserve">Сейф несгораемый </t>
  </si>
  <si>
    <t xml:space="preserve">Скамейка С 35 </t>
  </si>
  <si>
    <t xml:space="preserve">Стол (68-Ведущий специалист) </t>
  </si>
  <si>
    <t xml:space="preserve">Стол (82-Главный бухгалтер) </t>
  </si>
  <si>
    <t xml:space="preserve">Стол (83- главный специалист) </t>
  </si>
  <si>
    <t xml:space="preserve">Стол (ведущий бухгалтер) </t>
  </si>
  <si>
    <t xml:space="preserve">Стол компьютерный </t>
  </si>
  <si>
    <t xml:space="preserve">Стол офисный </t>
  </si>
  <si>
    <t xml:space="preserve">Стол письменный "Канц" 1600*600*750 мм, цвет орех </t>
  </si>
  <si>
    <t xml:space="preserve">Стол письменный двухтумбовый </t>
  </si>
  <si>
    <t xml:space="preserve">Стол руководителя </t>
  </si>
  <si>
    <t xml:space="preserve">Стремянка проф. 3*12 ступеней </t>
  </si>
  <si>
    <t xml:space="preserve">Стул компьютерный цвет синий </t>
  </si>
  <si>
    <t xml:space="preserve">Стул на железной основе цвет черный </t>
  </si>
  <si>
    <t xml:space="preserve">Стул с высокой спинкой РС 01.00 </t>
  </si>
  <si>
    <t xml:space="preserve">Фермовый подиум без ограждения 9,6*6,0*1,0 м. </t>
  </si>
  <si>
    <t xml:space="preserve">Фонарный столб Fumagalli Ricu/Rut E26/157/000/AXF1R </t>
  </si>
  <si>
    <t xml:space="preserve">Кресло компьютерное (глава) </t>
  </si>
  <si>
    <t xml:space="preserve">Стул компьютерный (ведущий бухгалтер) </t>
  </si>
  <si>
    <t xml:space="preserve">Тепловентилятор элек.PATRIOT №инв.карточки 0202                                </t>
  </si>
  <si>
    <t xml:space="preserve">Тепловентилятор ТВК-2 </t>
  </si>
  <si>
    <t xml:space="preserve">Огнетушитель №инв.карточки 0184 </t>
  </si>
  <si>
    <t xml:space="preserve">Шкаф металлический офисный Надежда ШМС-4 </t>
  </si>
  <si>
    <t xml:space="preserve">Шкаф архивный ШХА </t>
  </si>
  <si>
    <t xml:space="preserve">Шкаф стеллаж </t>
  </si>
  <si>
    <t xml:space="preserve">Шкаф стеллаж угловой </t>
  </si>
  <si>
    <t xml:space="preserve">Электрический чайник Vitek </t>
  </si>
  <si>
    <t xml:space="preserve">Сейф AIKO "ТМ-120Т" </t>
  </si>
  <si>
    <t xml:space="preserve">Стол письменный (военкомат) </t>
  </si>
  <si>
    <t xml:space="preserve">Стул для посетителей </t>
  </si>
  <si>
    <t xml:space="preserve">Стул-кресло </t>
  </si>
  <si>
    <t xml:space="preserve">Шкаф </t>
  </si>
  <si>
    <t xml:space="preserve">Шкаф книжный </t>
  </si>
  <si>
    <t xml:space="preserve">GSM датчик температуры SimPal T2 (gsm термометр) </t>
  </si>
  <si>
    <t xml:space="preserve">GSM контролер управления питанием на DIN рейку SimPal-D210 </t>
  </si>
  <si>
    <t xml:space="preserve">GSM контроллер Simpal D310 </t>
  </si>
  <si>
    <t xml:space="preserve">Ksenetic Runner 4G (KN-2210) Интернет-центр с модемом 4G/3G, Mesh Wi-Fi N300  </t>
  </si>
  <si>
    <t xml:space="preserve">Simpal D210 GSM контроллер на DIN рейку </t>
  </si>
  <si>
    <t xml:space="preserve">Компьютерное кресло ЯрКресло Sti-Ko44/LT/orange </t>
  </si>
  <si>
    <t xml:space="preserve">Компьютерное кресло ЯРКресло КР 58 </t>
  </si>
  <si>
    <t xml:space="preserve">Компьютерное кресло ЯрКресло КР47А ТГ ПЛАСТ КО2-2 </t>
  </si>
  <si>
    <t xml:space="preserve">Компьютерное кресло ЯрКресло КР47А ТГ ПЛАСТ КО2-2  </t>
  </si>
  <si>
    <t>Пила PROMA</t>
  </si>
  <si>
    <t>Пила цепная бензиновая PATRIOT PT 445 С00000000103200</t>
  </si>
  <si>
    <t xml:space="preserve">Пила цепная бензиновая PROMO </t>
  </si>
  <si>
    <t>Трехскоростной циркуляционный насос IBO OHI 32-60/180 10136100252</t>
  </si>
  <si>
    <t xml:space="preserve">Стол письменный угловой, шимо светлый (глава) </t>
  </si>
  <si>
    <t xml:space="preserve">Тумба Кэти 60 белый (пер.Аптечный д.4, кв.7) </t>
  </si>
  <si>
    <t xml:space="preserve">Стул для персонала и посетителей BRABIX "Iso-001", синий №инв.карточки 0340 </t>
  </si>
  <si>
    <t xml:space="preserve">Табурет-стремянка 2 ступени, пластиковый 48*47*41 см, серый </t>
  </si>
  <si>
    <t xml:space="preserve">Стол приставной к столу для переговоров "Монолит 900*700*750 мм, орех" </t>
  </si>
  <si>
    <t xml:space="preserve">Стол для переговоров "Монолит" 1800*900*750 мм орех </t>
  </si>
  <si>
    <t xml:space="preserve">Стол письменный "Канц" 1400*600*750 мм, цвет орех </t>
  </si>
  <si>
    <t xml:space="preserve">Стол для переговоров "Монолит" 1800*900*750 мм орех 2 </t>
  </si>
  <si>
    <t xml:space="preserve">Термопот Василиса ТП6-820 </t>
  </si>
  <si>
    <t xml:space="preserve">УШМ-180 "Болгарка" </t>
  </si>
  <si>
    <t xml:space="preserve">Насос погружной Park (для нечестот) </t>
  </si>
  <si>
    <t xml:space="preserve">Лестница-трансформер алюминевая 4*4 ступени </t>
  </si>
  <si>
    <t xml:space="preserve">Термометр бесконтактный инфракрасный </t>
  </si>
  <si>
    <t xml:space="preserve">Урна бетонная У 24 </t>
  </si>
  <si>
    <t xml:space="preserve">Домкрат 2020 г </t>
  </si>
  <si>
    <t xml:space="preserve">Самовар "Добрыня"  </t>
  </si>
  <si>
    <t xml:space="preserve">Тачка садово-строит. </t>
  </si>
  <si>
    <t xml:space="preserve">Радиатор (обогреватель) масляный </t>
  </si>
  <si>
    <t xml:space="preserve">Стремянка </t>
  </si>
  <si>
    <t>Противогазы</t>
  </si>
  <si>
    <t xml:space="preserve">Радиатор (обогреватель) масляный (бухгалтерия) </t>
  </si>
  <si>
    <t xml:space="preserve">Вешалка-стойка BRABIX "CR-282" </t>
  </si>
  <si>
    <t xml:space="preserve">Вибрационный насос 16.03.2021 </t>
  </si>
  <si>
    <t>Шкаф под документы (военкомат)</t>
  </si>
  <si>
    <t xml:space="preserve">Огнетушители (соловецкое) - 3 шт </t>
  </si>
  <si>
    <t>Огнетушители (сив.клуб) - 3 шт</t>
  </si>
  <si>
    <t xml:space="preserve">Бункер-накопитель (V=8м3, S=2,0мм) </t>
  </si>
  <si>
    <t xml:space="preserve">Скамья садовая тенистая </t>
  </si>
  <si>
    <t>Контейнер ТБО с крышой 0,75 м.куб</t>
  </si>
  <si>
    <t xml:space="preserve">Контейнер ТБО с крышой 0,75 м.куб </t>
  </si>
  <si>
    <t>Контейнер ТБО с крышой 0,75 м.ку б</t>
  </si>
  <si>
    <t xml:space="preserve">Контейнер ТБО 105*800*900 мм  </t>
  </si>
  <si>
    <t xml:space="preserve">Контейнер ТБО 105*800*900 мм </t>
  </si>
  <si>
    <t xml:space="preserve">Световая полусфера </t>
  </si>
  <si>
    <t xml:space="preserve">УКHi Watch DS-I650М (2,8 mm) 6Мп уличн цилиндIP-камера с EXIR-подсветкой до 30 м </t>
  </si>
  <si>
    <t xml:space="preserve">УК DS-I400(B) (2.8 mm) 4Мп уличная цилиндрическая IР-камера №инв.карточки 317 </t>
  </si>
  <si>
    <t xml:space="preserve">УК 4 Мп (2688*1520) IP-камера HiWatch DS-I400 (2.8 мм) </t>
  </si>
  <si>
    <t xml:space="preserve">УК Видеокамера HiWatch DS- I200 (с) </t>
  </si>
  <si>
    <t xml:space="preserve">УК Видеокамера HiWatch DS- I400 (B)            </t>
  </si>
  <si>
    <t xml:space="preserve">УК Уличная цилиндрическая IP-камера с EXIR-подсветкой до 30м </t>
  </si>
  <si>
    <t xml:space="preserve">УКHi Watch (4 mm)-4Мп уличная цилиндрическая IP-камера с EXIR-подсветкой </t>
  </si>
  <si>
    <t xml:space="preserve">УКHi Watch DS-I200 (D) (2,8 mm) 2Мп уличная IP-камера с EXIR-подсветкой до 30 м </t>
  </si>
  <si>
    <t>УКHi Watch DS-I203 (2,8 mm) 2Мп уличная IP-камера с EXIR-подсветкой до 30 м 6)</t>
  </si>
  <si>
    <t xml:space="preserve">УКHi Watch DS-I400(B) (2,8 mm) 4Мп уличн цил IP-камера с EXIR-подсветкой до 30 м С00000000102324               </t>
  </si>
  <si>
    <t xml:space="preserve">УКHi Watch DS-I400(С) (2,8 mm) 4Мп уличн цил IP-камера с EXIR-подсветкой до 30 м </t>
  </si>
  <si>
    <t xml:space="preserve">УКHi Watch DS-I403 (2,8 mm) 4Мп уличн IP-камера с EXIR-подсветкой до 30 м 15.05 </t>
  </si>
  <si>
    <t xml:space="preserve">УКIP-камеры всепогодные купольные ИК HiWatch (здание администрации) </t>
  </si>
  <si>
    <t>Дорожные знаки 1.23 "Дети" (1,1м*1,1м) с флуоресцентной окантовкой треугольныеи - 3 шт.</t>
  </si>
  <si>
    <t>Дорожные знаки 2.1 "Главная дорога" (2 типоразмер) пленка тип А - 2 шт.</t>
  </si>
  <si>
    <t>Дорожные знаки 2.1 "Главная дорога" (2 типоразмера) пленка тип А - 4 шт.</t>
  </si>
  <si>
    <t>Дорожные знаки 2.1 "Главная дорога" (2 типоразмера) пленка тип А - 2 шт.</t>
  </si>
  <si>
    <t>Дорожные знаки 2.4 "Уступите дорогу" (2 типоразреза) пленка тип А - 4 шт.</t>
  </si>
  <si>
    <t>Дорожные знаки 3.24 "Ограничение максимальной скорости"(2 типоразмер) пленка тип А - 5 шт.</t>
  </si>
  <si>
    <t>Дорожные знаки 5.20 "Искусственная неровность"(2 типоразмер) флуоресцентный фон - 4 шт.</t>
  </si>
  <si>
    <t>Дорожные знаки 8.17 "Инвалиды" - 1 шт.</t>
  </si>
  <si>
    <t>Знак 2.4 Уступи дорогу - 1 шт.</t>
  </si>
  <si>
    <t>Знак 2.4 Уступи дорогу - 4 шт.</t>
  </si>
  <si>
    <t>Знак 3.1 Въезд запрещен - 2 шт.</t>
  </si>
  <si>
    <t>Знак 3.4 Движение грузовых автомобилей запрещено - 4 шт.</t>
  </si>
  <si>
    <t>Знак 4.2.1 Объезд припятствия справа - 2 шт.</t>
  </si>
  <si>
    <t>Знак 4.2.2 Объезд припятствия слева- 2 шт.</t>
  </si>
  <si>
    <t>Знак 6.4 Парковка (парковочное место)- 1 шт.</t>
  </si>
  <si>
    <t>Памятник павшим воинам – землякам в годы Великой Отечественной войны и два монумента Славы участникам в Великой Отечественной войне с.Веденье</t>
  </si>
  <si>
    <t>Памятник воинам-землякам, павшим в боях за Родину в 1941-1945гг. д.Забегаево</t>
  </si>
  <si>
    <t>Памятник воину- солдату 1941-1945г.г с.Ильинское</t>
  </si>
  <si>
    <t>Монумент славы участникам в Великой отечественной войне с.Ильинское</t>
  </si>
  <si>
    <t>Памятник советскому солдату и два монумента Славы участникам в Великой Отечественной войне д.Лебеди</t>
  </si>
  <si>
    <t>Монумент славы участникам в Великой Отечественной войне д.Кузьмины</t>
  </si>
  <si>
    <t>Музыкальный центр «Samsung»  (д.Кузьмины)</t>
  </si>
  <si>
    <t xml:space="preserve">Факс Panasonik -982
(д.Забегаево)
</t>
  </si>
  <si>
    <t xml:space="preserve">Факс-Panasonik 984
(с.Боговарово)
</t>
  </si>
  <si>
    <t xml:space="preserve">DVD-плеер SupraSDTV-915UT
(д.Лебеди)
</t>
  </si>
  <si>
    <t>Стол канцелярский ( с.Боговарово)</t>
  </si>
  <si>
    <t>Шкаф «Каскад» (с.Боговарово)</t>
  </si>
  <si>
    <t xml:space="preserve">Стол компьютерный
(д.Забегаево)
</t>
  </si>
  <si>
    <t xml:space="preserve">Стол компьютерный
(с.Боговарово)
</t>
  </si>
  <si>
    <t xml:space="preserve">Переплетная машина
(с.Боговарово)
</t>
  </si>
  <si>
    <t>Стол канцелярский (с.Боговарово)</t>
  </si>
  <si>
    <t>Бензопила STIHL MS 290  (с.Веденье)</t>
  </si>
  <si>
    <t>Стенка «Ритм» (с.Веденье)</t>
  </si>
  <si>
    <t>Стол  компьютерный  (с.Веденье)</t>
  </si>
  <si>
    <t>Триммер (д.Забегаево)</t>
  </si>
  <si>
    <t>Системный блок Технопром  (с.Боговарово)</t>
  </si>
  <si>
    <t>Телефон факс   (с.Веденье)</t>
  </si>
  <si>
    <t>Принтер лазерный CANON МФУ MF 4410(с.Боговарово)</t>
  </si>
  <si>
    <t>Монитор «Emachines»  (с.Боговарово)</t>
  </si>
  <si>
    <t>Триммер HUTER  (с.Веденье)</t>
  </si>
  <si>
    <t>Звуковая колонка Меркури  (с.Веденье)</t>
  </si>
  <si>
    <t>Цифровая камера SONI (с.Боговарово)</t>
  </si>
  <si>
    <t>Бензопила «Штиль» МС 250 3/8 РР (с.Ильинское)</t>
  </si>
  <si>
    <t>Системный блок Asus и монитор ЛОС</t>
  </si>
  <si>
    <t xml:space="preserve">Бензиновый триммер RASEN FS-43
(д.Лебеди)
</t>
  </si>
  <si>
    <t>Генератор инвентарный (с.Ильинское)</t>
  </si>
  <si>
    <t>Принтер PANTUM P2516  (с.Боговарово)</t>
  </si>
  <si>
    <t>Бензиновый триммер Huter GGT-2500S (дЛебеди)</t>
  </si>
  <si>
    <t>Мотопомпа «Чемпион» (с.Веденье)</t>
  </si>
  <si>
    <t xml:space="preserve">Бензиновый триммер Патриот РТ 441
(д.Кузьмины)
</t>
  </si>
  <si>
    <t>Масляный радиатор (с.Веденье)</t>
  </si>
  <si>
    <t>Скамья СП-02 (д.Кузьмины)</t>
  </si>
  <si>
    <t>Стул «Престиж» (с.Ильинское)</t>
  </si>
  <si>
    <t>DVD Новинское (д.Кузьмины)</t>
  </si>
  <si>
    <t>DVD (с.Ильинское)</t>
  </si>
  <si>
    <t>Масляный радиатор (Боговарово)</t>
  </si>
  <si>
    <t>Микрофон для живого вокала U-5400, светло-серый (д.Лебеди)</t>
  </si>
  <si>
    <t>Микрофон для живого вокала ВМ-700 Н/в, черный (с.Ильинское)</t>
  </si>
  <si>
    <t>Знаки дорожные 4 шт</t>
  </si>
  <si>
    <t>Телефон LG (с.Боговарово)</t>
  </si>
  <si>
    <t>Тепловентилятор (с.Боговарово)</t>
  </si>
  <si>
    <t>Тепловентилятор (д.Забегаево)</t>
  </si>
  <si>
    <t>Телефон РИТМИКС (с. Веденье)</t>
  </si>
  <si>
    <t>Веб-камера (с.Боговарово)</t>
  </si>
  <si>
    <t>1240.00</t>
  </si>
  <si>
    <t>Скамья «Сп-01» (с.Веденье)</t>
  </si>
  <si>
    <t>Урна « Квадратная» (с.Веденье)</t>
  </si>
  <si>
    <t xml:space="preserve">Стол компьютерный
2 шт  (с.Ильинское)
</t>
  </si>
  <si>
    <t xml:space="preserve">Стул-кресло Престиж 3 шт
(с.Веденье)
</t>
  </si>
  <si>
    <t xml:space="preserve">Ламинатор BURO BU-L285
(с.Боговарово)
</t>
  </si>
  <si>
    <t xml:space="preserve">Скамья «Сп-01» (с.Веденье)
</t>
  </si>
  <si>
    <t xml:space="preserve">Принтер струйный EPSON L 120
(с.Боговарово)
</t>
  </si>
  <si>
    <t>Комплект: Скамья СП-01, Урна 1404 (д.Лебеди)</t>
  </si>
  <si>
    <t xml:space="preserve">Комплект: Скамья СП-01, Урна 1404(д.Кузьмины) </t>
  </si>
  <si>
    <t>Знак дорожный 1.23 «Дети» с креплениями (8 шт.)</t>
  </si>
  <si>
    <t xml:space="preserve">Контейнер для ТБО (10 шт.)
(д.Кузьмины – 5 шт.
д.Лебеди – 5 шт.)
</t>
  </si>
  <si>
    <t xml:space="preserve">Контейнер для ТБО (10 шт.)
(с.Ильинское – 4 шт.
д.Кокоры – 1 шт.
д.Забегаево – 5 шт.)
</t>
  </si>
  <si>
    <t>З00000000000032</t>
  </si>
  <si>
    <t>З00000000000033</t>
  </si>
  <si>
    <t>С011010049</t>
  </si>
  <si>
    <t>З00000000000026</t>
  </si>
  <si>
    <t>З00000000000036</t>
  </si>
  <si>
    <t>З00000000000027</t>
  </si>
  <si>
    <t>С011010048</t>
  </si>
  <si>
    <t>С011010060</t>
  </si>
  <si>
    <t>6800.00</t>
  </si>
  <si>
    <t>L011010051</t>
  </si>
  <si>
    <t>С011010020</t>
  </si>
  <si>
    <t>С011010050</t>
  </si>
  <si>
    <t>C01101059</t>
  </si>
  <si>
    <t>С011010055</t>
  </si>
  <si>
    <t>7990.00</t>
  </si>
  <si>
    <t>Памятник "Вечная память воинам-землякам с. Луптюг павшим в боях ВОВ 1941-1945 годов</t>
  </si>
  <si>
    <t>Модем WETELECOM</t>
  </si>
  <si>
    <t>Принтер лазерный Canon</t>
  </si>
  <si>
    <t>Копир-принтер-сканер-факс HP LaserJet M1319</t>
  </si>
  <si>
    <t>Ноутбук</t>
  </si>
  <si>
    <t>Акустические колонки</t>
  </si>
  <si>
    <t>Бензиновый триммер STIGA SBC 226 JD</t>
  </si>
  <si>
    <t>Компьютер ВУ</t>
  </si>
  <si>
    <t xml:space="preserve">Принтер лазерный Canon </t>
  </si>
  <si>
    <t>Телефакс Panasonic</t>
  </si>
  <si>
    <t>(mini) Ноутбук с акустической системой</t>
  </si>
  <si>
    <t>2011</t>
  </si>
  <si>
    <t>Кусторезка</t>
  </si>
  <si>
    <t>Сейф</t>
  </si>
  <si>
    <t>Стол компьютерный " Композиция-7 "</t>
  </si>
  <si>
    <t>Стол компьютерный со стулом</t>
  </si>
  <si>
    <t>Стол письменный</t>
  </si>
  <si>
    <t>Триммер</t>
  </si>
  <si>
    <t>Шкаф для документов</t>
  </si>
  <si>
    <t>шкаф книжный</t>
  </si>
  <si>
    <t>Знаки индивидуального проектирования</t>
  </si>
  <si>
    <t>Труба гафрированная</t>
  </si>
  <si>
    <t>книги</t>
  </si>
  <si>
    <t>Окна пах</t>
  </si>
  <si>
    <t>Антенна с переходником для модема</t>
  </si>
  <si>
    <t>Ламинатор Гелиос ЛМ А-4-4R</t>
  </si>
  <si>
    <t>Микрофоны беспроводные</t>
  </si>
  <si>
    <t>Модем Роутер</t>
  </si>
  <si>
    <t>Переносной носитель памяти</t>
  </si>
  <si>
    <t>Дорожка</t>
  </si>
  <si>
    <t>Контейнер</t>
  </si>
  <si>
    <t>Настольный светильник (ву)</t>
  </si>
  <si>
    <t>Огнетушитель</t>
  </si>
  <si>
    <t>Огнетушитель (клуб)</t>
  </si>
  <si>
    <t xml:space="preserve">Радиатор маслянный </t>
  </si>
  <si>
    <t>СВЧ МW7720 ARO</t>
  </si>
  <si>
    <t>стул (3 шт )</t>
  </si>
  <si>
    <t>стул для посетителей (12 шт)</t>
  </si>
  <si>
    <t>Стул полумягкий (2шт)</t>
  </si>
  <si>
    <t>Стул "ИЗО" (4 шт)</t>
  </si>
  <si>
    <t>Счетчик "Меркурий"</t>
  </si>
  <si>
    <t>Тепловентилятор</t>
  </si>
  <si>
    <t>Теплопушка</t>
  </si>
  <si>
    <t>Тумба для документов</t>
  </si>
  <si>
    <t>Дорожные знаки (2шт)</t>
  </si>
  <si>
    <t>Монитор АОС E97SSWDA</t>
  </si>
  <si>
    <t>Печать клуб</t>
  </si>
  <si>
    <t>Полотно гардинное ВУ (2013)</t>
  </si>
  <si>
    <t>Стул "Престиж" 2013 (ву)</t>
  </si>
  <si>
    <t>Телефон Panasoyic</t>
  </si>
  <si>
    <t>Флешка</t>
  </si>
  <si>
    <t>Часы настенные</t>
  </si>
  <si>
    <t>Штамп клуб</t>
  </si>
  <si>
    <t>электрический чайник</t>
  </si>
  <si>
    <t>Контейнер ТБО (2 шт)</t>
  </si>
  <si>
    <t>итого подраздел 2.3 сведения о движимом имуществе и ином имуществе, КАЗНА</t>
  </si>
  <si>
    <t>Плуг ПЛН-4-35, 1988г.</t>
  </si>
  <si>
    <t>Дойка АД -100, 1989г.</t>
  </si>
  <si>
    <r>
      <rPr>
        <b/>
        <sz val="16"/>
        <color theme="1"/>
        <rFont val="Times New Roman"/>
        <family val="1"/>
        <charset val="204"/>
      </rPr>
      <t>РЕЕСТР МУНИЦИПАЛЬНОГО ИМУЩЕСТВА 
РАЗДЕЛ  2</t>
    </r>
    <r>
      <rPr>
        <b/>
        <sz val="12"/>
        <color theme="1"/>
        <rFont val="Times New Roman"/>
        <family val="1"/>
        <charset val="204"/>
      </rPr>
      <t xml:space="preserve">
</t>
    </r>
    <r>
      <rPr>
        <b/>
        <sz val="18"/>
        <color theme="1"/>
        <rFont val="Times New Roman"/>
        <family val="1"/>
        <charset val="204"/>
      </rPr>
      <t>Подраздел 2.3 сведения о движимом имуществе и ином имуществе, за исключением акций и долей (вкладов) в уставных (складочных) капиталах хозяйственных обществ и товариществ</t>
    </r>
    <r>
      <rPr>
        <b/>
        <sz val="12"/>
        <color theme="1"/>
        <rFont val="Times New Roman"/>
        <family val="1"/>
        <charset val="204"/>
      </rPr>
      <t xml:space="preserve">
</t>
    </r>
  </si>
  <si>
    <t>УКМ-08: мясорубка, измельчитель, рыхлитель</t>
  </si>
  <si>
    <t>Ноутбук Acer РB ENTF71BM-C67U PDC</t>
  </si>
  <si>
    <t>Проектор Асеr X113 DLP</t>
  </si>
  <si>
    <t>Интерактивная доска Interwrite DualBoard 1279 MX</t>
  </si>
  <si>
    <t>Мотокоса STIHL</t>
  </si>
  <si>
    <t>Ларь морозильный</t>
  </si>
  <si>
    <t>Ванна моечная 2-х секционная (1020х530мм)</t>
  </si>
  <si>
    <t>Рукомойник настенный (раковина нержавейка)</t>
  </si>
  <si>
    <t>Мясорубка электрическая</t>
  </si>
  <si>
    <t>Монитор 19"LCD</t>
  </si>
  <si>
    <t>Видеомонитор LCD 17" LG L 1734 S</t>
  </si>
  <si>
    <t>Ванна эмалированная сидячая</t>
  </si>
  <si>
    <t>Монитор 20" BenQ</t>
  </si>
  <si>
    <t>Ноутбук Acer TravelMate 5360</t>
  </si>
  <si>
    <t>Проектор Nec V230</t>
  </si>
  <si>
    <t>Холодильник двухкамерный "Позис"</t>
  </si>
  <si>
    <t>Синтезатор СASIO CTK-6200</t>
  </si>
  <si>
    <t>Водонагреватель Ariston</t>
  </si>
  <si>
    <t>Холодильник INDESIT SB 185</t>
  </si>
  <si>
    <t>Холодильник INDESIT</t>
  </si>
  <si>
    <t>Мойка двухсекционная</t>
  </si>
  <si>
    <t>Сканер CanonScan LiDe 120</t>
  </si>
  <si>
    <t>Ноутбук Lenovo IdeaPad G5030 80nG0008MrRK (операционная система Windows 7)</t>
  </si>
  <si>
    <t>Акустическая система BEHRINGER PPA500BT (2 беспрводных микрофона, одна база на 2 микрофона)</t>
  </si>
  <si>
    <t>Измельчитель овощной "Гамма-5А"</t>
  </si>
  <si>
    <t>Монитор LG 23 "23МР48D-P</t>
  </si>
  <si>
    <t>Системный блок ПК DEXP Atlas H139 Core I3-7100(3.9 GHz) /4GB/1TB/ Без ПО</t>
  </si>
  <si>
    <t>Прибор учета холодной воды ЕТК № 5763303</t>
  </si>
  <si>
    <t>Холодильник "Бирюса 134"" из Солнышка</t>
  </si>
  <si>
    <t>Котел кв-0,2</t>
  </si>
  <si>
    <t>Принтер Epson L800 SIN PKNK027493</t>
  </si>
  <si>
    <t>Стиральная машина "Candy" GC4 1072D-07</t>
  </si>
  <si>
    <t>Стиральная машина VESTEL</t>
  </si>
  <si>
    <t>Процессор СРU Intel Core i3-10100F BOX</t>
  </si>
  <si>
    <t>Принтер НР Laser Jet Pro M 1132 MFP из СШ</t>
  </si>
  <si>
    <t>Система видеонаблюдения</t>
  </si>
  <si>
    <t>Ноутбук Acer Extensa 15 EX215-22-R4Q8</t>
  </si>
  <si>
    <t>Жесткий диск для видеонаблюдения</t>
  </si>
  <si>
    <t>8-канальный гибридный HD-TVI регистратор (к видеонаблюдению</t>
  </si>
  <si>
    <t>Термометр инфракрасный бесконтактный YMITF01 7</t>
  </si>
  <si>
    <t>Термометр инфракрасный бесконтактный YMITF01 6</t>
  </si>
  <si>
    <t>Epson Цветное МФУ EcoTank</t>
  </si>
  <si>
    <t>Системы контроля доступа</t>
  </si>
  <si>
    <t>Снегоуборщик PATRIOT PS 603</t>
  </si>
  <si>
    <t>Стеллаж Степа</t>
  </si>
  <si>
    <t>Стеллаж детский</t>
  </si>
  <si>
    <t>Стиральная машина "BEKO"</t>
  </si>
  <si>
    <t>Мишень для бросания мяча "Паутинка"</t>
  </si>
  <si>
    <t>Бум детский с наклонной доской</t>
  </si>
  <si>
    <t>Детский гимнастический бум "Змейка7"</t>
  </si>
  <si>
    <t>Турник "Отличник"</t>
  </si>
  <si>
    <t>Брусья детские М1</t>
  </si>
  <si>
    <t>Рукоход "Голубь"</t>
  </si>
  <si>
    <t>Шведская стенка "Карлсон"</t>
  </si>
  <si>
    <t>Комплект Лазов "Месяц-1"</t>
  </si>
  <si>
    <t>Стенка для перелезания М1</t>
  </si>
  <si>
    <t>Лаз "Мост"</t>
  </si>
  <si>
    <t>Лаз "Звездочка"</t>
  </si>
  <si>
    <t>Метеорологическая площадка "Мини № 1"без ограждения</t>
  </si>
  <si>
    <t>Стеллаж кухонный (полки нерж, каркас оцинк 1010х410х1830(1850) мм)</t>
  </si>
  <si>
    <t>Шкаф хозяйственый металлический</t>
  </si>
  <si>
    <t>Дверь металлическая 1</t>
  </si>
  <si>
    <t>Дверь металлическая 2</t>
  </si>
  <si>
    <t>Видуар</t>
  </si>
  <si>
    <t>Стеллаж кухонный (полки нерж, каркас оцинк 1210х410х1830(1850) мм)</t>
  </si>
  <si>
    <t>Шкаф детский 5-ти секционный с нишей "Радуга"</t>
  </si>
  <si>
    <t>Бассейн 8-гранный d-150, наполнитель - шары из солнышка</t>
  </si>
  <si>
    <t>Тренажер бегущий по волнам</t>
  </si>
  <si>
    <t>Тренажер. Беговая дорожка</t>
  </si>
  <si>
    <t>Тренажер. Гребной тренажер</t>
  </si>
  <si>
    <t>Конструктор Трансформер "Загадка" 28  элементов</t>
  </si>
  <si>
    <t>Стеллаж "Пёрышко"</t>
  </si>
  <si>
    <t>Шкаф детский 5 секционный с нишей "Радуга" для раздевалки</t>
  </si>
  <si>
    <t>Мебель для сюжетных игр "Парикмахерская"</t>
  </si>
  <si>
    <t>Мебель для сюжетно-ролевых игр</t>
  </si>
  <si>
    <t>Шкаф для сушки белья</t>
  </si>
  <si>
    <t>Шкаф для книг</t>
  </si>
  <si>
    <t>Стол-тумба</t>
  </si>
  <si>
    <t>Котел пищеварочный электрический КПЭМ-60/9 Т</t>
  </si>
  <si>
    <t>Стол разделочный нерж с полкой решеткой</t>
  </si>
  <si>
    <t>Водонагреватель накопительный Термекс</t>
  </si>
  <si>
    <t>Плита электрическая с духовкой ЭП-6ЖШ-01</t>
  </si>
  <si>
    <t>Шкаф жарочный электрический ШЖЭ-1-К-2/1</t>
  </si>
  <si>
    <t>Стеллаж детский "Самоделкин"</t>
  </si>
  <si>
    <t>Стиральная машина Атлант 60-107</t>
  </si>
  <si>
    <t>Стол логопеда</t>
  </si>
  <si>
    <t>Книги для развития</t>
  </si>
  <si>
    <t>Книги для развития из Солнышка</t>
  </si>
  <si>
    <t>Асфальто-бетонная дорожка</t>
  </si>
  <si>
    <t>итого подраздел 2.3 сведения о движимом имуществе и ином имуществе, СКАЗКА</t>
  </si>
  <si>
    <t>МДОУ детский сад «Сказка» Октябрьского муниципального района Костромской области</t>
  </si>
  <si>
    <t>Оперативное управление
(постановление главы Октябрьского муниципального района от 29.08.2008г. № 201)</t>
  </si>
  <si>
    <t>Муниципальное унитарное предприятие Октябрьского муниципального района «Покровское»</t>
  </si>
  <si>
    <t xml:space="preserve">Костромская область, Октябрьский район, с. Боговарово, ул. Чапаева, д. 2, </t>
  </si>
  <si>
    <t xml:space="preserve">2002 год ввода в эксплуатацию,
навесной со сменными металлическими ножами
ширина захвата -2,6 м.
</t>
  </si>
  <si>
    <t>Скважинный павильон</t>
  </si>
  <si>
    <t>Костромская область, Октябрьский район, с. Лебеди</t>
  </si>
  <si>
    <t>Костромская область, Октябрьский район, с. Веденье</t>
  </si>
  <si>
    <t>181 656,00</t>
  </si>
  <si>
    <t>220 000,00</t>
  </si>
  <si>
    <t>170 000,00</t>
  </si>
  <si>
    <t>177 619,20</t>
  </si>
  <si>
    <t>391 200,82</t>
  </si>
  <si>
    <t>4 036,80</t>
  </si>
  <si>
    <t>10 455,18</t>
  </si>
  <si>
    <t>2024 год ввода эксплуатацию.,</t>
  </si>
  <si>
    <t>S = 6,75 кв.м,</t>
  </si>
  <si>
    <t>Станок для заточки рамных пил</t>
  </si>
  <si>
    <t>Станок шипорезный</t>
  </si>
  <si>
    <t>Станок рейсмусовый</t>
  </si>
  <si>
    <t>Станок ФСШ</t>
  </si>
  <si>
    <t>Станок углозарезной</t>
  </si>
  <si>
    <t>Станок токарный</t>
  </si>
  <si>
    <t>70 667,00</t>
  </si>
  <si>
    <t>13 547,00</t>
  </si>
  <si>
    <t>8 730,00</t>
  </si>
  <si>
    <t>5 574,00</t>
  </si>
  <si>
    <t>6 540,00</t>
  </si>
  <si>
    <t>2000 года ввода в эксплуатацию</t>
  </si>
  <si>
    <t>1993 года ввода в эксплуатацию</t>
  </si>
  <si>
    <t>1989 года ввода в эксплуатацию</t>
  </si>
  <si>
    <t>1995 года ввода в эксплуатацию</t>
  </si>
  <si>
    <t>Станок многосторонний</t>
  </si>
  <si>
    <t>Станок КС</t>
  </si>
  <si>
    <t>292 781,00</t>
  </si>
  <si>
    <t>3 181,00</t>
  </si>
  <si>
    <t>2003 года ввода в эксплуатацию</t>
  </si>
  <si>
    <t>1985 года ввода в эксплуатацию</t>
  </si>
  <si>
    <t>Котел "Универсал-6</t>
  </si>
  <si>
    <t>Котел  стальной водогрейный КВр-0,6 на шахтной топке (дровяной)</t>
  </si>
  <si>
    <t>Котел  стальной водогрейный КВм-0,6 (опилочный)</t>
  </si>
  <si>
    <t>Костромская область, Октябрьский район, с. Боговарово, ул. Победы, д. 35, пом. 2</t>
  </si>
  <si>
    <t>162 000,00</t>
  </si>
  <si>
    <t>280 800,00</t>
  </si>
  <si>
    <t>578 100,00</t>
  </si>
  <si>
    <t>129 420,50</t>
  </si>
  <si>
    <t>127 285,74</t>
  </si>
  <si>
    <t>220 628,52</t>
  </si>
  <si>
    <t>495 514,32</t>
  </si>
  <si>
    <t>122 949,50</t>
  </si>
  <si>
    <t>34 714,26</t>
  </si>
  <si>
    <t>60 171,48</t>
  </si>
  <si>
    <t>82 585,68</t>
  </si>
  <si>
    <t>6 471,00</t>
  </si>
  <si>
    <t>Инвентарный номер 00000100001</t>
  </si>
  <si>
    <t>Инвентарный номер 10118100010</t>
  </si>
  <si>
    <t>2014 года ввода в эксплуатацию</t>
  </si>
  <si>
    <t>Насос администрация</t>
  </si>
  <si>
    <t>Транспортер скребковый наклонный с  эл. двигателем №3кВт</t>
  </si>
  <si>
    <t>2025 года ввода в эксплуатацию</t>
  </si>
  <si>
    <t>насос IL</t>
  </si>
  <si>
    <t>Дымосос ДН-6,3</t>
  </si>
  <si>
    <t>Циклон ЦГ 2-6</t>
  </si>
  <si>
    <t>Расширительный бак (красный)  WESTER</t>
  </si>
  <si>
    <t>Теплосчетчик Магика АИ2221П в сборе</t>
  </si>
  <si>
    <t>Труба стальная</t>
  </si>
  <si>
    <t>Щит управления №1 ЩУ9 в сборе) (котлом)</t>
  </si>
  <si>
    <t>Щит ЩМП-3 (в сборе) (насосом)</t>
  </si>
  <si>
    <t>Компрессор  «Интерскол» КВ-645/100 сер № 248.00014</t>
  </si>
  <si>
    <t>19 710,00</t>
  </si>
  <si>
    <t>18 030,00</t>
  </si>
  <si>
    <t>4 290,00</t>
  </si>
  <si>
    <t>58 200,00</t>
  </si>
  <si>
    <t>17 460,00</t>
  </si>
  <si>
    <t>24 000,00</t>
  </si>
  <si>
    <t>12 600,00</t>
  </si>
  <si>
    <t>11 400,00</t>
  </si>
  <si>
    <t>2014 года ввода в эксплуатацию, группы А и Б с сопротивлением по разрыву 38 кгс/мм2, наружный диаметр 530 мм, толщина стенки 8 мм (20м)</t>
  </si>
  <si>
    <t>Насосная станция (белая) Прима НСС-1000/45С</t>
  </si>
  <si>
    <t>Насосная станция (зеленая) Прима НСС-1000/45С</t>
  </si>
  <si>
    <t>Счетчик холодной воды ВК-Х/32 (с комплектом монтажных частей)</t>
  </si>
  <si>
    <t>Счетчик электроэнергии Энергомера ЦЭ6803В М7 Р32 3х фазный, 1 тарифный, Эл.мех (5-60А)</t>
  </si>
  <si>
    <t>Насос марка WILO 4 Квт,  2885 об/мин</t>
  </si>
  <si>
    <t xml:space="preserve">Костромская область, Октябрьский район,
с. Боговарово,
пер. Больничный, д. 2
</t>
  </si>
  <si>
    <t>2 258,00</t>
  </si>
  <si>
    <t>2 610,00</t>
  </si>
  <si>
    <t>1 368,00</t>
  </si>
  <si>
    <t>8 400,00</t>
  </si>
  <si>
    <t>Контейнер для раздельного накопления твердых коммунальных отходов (7 шт)</t>
  </si>
  <si>
    <t>Контейнер для раздельного накопления твердых коммунальных отходов (10 шт)</t>
  </si>
  <si>
    <t xml:space="preserve">Костромская область, Октябрьский район,
с. Боговарово
</t>
  </si>
  <si>
    <t>63 749,98</t>
  </si>
  <si>
    <t>226 601,60</t>
  </si>
  <si>
    <t>2024 года ввода в эксплуатацию</t>
  </si>
  <si>
    <t>Хозяйственное ведение
(постановление администрации  Октябрьского муниципального округа от 18.07.2025г. № 163-а)</t>
  </si>
  <si>
    <t>итого подраздел 2.3 сведения о движимом имуществе и ином имуществе,  МУП "Покровское"</t>
  </si>
  <si>
    <t xml:space="preserve">Брусья с бревном </t>
  </si>
  <si>
    <t xml:space="preserve">Бум спортивный </t>
  </si>
  <si>
    <t xml:space="preserve">Ворота футбольные с баскетбольным кольцом "Детские" </t>
  </si>
  <si>
    <t>Горка детская "Антивандальная"</t>
  </si>
  <si>
    <t xml:space="preserve">Двускатный стальной павильон для подиума 9,6*6,0*4,0 м. </t>
  </si>
  <si>
    <t xml:space="preserve">Карусель "Шестиместная" </t>
  </si>
  <si>
    <t xml:space="preserve">Карусель "Шкипер" </t>
  </si>
  <si>
    <t>Качалка балансир "Малая" 0904 С00000000103343</t>
  </si>
  <si>
    <t xml:space="preserve">Качалка на пружине "Джип" </t>
  </si>
  <si>
    <t xml:space="preserve">Качели двойные серия "Калейдоскоп" </t>
  </si>
  <si>
    <t xml:space="preserve">Рукоход "Стандарт" </t>
  </si>
  <si>
    <t xml:space="preserve">Снаряд "Шагоход" </t>
  </si>
  <si>
    <t xml:space="preserve">Спортивный комплекс </t>
  </si>
  <si>
    <t xml:space="preserve">Скамья СП-07 2020 г. (дет. площ.) №инв.карточки </t>
  </si>
  <si>
    <t xml:space="preserve">Урна "Трапеция" 1401 2020 г. (дет. площ.) </t>
  </si>
  <si>
    <t>Качалка - балансир "Малая" Боговарово</t>
  </si>
  <si>
    <t>Качели одинарные</t>
  </si>
  <si>
    <t>Песочница с крышкой</t>
  </si>
  <si>
    <t>Беседка уличная</t>
  </si>
  <si>
    <t>Детский игровой комплекс металл</t>
  </si>
  <si>
    <t>Лиана большая</t>
  </si>
  <si>
    <t xml:space="preserve">Песочница с крышкой </t>
  </si>
  <si>
    <t xml:space="preserve">Качалка балансир « С поддерживающей спинкой» </t>
  </si>
  <si>
    <t xml:space="preserve">Горка детская «Домик» </t>
  </si>
  <si>
    <t>Гимнастический комплекс с кольцом</t>
  </si>
  <si>
    <t xml:space="preserve">Качалка балансир с поддерживающими спинками </t>
  </si>
  <si>
    <t xml:space="preserve">Карусель «Шестиместная» </t>
  </si>
  <si>
    <t xml:space="preserve">Горка детская «Антивандальная» </t>
  </si>
  <si>
    <t xml:space="preserve">Качели на гибких подвесках «Одинарные» </t>
  </si>
  <si>
    <t xml:space="preserve">Уличный тренажёр (Лыжи) </t>
  </si>
  <si>
    <t xml:space="preserve">Уличный тренажёр (Эллипс) </t>
  </si>
  <si>
    <t xml:space="preserve">Стойки волейбольные с сеткой в комплекте для любительских командных игр </t>
  </si>
  <si>
    <t xml:space="preserve">Качалка балансир «Двойная» </t>
  </si>
  <si>
    <t xml:space="preserve">Гимнастический комплекс </t>
  </si>
  <si>
    <t xml:space="preserve">Гимнастический комплекс с боковыми перекладинами </t>
  </si>
  <si>
    <t xml:space="preserve">Скамья СП-02 </t>
  </si>
  <si>
    <t>Стойки волейбольные  с сеткой в комплекте для любительских командных игр</t>
  </si>
  <si>
    <t xml:space="preserve">Комплект детского игрового оборудования «Радуга»  (- горка детская «Антивандальная»
- качели на гибких подвесках «Одинарные»
- брусья «Параллельные» - лиана детская
- качалка балансир «Классик»
- карусель «Шестиместная»
- шведская стенка «Стандарт»)
</t>
  </si>
  <si>
    <t>Винтовая лесенка "Спираль"</t>
  </si>
  <si>
    <t>Детский спортивный комплекс"Пионер-Вираж"ТК-2</t>
  </si>
  <si>
    <t>Спортивная площадка</t>
  </si>
  <si>
    <t xml:space="preserve">Костромская обл, Октябрьский район,  д. Катушенки </t>
  </si>
  <si>
    <t>Костромская обл, Октябрьский район, с. Боговарово,  парковая зона</t>
  </si>
  <si>
    <t>Костромская обл, Октябрьский район, с. Веденье</t>
  </si>
  <si>
    <t>Костромская обл, Октябрьский район, д. Лебеди</t>
  </si>
  <si>
    <t>Костромская обл, Октябрьский район, д. Кузьмины</t>
  </si>
  <si>
    <t>Костромская обл, Октябрьский район, д. Забегаево</t>
  </si>
  <si>
    <t>Костромская обл, Октябрьский район, с. Луптюг</t>
  </si>
  <si>
    <t>1101360000000000</t>
  </si>
  <si>
    <t xml:space="preserve"> С00000000103340, 20.05.2024</t>
  </si>
  <si>
    <t>10136100352, 04.06.2020</t>
  </si>
  <si>
    <t xml:space="preserve"> С00000000103344, 20.05.2024</t>
  </si>
  <si>
    <t xml:space="preserve"> С00000000103339, 20.05.2024</t>
  </si>
  <si>
    <t>С00000000103334, 04.06.2020</t>
  </si>
  <si>
    <t>10136100351, 04.06.2020</t>
  </si>
  <si>
    <t>С00000000103342, 20.05.2024</t>
  </si>
  <si>
    <t>С00000000103343, 20.05.2024</t>
  </si>
  <si>
    <t>10136100350, 04.06.2020</t>
  </si>
  <si>
    <t>С00000000103338, 20.05.2024</t>
  </si>
  <si>
    <t>С00000000103341, 20.05.2024</t>
  </si>
  <si>
    <t>10136100347, 04.06.2020</t>
  </si>
  <si>
    <t>10136100346, 04.06.2020</t>
  </si>
  <si>
    <t>10136100348 - 10136100349), 04.06.2020</t>
  </si>
  <si>
    <t>10136100345, 04.06.2020</t>
  </si>
  <si>
    <t>Управление по развитию сельских территорий администрации Октябрьского муниципального округа Костромской области</t>
  </si>
  <si>
    <t>610 светильников</t>
  </si>
  <si>
    <t>Оперативное управление
распоряжение администрации Октябрьского муниципального округа от 15.04.2025г. № 66-ра)</t>
  </si>
  <si>
    <t>Оперативное управление
распоряжение администрации Октябрьского муниципального округа от 03.07.2025г. № 159-ра)</t>
  </si>
  <si>
    <t>итого подраздел 2.3 сведения о движимом имуществе и ином имуществе,  Управление по развитиютерриторий</t>
  </si>
  <si>
    <t>Микрофонная цифровая радиосистема+наушники</t>
  </si>
  <si>
    <t>Turbosound iNSPIRE iP500 V2 модульная аудио колонна, чехол+сумка, НЧ-8", шир.пол</t>
  </si>
  <si>
    <t>модульная аудио колонна, чехол+сумка, неодимовые драйверы</t>
  </si>
  <si>
    <t>Пульт управления DMX приборами</t>
  </si>
  <si>
    <t>Радиосистема с приемником SR420, портативный передатчик+микрофон</t>
  </si>
  <si>
    <t>Цифровая видеокамера  Panasonir HC</t>
  </si>
  <si>
    <t>Ноутбук 22Q61EA HP-17by2016ur</t>
  </si>
  <si>
    <t>МФУ Epson L4160</t>
  </si>
  <si>
    <t>Триммер FS-38</t>
  </si>
  <si>
    <t>Проектор Optoma X340UST и кронштейн для проектора</t>
  </si>
  <si>
    <t>Светодиодный световой прибор PGB COB</t>
  </si>
  <si>
    <t>VOLTA M-10 Акустическая широкополосная система профессиональная</t>
  </si>
  <si>
    <t>Телевизор LED 65</t>
  </si>
  <si>
    <t>Шкаф ШРМ-22-М 1860*600*500</t>
  </si>
  <si>
    <t>Электрокипятильник КНЭ-100-01 НЕРЖ.(209023</t>
  </si>
  <si>
    <t>Стеллаж</t>
  </si>
  <si>
    <t>Телевизор LED 65+кронштейн+кабель</t>
  </si>
  <si>
    <t>Снегоотбр. CHAMPION ST762E</t>
  </si>
  <si>
    <t>Мотоблок бенз Варяг МБ 703 Р Урал, 7,0лс,БЕЗ КОЛЕС 3+1</t>
  </si>
  <si>
    <t>Газонокосилка бензиновая Expert L 51S самоходная</t>
  </si>
  <si>
    <t>Швейная машина Singer Promise 1412</t>
  </si>
  <si>
    <t>Швейная машина Ganome 394</t>
  </si>
  <si>
    <t>Оверлок Janome 792PG Anniversary Edition</t>
  </si>
  <si>
    <t>Телевизор LED 65+кронштейн для ТВ+кабель+мышь беспровод.+пакет майка</t>
  </si>
  <si>
    <t>Кресло Удобно Оливия экокожа Кофейный</t>
  </si>
  <si>
    <t>Телевизор LED 55</t>
  </si>
  <si>
    <t>Телевизор LED 65" (164 см) DEXP A651</t>
  </si>
  <si>
    <t>Лыжи гоночные коньковые+крепления</t>
  </si>
  <si>
    <t>Ботинки лыжные коньковые+щетка роторнавя комбинированная</t>
  </si>
  <si>
    <t>Пневматическая винтовка Walther LG400</t>
  </si>
  <si>
    <t>Компьютер АМD Setron 2800</t>
  </si>
  <si>
    <t>Компьютер АМD Setron 3200</t>
  </si>
  <si>
    <t>Монитор 19.0"ViewSonic"</t>
  </si>
  <si>
    <t>Факс на термобумаге</t>
  </si>
  <si>
    <t>Принтер Samsung ML 2015</t>
  </si>
  <si>
    <t>Синтезатор YAMAHA PSR-E403</t>
  </si>
  <si>
    <t>Монитор 18.5"  Acer V193HQVBbTFT</t>
  </si>
  <si>
    <t>Копир-принтер-сканер Xerox Work Centre 3045</t>
  </si>
  <si>
    <t>Проектор BenQ MX 501 DLP 2700 ANSI</t>
  </si>
  <si>
    <t>Кронштейн для проектора ARM Media PROJECTOR-4 настенно-потолочный</t>
  </si>
  <si>
    <t>Комплект Триколор ТВ</t>
  </si>
  <si>
    <t>НЖМД НDD 250 Gb Western Digital EXT</t>
  </si>
  <si>
    <t>Усилитель гитарный IBANEZ TBX30R TONEBLASTER GUITAR COMBO</t>
  </si>
  <si>
    <t>Компьютер Techprom</t>
  </si>
  <si>
    <t>Ноутбук НР 530 Т5200</t>
  </si>
  <si>
    <t>Компьютер TechProm</t>
  </si>
  <si>
    <t>Электрогитара FENDER SQUIER BULLET STRAT RW ARCTIC WHITE</t>
  </si>
  <si>
    <t>Цифровой фотоаппарат Canon A720</t>
  </si>
  <si>
    <t>НЖМД НDD 500 Gb Western Digital EXT</t>
  </si>
  <si>
    <t>Принтер МФУ Canon i-SENSYS MF 3010</t>
  </si>
  <si>
    <t>Микшерный пульт Yorkville M1610</t>
  </si>
  <si>
    <t>Звукоусилительный мобильный комплект Fender Passport PD250</t>
  </si>
  <si>
    <t>Моноблок AIO iRU Officc J2312</t>
  </si>
  <si>
    <t>Усилитель для акустической гитары IBANEZ TA20 TROUBADOUR ACOUSTIC COMBO</t>
  </si>
  <si>
    <t>Бридж палисандр IBANEZ AW90ECE NAT</t>
  </si>
  <si>
    <t>Акустическая система активная двухполосная</t>
  </si>
  <si>
    <t>Системный блок UNO CPU AMD ATHLON-64</t>
  </si>
  <si>
    <t>Компьютер HP 500B Bundle MT Celeron E 3400</t>
  </si>
  <si>
    <t>Радиосистема  AKG WMS40 Pro flexx vocal вокальная с капсюлем D880</t>
  </si>
  <si>
    <t>Принтер Epson Stylus Photo T50</t>
  </si>
  <si>
    <t>Компьютер  Techprom</t>
  </si>
  <si>
    <t>Усилитель бас-гитарный  IBANEZ SW35 SOUNDWAVE BASS COMBO</t>
  </si>
  <si>
    <t>Компьютер учителя</t>
  </si>
  <si>
    <t>Цифровая микшерная консоль-16+распредилительная коробка</t>
  </si>
  <si>
    <t>Вокальная радиосистема с 2 ручными передатчиками и капсюлем D88</t>
  </si>
  <si>
    <t>Системный блок Athlon || X3 / DDR ||| 4096</t>
  </si>
  <si>
    <t>Компьютер HP 500B Bundle MT Celeron E 3300</t>
  </si>
  <si>
    <t>Системный блок Pentium G/ DDR ||| 2048</t>
  </si>
  <si>
    <t>Ноутбук Acer Aspire 5750G-2454G50Mnkk LX</t>
  </si>
  <si>
    <t>Акустическая система Soundking K2215 B</t>
  </si>
  <si>
    <t>МФУ Canon Laserbase MF3228</t>
  </si>
  <si>
    <t>Микрофон АКС WMS MINI 2 WMS40</t>
  </si>
  <si>
    <t>Проектор BenQ MX660P DLP 3000 ANSI XGA</t>
  </si>
  <si>
    <t>Басгитара OPL MM2 MusicMan Stingray</t>
  </si>
  <si>
    <t>Принтер лазерный Kyocera FS-1060DN</t>
  </si>
  <si>
    <t>Портативная система звукоусиления PEAVEY ESCORT</t>
  </si>
  <si>
    <t>Ударная установка dDrum D2 Bs</t>
  </si>
  <si>
    <t>Моноблок Lenovo S20-00FS</t>
  </si>
  <si>
    <t>Защищенный аппаратно-программный коплекс для реализации беспроводной сети D-Link DAP-2353</t>
  </si>
  <si>
    <t>Мобильный планшет MicrosoftSurface RT</t>
  </si>
  <si>
    <t>Монитор 17" MONITOR Acer AL 1716FS</t>
  </si>
  <si>
    <t>Ноутбук HP ProBook 4535s LG850EA</t>
  </si>
  <si>
    <t>Радиосистема головная UHF с гарнитурой PG30 SHURE PG14/PG30</t>
  </si>
  <si>
    <t>Ламинатор FS-57122 FELLOWES</t>
  </si>
  <si>
    <t>Сканер Fujitsu SP-1120</t>
  </si>
  <si>
    <t>Лампа для Hitachi CPX 1/2</t>
  </si>
  <si>
    <t>Микрофон AKG WMS45 Percertion Vocal</t>
  </si>
  <si>
    <t>Клавишный кобо KUSTOM KMA100X</t>
  </si>
  <si>
    <t>Радиосистема  вокальная с капсюлем динамического микрофона PG58 SHURE PG24/PG58</t>
  </si>
  <si>
    <t>Мультимедийный проектор Hitachi CP-X1</t>
  </si>
  <si>
    <t>Холодильник с нижней морозильной камерой Indesit BIHA</t>
  </si>
  <si>
    <t>Электрокипятильник ЭКН-100</t>
  </si>
  <si>
    <t>Ванна моечная 2-х секционная</t>
  </si>
  <si>
    <t>Весы ПВм-3/30</t>
  </si>
  <si>
    <t>Эл.кипятильник</t>
  </si>
  <si>
    <t>Электроплита с ж/шкафом ПЭ-0,51ШП</t>
  </si>
  <si>
    <t>Эл.плита ПЭ-051</t>
  </si>
  <si>
    <t>Холодильный шкаф ШХ-1,4</t>
  </si>
  <si>
    <t>Эл.котел КЭВ-60</t>
  </si>
  <si>
    <t>Эл. Мясорубка</t>
  </si>
  <si>
    <t>Мясорубка Мулинекс DKA1</t>
  </si>
  <si>
    <t>Посудомоечная машина Amika</t>
  </si>
  <si>
    <t>Ларь морозильный с глухой крышкой</t>
  </si>
  <si>
    <t>Эл.плита 0,51</t>
  </si>
  <si>
    <t>Фонтанчик питьевой ФП-80 Кристалл (интернат)</t>
  </si>
  <si>
    <t>Принтер МФУ Canon i-SENSES MF3010</t>
  </si>
  <si>
    <t>Электромясорубка</t>
  </si>
  <si>
    <t>Рециркулятор РТ-002 Офис 2 (3)</t>
  </si>
  <si>
    <t>Мясорубка МИМ 300</t>
  </si>
  <si>
    <t>Измельчитель овощей "Гамма-5А" с протирочным устройством</t>
  </si>
  <si>
    <t>Электрокипятильник</t>
  </si>
  <si>
    <t>Мясорубка настольная МИМ-300</t>
  </si>
  <si>
    <t>Ноутбук HP 255 G8</t>
  </si>
  <si>
    <t>Теплица "Дачная 2 ДУМ 4 М"</t>
  </si>
  <si>
    <t>Проектор портативный Асеr H6517ABD(DLP.3400Lm.1920x1080.20000.1.5000ч, 2,5кг</t>
  </si>
  <si>
    <t>Ноутбук HP ProBook 4535s LG853EA</t>
  </si>
  <si>
    <t>Цифровая лаборатория Архимед, Регистратор данных NOVA 5000 (Nova EX)</t>
  </si>
  <si>
    <t>МФУ Canon HP-4018</t>
  </si>
  <si>
    <t>Конструктор "ПервоРобот" LEGO Education WeDo</t>
  </si>
  <si>
    <t>Учебный кабинет начальной ступени обучения</t>
  </si>
  <si>
    <t>Проектор  Асеr H6517ABD</t>
  </si>
  <si>
    <t>Компьютер мобильный Aser c мышью и гарнитурой  компактной Senmai</t>
  </si>
  <si>
    <t>Проектор портактивный (MR.JNB11.001 Acer H6517ABD)</t>
  </si>
  <si>
    <t>Проектор Epson EB-318</t>
  </si>
  <si>
    <t>Ноутбук Acer TraveMate 5744</t>
  </si>
  <si>
    <t>Проекто Epson EB-318</t>
  </si>
  <si>
    <t>Ноутбук HP G62-b16ER</t>
  </si>
  <si>
    <t>Ноутбук Packard Bell</t>
  </si>
  <si>
    <t>Ноутбук ACER Aspire E5-576G-59KF, 15.6 черный</t>
  </si>
  <si>
    <t>Фотоаппарат цифровой Panasonic DMS-S2 Pink</t>
  </si>
  <si>
    <t>Холодильник Снайге FR 275-1101 A 00SN40 K</t>
  </si>
  <si>
    <t>Узел учета тепловой энергии (здание мастерской)</t>
  </si>
  <si>
    <t>Мишень на стойках квадратная для тестирования инвалидов</t>
  </si>
  <si>
    <t>Турник-перекладина с регулируемой высотой от 90см до 260см 1 2</t>
  </si>
  <si>
    <t>Двери металлические</t>
  </si>
  <si>
    <t>Холодильник Норд 244</t>
  </si>
  <si>
    <t>Уличный тренажер "Гиперэкстензия" 1</t>
  </si>
  <si>
    <t>Уличный тренажер "Приседания/Шраги" 1</t>
  </si>
  <si>
    <t>Горизонтально гимнастич. скамья для выполн.испытания "Сгибание-разгибание рук" 1</t>
  </si>
  <si>
    <t>Турник-перекладина с регулируемой высотой от 90см до 260см 1</t>
  </si>
  <si>
    <t>Информационная стойка 2</t>
  </si>
  <si>
    <t>П-образный рукоход</t>
  </si>
  <si>
    <t>Уличный тренажер "Брусья" 2</t>
  </si>
  <si>
    <t>Горизонтально гимнастическая скамья с фиксацией ступней</t>
  </si>
  <si>
    <t>Прибор учета холодной воды ЕТК-АМ № 10053963 (ст. здание)</t>
  </si>
  <si>
    <t>Уличный тренажер "Гиперэкстензия" 2</t>
  </si>
  <si>
    <t>Водонагреватель ОКА</t>
  </si>
  <si>
    <t>Разнохватовый турник 2</t>
  </si>
  <si>
    <t>Насос консольный моноблочный КМ 80-50-200</t>
  </si>
  <si>
    <t>Шведская стенка 2</t>
  </si>
  <si>
    <t>Турник-перекладина с регулируемой высотой от 90см до 260см 1 3</t>
  </si>
  <si>
    <t>Уличный тренажер "Степпер" 1</t>
  </si>
  <si>
    <t>Вспомогательные рукоятки для людей с ограниченными возможностями 2</t>
  </si>
  <si>
    <t>Вспомогательные рукоятки для людей с ограниченными возможностями 3</t>
  </si>
  <si>
    <t>Большие брусья воркаут с упорами для отжиманий</t>
  </si>
  <si>
    <t>Узел учета тепловой энергии (главное здание школы)</t>
  </si>
  <si>
    <t>Горизонтально гимнастическая скамья, к которой приклеплены измерительные линейк1</t>
  </si>
  <si>
    <t>STIIHL Бензопила</t>
  </si>
  <si>
    <t>Уличный тренажер "Приседания/Шраги" 2</t>
  </si>
  <si>
    <t>Рукоятки для тренировки мышц верхнего плечевого пояса 2</t>
  </si>
  <si>
    <t>Помост для выполнения испытания "Сгибание-разгибание рук в упоре лежа на полу"</t>
  </si>
  <si>
    <t>Велотренажер 1</t>
  </si>
  <si>
    <t>Турник-перекладина с регулируемой высотой от 90см до 260см 1 4</t>
  </si>
  <si>
    <t>Эллиптический тренажер 2</t>
  </si>
  <si>
    <t>Умывальник с водонагревателем</t>
  </si>
  <si>
    <t>Проектор ViewSonik PG603W</t>
  </si>
  <si>
    <t>Горизонтально гимнастич. скамья для выполн.испытания "Сгибание-разгибание рук" 2</t>
  </si>
  <si>
    <t>Ноутбук  hp 6720s T7250</t>
  </si>
  <si>
    <t>Система видеонаблюденя (Монитор ASUS LCD 21.5, блок питания, жесткий диск)</t>
  </si>
  <si>
    <t>Рукоход с возможностью использования дополнительных аксессуаров</t>
  </si>
  <si>
    <t>Камни для подтягивания</t>
  </si>
  <si>
    <t>Монитор 17 "Hyudai"</t>
  </si>
  <si>
    <t>Рукоход с изменением высоты</t>
  </si>
  <si>
    <t>Водонагреватель ABS PLATINUM</t>
  </si>
  <si>
    <t>Уличный тренажер "Скамья для пресса" 1</t>
  </si>
  <si>
    <t>Ванна моечная 3-х секционная</t>
  </si>
  <si>
    <t>Шведская стенка низкая, трансформируемая</t>
  </si>
  <si>
    <t>Тепловая пушка BALLU BHP-5.000 `C</t>
  </si>
  <si>
    <t>Горизонтально гимнастич. скамья для выполн.испытания "Сгибание-разгибание рук" 3</t>
  </si>
  <si>
    <t>Уличный антивандальный стол для настольного тениса</t>
  </si>
  <si>
    <t>Узел учета тепловой энергии (старое здание школы)</t>
  </si>
  <si>
    <t>Уличный тренажер "Скамья для пресса" 2</t>
  </si>
  <si>
    <t>Ноутбук HP ComPaq Presario</t>
  </si>
  <si>
    <t>Уличный тренажер "Брусья" 1</t>
  </si>
  <si>
    <t>Шведская стенка 1</t>
  </si>
  <si>
    <t>Фонтанчик питьевой ФП-80 Кристалл (старое здание)</t>
  </si>
  <si>
    <t>Полимерный дренажный модуль</t>
  </si>
  <si>
    <t>Мотопомпа Lifan 50 Z B26-4</t>
  </si>
  <si>
    <t>Велотренажер 2</t>
  </si>
  <si>
    <t>Прибор учета холодной воды ЕТК-АМ № 10053942 (зд. мастерской)</t>
  </si>
  <si>
    <t>Мишень на стойках круглая для выполн. испытания "Метание тенисного мяча в цель"</t>
  </si>
  <si>
    <t>Уличный тренажер "Жим лежа"</t>
  </si>
  <si>
    <t>Горизонтально гимнастическая скамья, к которой приклеплены измерительные линейк2</t>
  </si>
  <si>
    <t>Уличный тренажер "Степпер" 2</t>
  </si>
  <si>
    <t>Разнохватовый турник 1</t>
  </si>
  <si>
    <t>Информационная стойка 1</t>
  </si>
  <si>
    <t>Вспомогательные рукоятки для людей с ограниченными возможностями 1</t>
  </si>
  <si>
    <t>Травмобезопасная резиновая плитка с встроенным скрытым крепежным замком</t>
  </si>
  <si>
    <t>Мотокоса 128R Husqvarna</t>
  </si>
  <si>
    <t>Компьютер Acer "Extensa 7620G</t>
  </si>
  <si>
    <t>Бензотриммер STIHL FS-38</t>
  </si>
  <si>
    <t>Уличный тренажер "Гребная тяга"</t>
  </si>
  <si>
    <t>Прибор учета холодной воды ЕТК-АМ № 11000127 (зд. интерната)</t>
  </si>
  <si>
    <t>Уличный тренажер "Жим от плеч"</t>
  </si>
  <si>
    <t>Узел учета тепловой энергии (здание интерната)</t>
  </si>
  <si>
    <t>Материнская плата Н310 S1151 MATX H310M в РОО</t>
  </si>
  <si>
    <t>Уличный тренажер "Скамья для пресса" 3</t>
  </si>
  <si>
    <t>Теплогенератор Fubag Passat 40 AP</t>
  </si>
  <si>
    <t>Баскетбольный щит с кольцом</t>
  </si>
  <si>
    <t>Рециркулятор РТ-002 Офис 2 (5)</t>
  </si>
  <si>
    <t>Тахограф Штрих-Тахо RUS/ГЛОНАСС/GPS и акселерометр в составе СКЗИ)</t>
  </si>
  <si>
    <t>Эллиптический тренажер 1</t>
  </si>
  <si>
    <t>Рукоятки для тренировки мышц верхнего плечевого пояса 1</t>
  </si>
  <si>
    <t>Монитор SAMSUNG</t>
  </si>
  <si>
    <t>Оверлок Janome MYLOCK 784 4-х ниточный</t>
  </si>
  <si>
    <t>Ванна моечная нерж. сталь</t>
  </si>
  <si>
    <t>Машина швейная Janome Juno 513</t>
  </si>
  <si>
    <t>Машина швейная Ganome 3035/2055</t>
  </si>
  <si>
    <t>Машина швейная Ganome VS 50/ VS 52</t>
  </si>
  <si>
    <t>Машина швейная Janome 415</t>
  </si>
  <si>
    <t>Холодильник Смоленск</t>
  </si>
  <si>
    <t>Машина швейная NEWHOME 1404</t>
  </si>
  <si>
    <t>Электроплита Де-люкс 5004.10</t>
  </si>
  <si>
    <t>Машина швейная Brother LS-2125</t>
  </si>
  <si>
    <t>Манекен 42-52 "S" My double A/S</t>
  </si>
  <si>
    <t>Лектор</t>
  </si>
  <si>
    <t>Макет сельхозмашины</t>
  </si>
  <si>
    <t>Автотренажер "SimTT Car Master" (синий)</t>
  </si>
  <si>
    <t>Автокласс</t>
  </si>
  <si>
    <t>Рециркулятор РТ-002 Офис 2 (4)</t>
  </si>
  <si>
    <t>Тракторная тележка</t>
  </si>
  <si>
    <t>Интерактивный планшет преподавателя InterwriteMobi</t>
  </si>
  <si>
    <t>Документ-камера TRIUMPH BOARD 5 мегапикселей</t>
  </si>
  <si>
    <t>Ноутбук Acer TraveMate  ТМР278-М-Р57Н NXVBPER.010</t>
  </si>
  <si>
    <t>Принтер HP COLOR LaserJet 2605</t>
  </si>
  <si>
    <t>Портативный компьютер Dell Inspiron 1300 CM-1.7/256Mb/60/DVD-CDRW/15.4 "/XPH-RU</t>
  </si>
  <si>
    <t>Проектор портативный Аcer H6517ABD(DLP.3400Lm.1920х1080,20000  1,5000ч 2,5 кг</t>
  </si>
  <si>
    <t>Системный блок iRUCorp 320</t>
  </si>
  <si>
    <t>Монитор Aser V203HLAOb</t>
  </si>
  <si>
    <t>Сканер HP Scanget N6350</t>
  </si>
  <si>
    <t>Переплетная машина Bulros S-60</t>
  </si>
  <si>
    <t>Принтер лазерный HP LaserJet Enterprise 600 M601n CE989A</t>
  </si>
  <si>
    <t>Принтер лазерный  Canon LBP 6030B</t>
  </si>
  <si>
    <t>Фонтанчик питьевой ФП-80 Кристалл (новое здание)</t>
  </si>
  <si>
    <t>Принтер МФУ Canon i-SENSYS MF 4430</t>
  </si>
  <si>
    <t>Проектор Acer X1130P</t>
  </si>
  <si>
    <t>Конструктор "ПервоРобот NXT"</t>
  </si>
  <si>
    <t>Автоматизированное рабочее место оператора (ноутбук Asus K53E)</t>
  </si>
  <si>
    <t>Принтер Canon LaserBase MF3110</t>
  </si>
  <si>
    <t>16-канальный регистратор HiWatch DS-H216UA( к видеонаблюдению)</t>
  </si>
  <si>
    <t>Ноутбук Lenovo IdaaPad B590</t>
  </si>
  <si>
    <t>Ноутбук HP Pavilion</t>
  </si>
  <si>
    <t>Брошюровочная машина PROFIOFFICE</t>
  </si>
  <si>
    <t>Ноутбук HP ProBook 4520 s Cel P4500</t>
  </si>
  <si>
    <t>Принтер EPSOIV-1170</t>
  </si>
  <si>
    <t>Жесткий диск (для видеонаблюдения) 2</t>
  </si>
  <si>
    <t>Жесткий диск (для видеонаблюдения) 1</t>
  </si>
  <si>
    <t>АСН БНСТ "Орбита. Навигатор.02"</t>
  </si>
  <si>
    <t>МФУ Epson L350</t>
  </si>
  <si>
    <t>МФУ Epson LC11CF43401</t>
  </si>
  <si>
    <t>Принтер Xerox Phaser 3130</t>
  </si>
  <si>
    <t>Принтер Epson STYLUS</t>
  </si>
  <si>
    <t>Стиральная машина Индезит</t>
  </si>
  <si>
    <t>Водонагреватель ARISTON SG 10 OR (старое здание)</t>
  </si>
  <si>
    <t>Проектор BenQ MX520</t>
  </si>
  <si>
    <t>Компьютер P4 LGA775</t>
  </si>
  <si>
    <t>Набор для изучения движения электронов в электр. и магнит.полях и тока в вакууме</t>
  </si>
  <si>
    <t>Набор спектральных трубок с источником питания</t>
  </si>
  <si>
    <t>Источник постоянного и переменного напряжения(6-10 А)</t>
  </si>
  <si>
    <t>Комплект по механнике поступательного прямолинейного движения</t>
  </si>
  <si>
    <t>Набор для исследования электрических цепей постоянного тока</t>
  </si>
  <si>
    <t>Набор электроизмерительных приборов пост. и переменного напряжения согл.с комп.блоком</t>
  </si>
  <si>
    <t>Электрометры с принадлежностями</t>
  </si>
  <si>
    <t>Трансформатор универсальный ТУШ</t>
  </si>
  <si>
    <t>Комплект электроснабжения универсальный КЭС</t>
  </si>
  <si>
    <t>Насос вакуумный с тарелкой,манометром и колпаком</t>
  </si>
  <si>
    <t>Комплект "Вращение"</t>
  </si>
  <si>
    <t>Набор для исследования тока в полупроводниках и их техническое применение</t>
  </si>
  <si>
    <t>Генератор(источник) высокого напряжения</t>
  </si>
  <si>
    <t>Стол демонстрационный физический 2400*750*880/750</t>
  </si>
  <si>
    <t>Наборы по термодинамике,газовым законам и насыщенным порам,соглас. с комп.блоком</t>
  </si>
  <si>
    <t>Компьютерный измерительный.блок</t>
  </si>
  <si>
    <t>Набор датчиков(темп.,давления,влажности,расстояния,иониз.излучения,магнит.поля)</t>
  </si>
  <si>
    <t>Машина волновая</t>
  </si>
  <si>
    <t>Комплект по волновой оптике на основе графопроектора</t>
  </si>
  <si>
    <t>Измеритель давления и температуры</t>
  </si>
  <si>
    <t>Генератор звуковой частоты</t>
  </si>
  <si>
    <t>Набор для исследования переменного тока. явлений электромагнитной индукции</t>
  </si>
  <si>
    <t>Осциллограф</t>
  </si>
  <si>
    <t>Набор для исследования принципов радиосвязи</t>
  </si>
  <si>
    <t>Источник высокого напряжения</t>
  </si>
  <si>
    <t>Комплект по геометрической оптике на магнитных держателях</t>
  </si>
  <si>
    <t>Аппарат звукоусиливающий с модулем вибротактильного восприятия с переходником для подключения к компьютеру</t>
  </si>
  <si>
    <t>Стационарный увеличитель</t>
  </si>
  <si>
    <t>Беспроводная клавиатура с большими кнопками и разделяющей клавиши накладкой</t>
  </si>
  <si>
    <t>Ноутбук 26.20.11.110-00000165/26.20.11</t>
  </si>
  <si>
    <t>Увеличитель для работы с удаленными объектами</t>
  </si>
  <si>
    <t>Программное обеспечение для создания цифровых книг</t>
  </si>
  <si>
    <t>Беспроводной ресивер</t>
  </si>
  <si>
    <t>Беспроводной компьютерный джойстик в комплекте с двумя выносными кнопками</t>
  </si>
  <si>
    <t>Программное обеспечение экранного доступа с синтезом речи</t>
  </si>
  <si>
    <t>Портативное устройство для чтения печатных материалов</t>
  </si>
  <si>
    <t>Специализированная гарнитура</t>
  </si>
  <si>
    <t>Беспроводная выносная комппьютерная кнопка большая</t>
  </si>
  <si>
    <t>Пылесос LG</t>
  </si>
  <si>
    <t>Ноутбук Asus K 53 Ta AMD A6</t>
  </si>
  <si>
    <t>Облучатель -рециркулятор ультрафиолетовый бактерицидный</t>
  </si>
  <si>
    <t>Термометр инфракрасный бесконтактный  TORMED NC-178</t>
  </si>
  <si>
    <t>Холодильник Веко 55 (медицинский кабинет)</t>
  </si>
  <si>
    <t>Машина стиральная Indesit  IWSB 6105</t>
  </si>
  <si>
    <t>Стиральная машина Индезит  WIA102 CSI</t>
  </si>
  <si>
    <t>Винтовка пневматическая</t>
  </si>
  <si>
    <t>Фотоаппарат цифровой Sony Alpha DSLR-A290 Kit</t>
  </si>
  <si>
    <t>Монитор Acer 27 черный (к видеонаблюдению)</t>
  </si>
  <si>
    <t>АСН Сигнал S-22652 на ГАЗ Некст  ЕК404 44</t>
  </si>
  <si>
    <t>Планшет Apple iPad</t>
  </si>
  <si>
    <t>Ноутбук мобильного класса</t>
  </si>
  <si>
    <t>МФУ Lexmark MB2236adw</t>
  </si>
  <si>
    <t>Навигатор GARMIN GPSMAP 76CSx</t>
  </si>
  <si>
    <t>Телевизор плазмен. Panasonic TH-R 42PV7KH RUS</t>
  </si>
  <si>
    <t>Штатив для крепления базовых станций НТС Vive</t>
  </si>
  <si>
    <t>Шлем виртуальной реальности НТС Vive</t>
  </si>
  <si>
    <t>Передача прав ПО</t>
  </si>
  <si>
    <t>МФУ (принтер, сканер, копир)</t>
  </si>
  <si>
    <t>Смартфон Samsung A105 32 GB Black</t>
  </si>
  <si>
    <t>3Д оборудование (3Д принтер) Wanhao Duplicator</t>
  </si>
  <si>
    <t>Мобильное крепление для интерактивного комплекса</t>
  </si>
  <si>
    <t>МФУ Pantum M6550NW</t>
  </si>
  <si>
    <t>Ноутбук учителя (серый HP ProBook)</t>
  </si>
  <si>
    <t>Ноутбук c ОС для VR шлема Aser Aspire</t>
  </si>
  <si>
    <t>Пылесос для сбора стружки Корвет-61</t>
  </si>
  <si>
    <t>Многофункциональное устройство М6550nw</t>
  </si>
  <si>
    <t>Деревообрабатывающий станок ИЭ 6009</t>
  </si>
  <si>
    <t>Электроточило</t>
  </si>
  <si>
    <t>Проектор Acer X1261</t>
  </si>
  <si>
    <t>Специализированный програмно-тенхнический комплекс для обучающихся с ограниченными возможностями здоровья</t>
  </si>
  <si>
    <t>Станок рейсмусовый Корвет 21</t>
  </si>
  <si>
    <t>Станок токарно-винторезный ТВ 320 П</t>
  </si>
  <si>
    <t>Печь муфельная</t>
  </si>
  <si>
    <t>Верстаки столярные</t>
  </si>
  <si>
    <t>Электодвигатель</t>
  </si>
  <si>
    <t>Электролобзик</t>
  </si>
  <si>
    <t>Станок сверильный</t>
  </si>
  <si>
    <t>Станок СТД-120</t>
  </si>
  <si>
    <t>СпСпециализированный програмно-тенхнический комплекс для обучающихся с ограниченными возможностями здоровьяециализированный програмно-тенхнический комплекс для обучающихся с ограниченны</t>
  </si>
  <si>
    <t>Станок фрезельный</t>
  </si>
  <si>
    <t>Деревообрабатывающий станок</t>
  </si>
  <si>
    <t>Системный блок Elextron "Optima Pro" 2В</t>
  </si>
  <si>
    <t>Сервер</t>
  </si>
  <si>
    <t>МФУ hp Laserbase Jet  M1005MFP</t>
  </si>
  <si>
    <t>Моноблок НР 20 с 038 ur 1EE38EA</t>
  </si>
  <si>
    <t>Винтовка пневматическая МР-532</t>
  </si>
  <si>
    <t>Комплект стартового оборудования</t>
  </si>
  <si>
    <t>Резервуар для пневматической винтовки "Вальтер"</t>
  </si>
  <si>
    <t>Винтовка пневматическая "Watter" LD-300</t>
  </si>
  <si>
    <t>Стрелковый тренажер</t>
  </si>
  <si>
    <t>Станок для заточки коньков "СЭК-1"</t>
  </si>
  <si>
    <t>Брусья</t>
  </si>
  <si>
    <t>Школьная метеостанция</t>
  </si>
  <si>
    <t>Проектор портативный Acer H6517ABD</t>
  </si>
  <si>
    <t>Мультимедийный проектор</t>
  </si>
  <si>
    <t>Машина хлеборезательная SH-31 Foodatlas Eco</t>
  </si>
  <si>
    <t>Фаршемешалка  AIRHOT MME-20</t>
  </si>
  <si>
    <t>Картофелечистка БЕЛТОРГМАШ МОК-300М</t>
  </si>
  <si>
    <t>Автомат котлетный Станкостроитель АК2М-40-У</t>
  </si>
  <si>
    <t>Ларь морозильный FROSTOR F 350S</t>
  </si>
  <si>
    <t>Сплит-система АСК СС-20</t>
  </si>
  <si>
    <t>Холодильная камера</t>
  </si>
  <si>
    <t>Стол производственный ASSUM СП-С-18/7 (1800х700х850)</t>
  </si>
  <si>
    <t>Моноблок/ 9S-AF8232-676/MSI Modern AM272P 1M 27"</t>
  </si>
  <si>
    <t>Система оповещения "Антитеррор" в помещениях школы</t>
  </si>
  <si>
    <t>Охранная сигнализация (спортзал)</t>
  </si>
  <si>
    <t>Охранная сигнализация (мастерские)</t>
  </si>
  <si>
    <t>Ширма четырехсекционная</t>
  </si>
  <si>
    <t>Стол письменный двух тумбовый2</t>
  </si>
  <si>
    <t>Стол письменный двух тумбовый1</t>
  </si>
  <si>
    <t>Стол письменный двух тумбовый3</t>
  </si>
  <si>
    <t>Банкетка мягкая 1300*400*400</t>
  </si>
  <si>
    <t>Лыжи Fischer Carbon SK H-Plus1</t>
  </si>
  <si>
    <t>Камера с 2 регулируемыми лампами</t>
  </si>
  <si>
    <t>Экран настенный Classik Norma</t>
  </si>
  <si>
    <t>Стол компьютерный 800*600*750</t>
  </si>
  <si>
    <t>Экран на штативе 127х170</t>
  </si>
  <si>
    <t>Микроскоп учебный</t>
  </si>
  <si>
    <t>Стол письменный (160х80х75)</t>
  </si>
  <si>
    <t>Доска "ТЭ-300" (мел)  h = 1000</t>
  </si>
  <si>
    <t>Микроскоп цифровой Digital Blue 51527</t>
  </si>
  <si>
    <t>Модель-скелет человека на подставке 170 см.</t>
  </si>
  <si>
    <t>Микроскоп цифровой Digital Blue</t>
  </si>
  <si>
    <t>Многофункциональный комплекс преподавателя "Дидактика 3-1"</t>
  </si>
  <si>
    <t>Мармит вторых блюд с гастроемкостями, с подсветкой</t>
  </si>
  <si>
    <t>Водонагреватель накопительный Ariston ABS Blu Eco</t>
  </si>
  <si>
    <t>Вытяжка кухонная (интернат)</t>
  </si>
  <si>
    <t>Плита электрическая напольная с духовым шкафом</t>
  </si>
  <si>
    <t>Пароконвектомат с гастроемкостями на 10 уровней</t>
  </si>
  <si>
    <t>Стеллаж кухонный из нерж. стали</t>
  </si>
  <si>
    <t>Шкаф широкий 75х45х200</t>
  </si>
  <si>
    <t>Шифоньер 2-х ств.</t>
  </si>
  <si>
    <t>Мармит первых блюд 2 конфорки, с подсветкой</t>
  </si>
  <si>
    <t>Датчик давления к цифровой лаборатории Архимед</t>
  </si>
  <si>
    <t>Датчик дыхания к цифровой лаборатории Архимед</t>
  </si>
  <si>
    <t>Баня комбинированная лабораторная БКЛ</t>
  </si>
  <si>
    <t>Органическая химия (39пленок)</t>
  </si>
  <si>
    <t>Датчик уровня шума к цифровой лаборатории Архимед</t>
  </si>
  <si>
    <t>Шкаф вытяжной демонстрационный</t>
  </si>
  <si>
    <t>Стол препараторский (1200х700х1400)</t>
  </si>
  <si>
    <t>Датчик магнитного поля к цифровой лаборатории Архимед</t>
  </si>
  <si>
    <t>Стол демонстрационный химический (розетки 42 В, 220 В)</t>
  </si>
  <si>
    <t>Комплект лабораторного оборудования Prolog</t>
  </si>
  <si>
    <t>Датчик частоты сокращения сердца к цифровой лаборатории Архимед</t>
  </si>
  <si>
    <t>Растворимость солей, кислот, оснований в воде(электрифицированный стенд)</t>
  </si>
  <si>
    <t>Датчик РН-метр к цифровой лаборатории Архимед</t>
  </si>
  <si>
    <t>Растворы (37 пленок)</t>
  </si>
  <si>
    <t>Датчик освещенности к цифровой лаборатории Архимед</t>
  </si>
  <si>
    <t>Комплект лабораторного оборудования "Цифровая лаборатория для начальной школы"</t>
  </si>
  <si>
    <t>Микроскоп цифровой MicroLife ML-12-1.3</t>
  </si>
  <si>
    <t>Многофункциональный комплекс преподавателя "Дидактика 2-1"</t>
  </si>
  <si>
    <t>Комплект плакатных материалов для каб. истории (история средних веков, новая и )</t>
  </si>
  <si>
    <t>Система контроля качества знаний (приемное устройство + 25 пультов учащихся)</t>
  </si>
  <si>
    <t>Многофункциональный комплекс преподавателя "Дидактика 3-2"</t>
  </si>
  <si>
    <t>Стенд-лента "Алфавит" по английскому языку</t>
  </si>
  <si>
    <t>Стол рабочий офисный  с выкатной тумбой(1500х700х750)</t>
  </si>
  <si>
    <t>Фотоаппарат с объективом Canon EOS 2000D Kit</t>
  </si>
  <si>
    <t>Минимойка К5.20 М PLUS B 1</t>
  </si>
  <si>
    <t>Доска аудиторская 343 (100х340)</t>
  </si>
  <si>
    <t>Дверь металлическая</t>
  </si>
  <si>
    <t>Доска аудиторская</t>
  </si>
  <si>
    <t>Раздевалка</t>
  </si>
  <si>
    <t>Шкаф для одежды</t>
  </si>
  <si>
    <t>Окна ПВХ</t>
  </si>
  <si>
    <t>Шкаф книжный</t>
  </si>
  <si>
    <t>Комплект электроснабжения (КЭС) универсальный</t>
  </si>
  <si>
    <t>Стенд. Информация № 5 (55х125 см.) (5 карманов А 4 со вставками для надписей).</t>
  </si>
  <si>
    <t>Стенд. Лучший способ сохранить свою жизнь на дорогах - соблюдать правила</t>
  </si>
  <si>
    <t>Стол 2-тумбовый</t>
  </si>
  <si>
    <t>Стенд.Расписание уроков (75х90 см.) (1 карман)</t>
  </si>
  <si>
    <t>Микроскоп цифровой Levenhuk D2L NG</t>
  </si>
  <si>
    <t>Кресло  КР-1111</t>
  </si>
  <si>
    <t>Стенд. Для вас, Родители! №1 тучка с солнышком. (110х70 см.) (5 карманов А4 с</t>
  </si>
  <si>
    <t>Стенд. Информация № 8 (85х97) (8 карманов А4, 2 ряда по 4 кармана в ряд).</t>
  </si>
  <si>
    <t>Шкаф широкий 85х45х200</t>
  </si>
  <si>
    <t>Стенд. Для вас, Родители! №1 тучка с солнышком. (130х100 см.) (5 карманов А4 с</t>
  </si>
  <si>
    <t>Стол тениисный (из Сол. шк)</t>
  </si>
  <si>
    <t>Кресло КР 06(иск.кожа песочная)</t>
  </si>
  <si>
    <t>Стенд.Расписание занятий (75х90 см.) (1 карман)</t>
  </si>
  <si>
    <t>Модульная система экспериментов на базе цифровых технологий PROLog</t>
  </si>
  <si>
    <t>Стол теннисный</t>
  </si>
  <si>
    <t>Банкетка с крючками</t>
  </si>
  <si>
    <t>Щит пластиковый тренировочный с фермой, кольцами и сеткой</t>
  </si>
  <si>
    <t>Кухонный гарнитур</t>
  </si>
  <si>
    <t>Стол письменный (180х80х75)</t>
  </si>
  <si>
    <t>Прицеп 2 ПЖ-4</t>
  </si>
  <si>
    <t>Стол руководителя</t>
  </si>
  <si>
    <t>Интерактивная доска Interwrite DualBoard в комплекте с проектором</t>
  </si>
  <si>
    <t>Доска настенная 3-х элементная 340*100 меловая</t>
  </si>
  <si>
    <t>Набор прозрачных геометрических тел с сечениями(разборный)</t>
  </si>
  <si>
    <t>Набор по электричеству</t>
  </si>
  <si>
    <t>Набор по механике</t>
  </si>
  <si>
    <t>Стол демонстрационный физический (розетки 42 В, 220 В)</t>
  </si>
  <si>
    <t>Комплект плакатных материалов для каб. физики</t>
  </si>
  <si>
    <t>Комплект для практикума по электродинамике</t>
  </si>
  <si>
    <t>Приборы для демонстрации тепловых явлений, законов молекулярно-кинетич.теории</t>
  </si>
  <si>
    <t>Комплект электроснабжения на 30 рабочих мест</t>
  </si>
  <si>
    <t>Сухой душ</t>
  </si>
  <si>
    <t>мягкая форма</t>
  </si>
  <si>
    <t>балансировочная доска-лабиринт</t>
  </si>
  <si>
    <t>Комплект "Соты Кайе"</t>
  </si>
  <si>
    <t>Световой проектор со встроенным ротатором</t>
  </si>
  <si>
    <t>Колесо спецэффектов ("жидкое"-с неповторяющимся рисунком)</t>
  </si>
  <si>
    <t>Интерактивная воздушнопузырьковая труба</t>
  </si>
  <si>
    <t>Комплект для социально-коммуникативного развития</t>
  </si>
  <si>
    <t>Комплект из двух акриловых зеркал для интерактивной воздушнопузырьковой трубки</t>
  </si>
  <si>
    <t>Фиброоптическое волокно</t>
  </si>
  <si>
    <t>Источник света к зеркальному шару</t>
  </si>
  <si>
    <t>Набор из четырёх клавиш управления</t>
  </si>
  <si>
    <t>Мягкая платформа для интерактивной воздушнопузырьковой трубки</t>
  </si>
  <si>
    <t>Диван</t>
  </si>
  <si>
    <t>Тактильно-развивающая панель</t>
  </si>
  <si>
    <t>Интерактивная светозвуковая панель</t>
  </si>
  <si>
    <t>Мягкая форма</t>
  </si>
  <si>
    <t>Интерактивный источник света к фиброоптическому волокну</t>
  </si>
  <si>
    <t>Балансировочная доска-лабиринт</t>
  </si>
  <si>
    <t>Сенсорный набор для развития восприятия</t>
  </si>
  <si>
    <t>Зеркальный шар с мотором</t>
  </si>
  <si>
    <t>Вибромузыкальный сухой бассейн</t>
  </si>
  <si>
    <t>Тактильная дорожка</t>
  </si>
  <si>
    <t>Комплект шариков для сухого бассейна</t>
  </si>
  <si>
    <t>Ковер</t>
  </si>
  <si>
    <t>Мяч набивной D70 см.</t>
  </si>
  <si>
    <t>Ящик для хранения оружия</t>
  </si>
  <si>
    <t>Оружейный шкаф (сейф)</t>
  </si>
  <si>
    <t>Конструктор для практико-ориентированного изучения устройства</t>
  </si>
  <si>
    <t>Тренажер манекен для отработки сердечно-легочной реанимации</t>
  </si>
  <si>
    <t>Вычислительный блок интерактивного комплекса (вмонтирован в интерактивный комплекс)</t>
  </si>
  <si>
    <t>Квадракоптер DJI Mavic Air</t>
  </si>
  <si>
    <t>Интерактивный комплекс</t>
  </si>
  <si>
    <t>пандус-платформа, алюминевый складной (4-секционный)</t>
  </si>
  <si>
    <t>Стойка BDI Vista для плазменного телевизора</t>
  </si>
  <si>
    <t>Аккумулятор дрель-винтоверт</t>
  </si>
  <si>
    <t>Тренажер манекен для отраб-ки приемов удал-я инор-го тела из верх.  дыхат. путей</t>
  </si>
  <si>
    <t xml:space="preserve"> Станок фрейзерный  (из Соловецкой шк)</t>
  </si>
  <si>
    <t>Покрытие для борцовского ковра 8,3*8,3</t>
  </si>
  <si>
    <t>Ферма для баскетбольного щита</t>
  </si>
  <si>
    <t>Светильник светодиодный</t>
  </si>
  <si>
    <t>Ворота мини-футбольные складные</t>
  </si>
  <si>
    <t>Стенка гимнастическая</t>
  </si>
  <si>
    <t>Щит баскетбольный игровой (комплект из 2-х щитов с кольцами, сетками и крепежом)</t>
  </si>
  <si>
    <t>Стойки волейбольные универсальные</t>
  </si>
  <si>
    <t>Штанга разборная обрезиненная 75 кг</t>
  </si>
  <si>
    <t>Подвеска для гимнастических колец</t>
  </si>
  <si>
    <t>Тренажер. Райдер.</t>
  </si>
  <si>
    <t>Тренажер "жим ногами"</t>
  </si>
  <si>
    <t>Тренажер. Спин-байк.</t>
  </si>
  <si>
    <t>Костюм лыжегоночный раздельный</t>
  </si>
  <si>
    <t>Мост подкидной</t>
  </si>
  <si>
    <t>Лыжи пласт. р. 190 см</t>
  </si>
  <si>
    <t>Ботинки лыж. Ридер коньковые с креплением</t>
  </si>
  <si>
    <t>Тренажер. Бенч. (Скамья)</t>
  </si>
  <si>
    <t>Тренажер. Атлетический универсальный тренажер.</t>
  </si>
  <si>
    <t>Стойки волейбольные со стаканами (для зала)</t>
  </si>
  <si>
    <t>Силовой комплекс. (турник+брусья).</t>
  </si>
  <si>
    <t>Тренажер. Скамья для пресса прямая изогнутая</t>
  </si>
  <si>
    <t>Гребной тренажёр</t>
  </si>
  <si>
    <t>Ботинки лыжные Fischer</t>
  </si>
  <si>
    <t>Ботинки лыжные</t>
  </si>
  <si>
    <t>Силовой тренажёр</t>
  </si>
  <si>
    <t>Силовой комплекс: мультистанция</t>
  </si>
  <si>
    <t>Лыжи Fischer Carbon SK H-Plus</t>
  </si>
  <si>
    <t>Лыжи "Атомик"</t>
  </si>
  <si>
    <t>Контейнер для спортинвентаря</t>
  </si>
  <si>
    <t>Беговая дорожка</t>
  </si>
  <si>
    <t>Подвесной снаряд для канатов настенный</t>
  </si>
  <si>
    <t>Степпер</t>
  </si>
  <si>
    <t>Перекладина гимнастическая универсальная</t>
  </si>
  <si>
    <t>Стол  настольного тениса на колесах</t>
  </si>
  <si>
    <t>ROSSIGNOL  лыжи беговые</t>
  </si>
  <si>
    <t>Тренажер. Силовая станция №2.</t>
  </si>
  <si>
    <t>Ботинки гоночные ROSSIGNOL X-ium WC</t>
  </si>
  <si>
    <t>Козел гмнастический</t>
  </si>
  <si>
    <t>Лыжи роллеры</t>
  </si>
  <si>
    <t>Горка для блинов и гантелей</t>
  </si>
  <si>
    <t>Ботинки лыж. коньковые р. 43,44 с креплениями</t>
  </si>
  <si>
    <t>Тренажер. Универсальный тренажер.Складной аэробно-силовой тренажер</t>
  </si>
  <si>
    <t>Стол для армреслинга</t>
  </si>
  <si>
    <t>Бревно гимнастическое высокое 5 м.</t>
  </si>
  <si>
    <t>Тренажер. Многофункциональная силовая станция.</t>
  </si>
  <si>
    <t>Перекладина пристеночная тренировочная</t>
  </si>
  <si>
    <t>Лыжи ROSSIGNOL</t>
  </si>
  <si>
    <t>Лыжи ROSSIGNOL X-ium Skating WCS1</t>
  </si>
  <si>
    <t>Лыжи "Фишер"</t>
  </si>
  <si>
    <t>Накатка для лыж</t>
  </si>
  <si>
    <t>Станок-профиль</t>
  </si>
  <si>
    <t>Конь гимнастический</t>
  </si>
  <si>
    <t>Комплект плакатных материалов (карт) для каб.геогафии</t>
  </si>
  <si>
    <t>Комплект приборов и инструментов топографических</t>
  </si>
  <si>
    <t>Гербарий растений природных зон России для курса географии(ламин.)</t>
  </si>
  <si>
    <t>Комплект интерактивных карт по географии(62 CD)</t>
  </si>
  <si>
    <t>Экран</t>
  </si>
  <si>
    <t xml:space="preserve">с. Боговарово, Ул. 1-я Заводская,  Ул. Сосновая Ул. Дальняя Пер. Речной , Ул. 2-я Заводская  Ул. 3-я Заводская,  Ул. Гагарина, Ул. Кольцевая, Пер. Зелёный, Ул. Титов, Ул. Кооперации,  Ул. Подгорная, Ул. Чкалова
Ул. Чапаева, Ул. Терешковой, Ул. Северная, Пер. Механизаторов,  Ул. Дорожная, Ул. Механизаторов
Ул. Строителей, Ул.Полевая, Ул. Ивана Сусанина, 
Ул. 1-я Торговая, Ул. 2-я Торговая, Ул. Советская             
Ул. Школьная,  Ул. Спортивная, Ул. Восточная,    Ул. Первомайская, Пер. Больничный, Пер. Аптечный, Ул. Молодёжная, Ул. Победы,  Ул. Энтузиастов, Ул. Энергетиков, Ул. Набережная, 
Ул. Комсомольская, Ул. Красноармейская, 
Ул. 1-я Октябрьская, Ул. 2-я Октябрьская, 
Ул. Рабочая, Ул. Ирдомская, Ул. Новая,  Ул. Заречная,  Ул. Юбилейная, Ул. Лесная, 
Ул. Льнозаводская, Пер. Льнозаводской, 
Ул. Луговая, Ул. Берёзовая Роща, Пер. Рябиновый
Ул. Промышленная,  дер. Шумково, дер.Филино, 
пос. Отрадный ул. Ирдомская, пос. Отрадный ул. Рабочая, пос. Отрадный ул. Набережная, дер. Ирдом,  ул.Береговая, дер. Клюкино, дер. Ушаково,
дер. Даровая, дер. Малиновка, дер. Андреево, ул. Молодежная,  дер. Андреево, ул. Подгорная, 
дер. Андреево, ул. Новая, дер. Андреево, ул. Ключевская, дер. Катушенки, ул. Речная, 
дер. Катушенки, ул.Зеленая,  дер. Катушенки, ул. Луговая, дер. Катушенки, ул. Солнечная, 
дер. Останино, Сивцево, Ратчина,  село. Соловецкое ул. Центральная,  село. Соловецкое, ул. Механизаторов, село. Соловецкое, ул. Больничная, 
село. Соловецкое, ул. Сосновая, село. Соловецкое ул. Заречная, село. Соловецкое, ул. Школьная,  
село. Соловецкое  ул. Лесная,  д. Грехово,
Губиха, Лебеди, с.Ильинское ул.Набережная,
с.Ильинское ул. Советская, с.Ильинское ул.Лесная,
с.Ильинское ул.В.Вохмянина,с.Ильинское ул.Школьная, с.Ильинское ул. Октябрьская, 
д.Кокоры, д,3абегаево, д.Титово, д.Вторые Сивяки, 
д.Первая Ключевская, д.Липово,  д.Кузьмины ул.Восточная,  д.Кузьмины  ул.Центральная, 
д.Кузьмины ул.Молодежная, с.Веденье ул.Школьная,  с.Веденье  ул.Лесная, с.Веденье пер.Столовый,  с.Веденье ул.Новая,  с.Веденье ул.Садовая, с.Веденье  пер.Интернатовский, 
д.Болыпая Стрелка ,д.Заборье, д. Малая Стрелка
с. Луптюг ул. Советская, ул. Механизаторов, д. Морошкино, д. Петрушино, д. Афонино, д. Черепаново,  Кордон
</t>
  </si>
  <si>
    <t xml:space="preserve">Наружные сети уличного освещения </t>
  </si>
  <si>
    <t>БСШ000001388085</t>
  </si>
  <si>
    <t>БСШ000001360047</t>
  </si>
  <si>
    <t>БСШ01010531</t>
  </si>
  <si>
    <t>БСШ00001360096</t>
  </si>
  <si>
    <t>БСШ01010770</t>
  </si>
  <si>
    <t>БСШ01010771</t>
  </si>
  <si>
    <t>БСШ000001380282</t>
  </si>
  <si>
    <t>БСШ000001360092</t>
  </si>
  <si>
    <t>БСШ01011045</t>
  </si>
  <si>
    <t>БСШ01010415</t>
  </si>
  <si>
    <t>БСШ01011077</t>
  </si>
  <si>
    <t>БСШ01011074</t>
  </si>
  <si>
    <t>БСШ01011075</t>
  </si>
  <si>
    <t>БСШ01011081</t>
  </si>
  <si>
    <t>БСШ01011078</t>
  </si>
  <si>
    <t>БСШ01011093</t>
  </si>
  <si>
    <t>БСШ01011063</t>
  </si>
  <si>
    <t>БСШ01011091</t>
  </si>
  <si>
    <t>БСШ01011083</t>
  </si>
  <si>
    <t>БСШ01011090</t>
  </si>
  <si>
    <t>02.06.2022</t>
  </si>
  <si>
    <t>01.06.2022</t>
  </si>
  <si>
    <t>11.07.2022</t>
  </si>
  <si>
    <t>10.01.2022</t>
  </si>
  <si>
    <t>14.07.2022</t>
  </si>
  <si>
    <t>БСШ01011082</t>
  </si>
  <si>
    <t>БСШ01011100</t>
  </si>
  <si>
    <t>БСШ01011108</t>
  </si>
  <si>
    <t>БСШ01011198</t>
  </si>
  <si>
    <t>БСШ01011186</t>
  </si>
  <si>
    <t>БСШ01011184</t>
  </si>
  <si>
    <t>БСШ01011118</t>
  </si>
  <si>
    <t>БСШ01011173</t>
  </si>
  <si>
    <t>БСШ01011185</t>
  </si>
  <si>
    <t>БСШ01011183</t>
  </si>
  <si>
    <t>БСШ01011182</t>
  </si>
  <si>
    <t>БСШ01011120</t>
  </si>
  <si>
    <t>БСШ01011127</t>
  </si>
  <si>
    <t>БСШ01011129</t>
  </si>
  <si>
    <t>БСШ01011123</t>
  </si>
  <si>
    <t>БСШ01011124</t>
  </si>
  <si>
    <t>БСШ01011122</t>
  </si>
  <si>
    <t>БСШ01011126</t>
  </si>
  <si>
    <t>БСШ01011179</t>
  </si>
  <si>
    <t>БСШ01011171</t>
  </si>
  <si>
    <t>БСШ01011161</t>
  </si>
  <si>
    <t>БСШ01011164</t>
  </si>
  <si>
    <t>БСШ01011197</t>
  </si>
  <si>
    <t>БСШ01011163</t>
  </si>
  <si>
    <t>БСШ01011193</t>
  </si>
  <si>
    <t>БСШ01011194</t>
  </si>
  <si>
    <t>БСШ01011159</t>
  </si>
  <si>
    <t>БСШ000013600106</t>
  </si>
  <si>
    <t>БСШ000001380334</t>
  </si>
  <si>
    <t>БСШ000001360099</t>
  </si>
  <si>
    <t>БСШ00001360100</t>
  </si>
  <si>
    <t>БСШ000001360054</t>
  </si>
  <si>
    <t>БСШ000001360056</t>
  </si>
  <si>
    <t>БСШ000001380316</t>
  </si>
  <si>
    <t>БСШ01010340</t>
  </si>
  <si>
    <t>БСШ01010338</t>
  </si>
  <si>
    <t>БСШ01010342</t>
  </si>
  <si>
    <t>БСШ01010341</t>
  </si>
  <si>
    <t>БСШ01010512</t>
  </si>
  <si>
    <t>БСШ01010366</t>
  </si>
  <si>
    <t>БСШ01010407</t>
  </si>
  <si>
    <t>БСШ000001380327</t>
  </si>
  <si>
    <t>БСШ000001380298</t>
  </si>
  <si>
    <t>БСШ000001380311</t>
  </si>
  <si>
    <t>БСШ01010345</t>
  </si>
  <si>
    <t>БСШ000001360059</t>
  </si>
  <si>
    <t>БСШ01010359</t>
  </si>
  <si>
    <t>БСШ000001380310</t>
  </si>
  <si>
    <t>БСШ00001380275</t>
  </si>
  <si>
    <t>БСШ000001380324</t>
  </si>
  <si>
    <t>БСШ000001380297</t>
  </si>
  <si>
    <t>БСШ01010390</t>
  </si>
  <si>
    <t>БСШ01010513</t>
  </si>
  <si>
    <t>БСШ000001380160</t>
  </si>
  <si>
    <t>БСШ000001380163</t>
  </si>
  <si>
    <t>БСШ01010795</t>
  </si>
  <si>
    <t>БСШ000001380315</t>
  </si>
  <si>
    <t>БСШ01010391</t>
  </si>
  <si>
    <t>БСШ000001380314</t>
  </si>
  <si>
    <t>БСШ01011110</t>
  </si>
  <si>
    <t>БСШ00001360051</t>
  </si>
  <si>
    <t>БСШ01010284</t>
  </si>
  <si>
    <t>БСШ000001380164</t>
  </si>
  <si>
    <t>БСШ01010797</t>
  </si>
  <si>
    <t>БСШ00001360102</t>
  </si>
  <si>
    <t>БСШ01010344</t>
  </si>
  <si>
    <t>БСШ000001380313</t>
  </si>
  <si>
    <t>БСШ000001360082</t>
  </si>
  <si>
    <t>БСШ01011079</t>
  </si>
  <si>
    <t>БСШ01010862</t>
  </si>
  <si>
    <t>БСШ01010412</t>
  </si>
  <si>
    <t>БСШ01010282</t>
  </si>
  <si>
    <t>БСШ01010410</t>
  </si>
  <si>
    <t>БСШ01010392</t>
  </si>
  <si>
    <t>БСШ01010388</t>
  </si>
  <si>
    <t>БСШ000001380161</t>
  </si>
  <si>
    <t>БСШ000001380225</t>
  </si>
  <si>
    <t>БСШ01010766</t>
  </si>
  <si>
    <t>БСШ01010347</t>
  </si>
  <si>
    <t>БСШ01011080</t>
  </si>
  <si>
    <t>БСШ01010283</t>
  </si>
  <si>
    <t>БСШ01010408</t>
  </si>
  <si>
    <t>БСШ000001380312</t>
  </si>
  <si>
    <t>БСШ01010757</t>
  </si>
  <si>
    <t>БСШ000001380304</t>
  </si>
  <si>
    <t>БСШ000001380309</t>
  </si>
  <si>
    <t>БСШ01010755</t>
  </si>
  <si>
    <t>БСШ01010490</t>
  </si>
  <si>
    <t>БСШ01010609</t>
  </si>
  <si>
    <t>БСШ000013600110</t>
  </si>
  <si>
    <t>БСШ01010368</t>
  </si>
  <si>
    <t>БСШ000001380189</t>
  </si>
  <si>
    <t>БСШ01010796</t>
  </si>
  <si>
    <t>БСШ000001380300</t>
  </si>
  <si>
    <t>БСШ00001380212</t>
  </si>
  <si>
    <t>БСШ01010756</t>
  </si>
  <si>
    <t>БСШ000001380148</t>
  </si>
  <si>
    <t>БСШ01010414</t>
  </si>
  <si>
    <t>БСШ01010346</t>
  </si>
  <si>
    <t>БСШ000001380233</t>
  </si>
  <si>
    <t>БСШ000001380317</t>
  </si>
  <si>
    <t>БСШ000001380301</t>
  </si>
  <si>
    <t>БСШ000001380183</t>
  </si>
  <si>
    <t>БСШ01010551</t>
  </si>
  <si>
    <t>БСШ000001380235</t>
  </si>
  <si>
    <t>БСШ01010461</t>
  </si>
  <si>
    <t>БСШ00001380334</t>
  </si>
  <si>
    <t>БСШ000000138121</t>
  </si>
  <si>
    <t>БСШ000001380212</t>
  </si>
  <si>
    <t>БСШ000000138105</t>
  </si>
  <si>
    <t>БСШ000001380204</t>
  </si>
  <si>
    <t>БСШ01011069</t>
  </si>
  <si>
    <t>БСШ01010462</t>
  </si>
  <si>
    <t>БСШ01010549</t>
  </si>
  <si>
    <t>БСШ000000138086</t>
  </si>
  <si>
    <t>БСШ000000138116</t>
  </si>
  <si>
    <t>БСШ000001380208</t>
  </si>
  <si>
    <t>БСШ01010464</t>
  </si>
  <si>
    <t>БСШ000000138120</t>
  </si>
  <si>
    <t>БСШ01010547</t>
  </si>
  <si>
    <t>БСШ000000138122</t>
  </si>
  <si>
    <t>БСШ000000138132</t>
  </si>
  <si>
    <t>БСШ000000138115</t>
  </si>
  <si>
    <t>БСШ01010309</t>
  </si>
  <si>
    <t>БСШ01010939</t>
  </si>
  <si>
    <t>БСШ01010550</t>
  </si>
  <si>
    <t>БСШ000000138128</t>
  </si>
  <si>
    <t>БСШ01011030</t>
  </si>
  <si>
    <t>БСШ000001380234</t>
  </si>
  <si>
    <t>БСШ000000138085</t>
  </si>
  <si>
    <t>БСШ01011070</t>
  </si>
  <si>
    <t>БСШ01010712</t>
  </si>
  <si>
    <t>БСШ000000138003</t>
  </si>
  <si>
    <t>БСШ01010683</t>
  </si>
  <si>
    <t>БСШ01011033</t>
  </si>
  <si>
    <t>БСШ01010553</t>
  </si>
  <si>
    <t>БСШ01010463</t>
  </si>
  <si>
    <t>БСШ000000138130</t>
  </si>
  <si>
    <t>БСШ01010546</t>
  </si>
  <si>
    <t>БСШ01011068</t>
  </si>
  <si>
    <t>БСШ01011056</t>
  </si>
  <si>
    <t>БСШ000001388084</t>
  </si>
  <si>
    <t>БСШ01010772</t>
  </si>
  <si>
    <t>БСШ01010369</t>
  </si>
  <si>
    <t>БСШ01010286</t>
  </si>
  <si>
    <t>БСШ000001380326</t>
  </si>
  <si>
    <t>БСШ01010477</t>
  </si>
  <si>
    <t>БСШ01010473</t>
  </si>
  <si>
    <t>БСШ01010793</t>
  </si>
  <si>
    <t>БСШ01010475</t>
  </si>
  <si>
    <t>БСШ01010830</t>
  </si>
  <si>
    <t>БСШ01010611</t>
  </si>
  <si>
    <t>БСШ01010509</t>
  </si>
  <si>
    <t>БСШ01010610</t>
  </si>
  <si>
    <t>БСШ01010323</t>
  </si>
  <si>
    <t>БСШ000001360055</t>
  </si>
  <si>
    <t>БСШ01010496</t>
  </si>
  <si>
    <t>БСШ01010497</t>
  </si>
  <si>
    <t>БСШ01010510</t>
  </si>
  <si>
    <t>БСШ01010832</t>
  </si>
  <si>
    <t>БСШ01010498</t>
  </si>
  <si>
    <t>БСШ000001360058</t>
  </si>
  <si>
    <t>БСШ01010384</t>
  </si>
  <si>
    <t>БСШ01010494</t>
  </si>
  <si>
    <t>БСШ000001380205</t>
  </si>
  <si>
    <t>БСШ01010304</t>
  </si>
  <si>
    <t>БСШ01010945</t>
  </si>
  <si>
    <t>БСШ01010465</t>
  </si>
  <si>
    <t>БСШ01011008</t>
  </si>
  <si>
    <t>БСШ01010457</t>
  </si>
  <si>
    <t>БСШ000000138119</t>
  </si>
  <si>
    <t>БСШ01010965</t>
  </si>
  <si>
    <t>БСШ01010972</t>
  </si>
  <si>
    <t>БСШ01010960</t>
  </si>
  <si>
    <t>БСШ01010983</t>
  </si>
  <si>
    <t>БСШ01011014</t>
  </si>
  <si>
    <t>БСШ01010953</t>
  </si>
  <si>
    <t>БСШ01010999</t>
  </si>
  <si>
    <t>БСШ01010942</t>
  </si>
  <si>
    <t>БСШ01010307</t>
  </si>
  <si>
    <t>БСШ01010998</t>
  </si>
  <si>
    <t>БСШ01010678</t>
  </si>
  <si>
    <t>БСШ01011007</t>
  </si>
  <si>
    <t>БСШ01010466</t>
  </si>
  <si>
    <t>БСШ01011003</t>
  </si>
  <si>
    <t>БСШ01011009</t>
  </si>
  <si>
    <t>БСШ01010989</t>
  </si>
  <si>
    <t>БСШ01011004</t>
  </si>
  <si>
    <t>БСШ01011005</t>
  </si>
  <si>
    <t>БСШ01010478</t>
  </si>
  <si>
    <t>БСШ01010476</t>
  </si>
  <si>
    <t>БСШ01010950</t>
  </si>
  <si>
    <t>БСШ01010303</t>
  </si>
  <si>
    <t>БСШ01010963</t>
  </si>
  <si>
    <t>БСШ01010750</t>
  </si>
  <si>
    <t>БСШ01011002</t>
  </si>
  <si>
    <t>БСШ01011006</t>
  </si>
  <si>
    <t>БСШ01010943</t>
  </si>
  <si>
    <t>БСШ01010991</t>
  </si>
  <si>
    <t>БСШ01010474</t>
  </si>
  <si>
    <t>БСШ01011010</t>
  </si>
  <si>
    <t>БСШ01011011</t>
  </si>
  <si>
    <t>БСШ01010608</t>
  </si>
  <si>
    <t>БСШ01011096</t>
  </si>
  <si>
    <t>БСШ01010995</t>
  </si>
  <si>
    <t>БСШ000001360060</t>
  </si>
  <si>
    <t>БСШ01011052</t>
  </si>
  <si>
    <t>БСШ01010951</t>
  </si>
  <si>
    <t>БСШ01010955</t>
  </si>
  <si>
    <t>БСШ01010723</t>
  </si>
  <si>
    <t>БСШ01010952</t>
  </si>
  <si>
    <t>БСШ01010470</t>
  </si>
  <si>
    <t>БСШ000013600104</t>
  </si>
  <si>
    <t>БСШ01010949</t>
  </si>
  <si>
    <t>БСШ01010460</t>
  </si>
  <si>
    <t>БСШ01010954</t>
  </si>
  <si>
    <t>БСШ01010471</t>
  </si>
  <si>
    <t>БСШ01010996</t>
  </si>
  <si>
    <t>БСШ01010957</t>
  </si>
  <si>
    <t>БСШ01010302</t>
  </si>
  <si>
    <t>БСШ01011000</t>
  </si>
  <si>
    <t>БСШ000001360102</t>
  </si>
  <si>
    <t>БСШ01010968</t>
  </si>
  <si>
    <t>БСШ01010974</t>
  </si>
  <si>
    <t>БСШ01010310</t>
  </si>
  <si>
    <t>БСШ01010959</t>
  </si>
  <si>
    <t>БСШ01010880</t>
  </si>
  <si>
    <t>БСШ01011013</t>
  </si>
  <si>
    <t>БСШ01010306</t>
  </si>
  <si>
    <t>БСШ01010944</t>
  </si>
  <si>
    <t>БСШ01010458</t>
  </si>
  <si>
    <t>БСШ01010947</t>
  </si>
  <si>
    <t>БСШ01010997</t>
  </si>
  <si>
    <t>БСШ01011012</t>
  </si>
  <si>
    <t>БСШ01010456</t>
  </si>
  <si>
    <t>БСШ000000138078</t>
  </si>
  <si>
    <t>БСШ01010981</t>
  </si>
  <si>
    <t>БСШ01010993</t>
  </si>
  <si>
    <t>БСШ01010976</t>
  </si>
  <si>
    <t>БСШ01010958</t>
  </si>
  <si>
    <t>БСШ000000138133</t>
  </si>
  <si>
    <t>БСШ000001360097</t>
  </si>
  <si>
    <t>БСШ01010557</t>
  </si>
  <si>
    <t>БСШ01010946</t>
  </si>
  <si>
    <t>БСШ01010467</t>
  </si>
  <si>
    <t>БСШ01010308</t>
  </si>
  <si>
    <t>БСШ01010967</t>
  </si>
  <si>
    <t>БСШ01010305</t>
  </si>
  <si>
    <t>БСШ01010875</t>
  </si>
  <si>
    <t>БСШ01011001</t>
  </si>
  <si>
    <t>БСШ000001388083</t>
  </si>
  <si>
    <t>БСШ01010956</t>
  </si>
  <si>
    <t>БСШ01011072</t>
  </si>
  <si>
    <t>БСШ01010769</t>
  </si>
  <si>
    <t>БСШ01010987</t>
  </si>
  <si>
    <t>БСШ01010979</t>
  </si>
  <si>
    <t>БСШ01010372</t>
  </si>
  <si>
    <t>БСШ01010411</t>
  </si>
  <si>
    <t>БСШ01010430</t>
  </si>
  <si>
    <t>БСШ01010555</t>
  </si>
  <si>
    <t>БСШ01010423</t>
  </si>
  <si>
    <t>БСШ00000132011</t>
  </si>
  <si>
    <t>БСШ00000132001</t>
  </si>
  <si>
    <t>БСШ01010429</t>
  </si>
  <si>
    <t>БСШ01010428</t>
  </si>
  <si>
    <t>БСШ01010424</t>
  </si>
  <si>
    <t>БСШ00000132010</t>
  </si>
  <si>
    <t>БСШ01010425</t>
  </si>
  <si>
    <t>БСШ00000132005</t>
  </si>
  <si>
    <t>БСШ01010374</t>
  </si>
  <si>
    <t>БСШ01010421</t>
  </si>
  <si>
    <t>БСШ00000132006</t>
  </si>
  <si>
    <t>БСШ000001380207</t>
  </si>
  <si>
    <t>БСШ000000132009</t>
  </si>
  <si>
    <t>БСШ01010420</t>
  </si>
  <si>
    <t>БСШ01010419</t>
  </si>
  <si>
    <t>БСШ01010422</t>
  </si>
  <si>
    <t>БСШ01010427</t>
  </si>
  <si>
    <t>БСШ000000138005</t>
  </si>
  <si>
    <t>БСШ000001380004</t>
  </si>
  <si>
    <t>БСШ01010431</t>
  </si>
  <si>
    <t>БСШ000000138063</t>
  </si>
  <si>
    <t>БСШ01011071</t>
  </si>
  <si>
    <t>БСШ000000138068</t>
  </si>
  <si>
    <t>БСШ000001360101</t>
  </si>
  <si>
    <t>БСШ01010507</t>
  </si>
  <si>
    <t>БСШ01010484</t>
  </si>
  <si>
    <t>БСШ01010829</t>
  </si>
  <si>
    <t>БСШ01010792</t>
  </si>
  <si>
    <t>БСШ000001380290</t>
  </si>
  <si>
    <t>БСШ000001360044</t>
  </si>
  <si>
    <t>БСШ01010499</t>
  </si>
  <si>
    <t>БСШ01010765</t>
  </si>
  <si>
    <t>БСШ01010438</t>
  </si>
  <si>
    <t>БСШ01010439</t>
  </si>
  <si>
    <t>БСШ01010437</t>
  </si>
  <si>
    <t>БСШ01010566</t>
  </si>
  <si>
    <t>БСШ01010436</t>
  </si>
  <si>
    <t>БСШ01010614</t>
  </si>
  <si>
    <t>БСШ01010500</t>
  </si>
  <si>
    <t>БСШ01010380</t>
  </si>
  <si>
    <t>БСШ01010316</t>
  </si>
  <si>
    <t>БСШ000000138097</t>
  </si>
  <si>
    <t>БСШ01010504</t>
  </si>
  <si>
    <t>БСШ000001360057</t>
  </si>
  <si>
    <t>БСШ01010488</t>
  </si>
  <si>
    <t>БСШ0001380280</t>
  </si>
  <si>
    <t>БСШ000001360045</t>
  </si>
  <si>
    <t>БСШ01010607</t>
  </si>
  <si>
    <t>БСШ01010491</t>
  </si>
  <si>
    <t>БСШ01010487</t>
  </si>
  <si>
    <t>БСШ000001360100</t>
  </si>
  <si>
    <t>БСШ01011020</t>
  </si>
  <si>
    <t>БСШ01011032</t>
  </si>
  <si>
    <t>БСШ01010361</t>
  </si>
  <si>
    <t>БСШ000001380283</t>
  </si>
  <si>
    <t>БСШ01010285</t>
  </si>
  <si>
    <t>БСШ000001360012</t>
  </si>
  <si>
    <t>БСШ01011022</t>
  </si>
  <si>
    <t>БСШ01011021</t>
  </si>
  <si>
    <t>БСШ01011057</t>
  </si>
  <si>
    <t>БСШ01010612</t>
  </si>
  <si>
    <t>БСШ01010767</t>
  </si>
  <si>
    <t>БСШ000001380224</t>
  </si>
  <si>
    <t>БСШ000001360086</t>
  </si>
  <si>
    <t>БСШ000001360087</t>
  </si>
  <si>
    <t>БСШ000001380226</t>
  </si>
  <si>
    <t>БСШ000001380292</t>
  </si>
  <si>
    <t>БСШ01011028</t>
  </si>
  <si>
    <t>БСШ01010315</t>
  </si>
  <si>
    <t>БСШ01010574</t>
  </si>
  <si>
    <t>БСШ01010501</t>
  </si>
  <si>
    <t>БСШ000013600111</t>
  </si>
  <si>
    <t>БСШ01010508</t>
  </si>
  <si>
    <t>БСШ01010365</t>
  </si>
  <si>
    <t>БСШ000001380263</t>
  </si>
  <si>
    <t>БСШ000001380270</t>
  </si>
  <si>
    <t>БСШ000001380252</t>
  </si>
  <si>
    <t>БСШ000001380254</t>
  </si>
  <si>
    <t>БСШ000001380260</t>
  </si>
  <si>
    <t>БСШ000001380255</t>
  </si>
  <si>
    <t>БСШ000001380265</t>
  </si>
  <si>
    <t>БСШ000001380266</t>
  </si>
  <si>
    <t>БСШ000001380211</t>
  </si>
  <si>
    <t>БСШ000001380210</t>
  </si>
  <si>
    <t>БСШ000001380253</t>
  </si>
  <si>
    <t>БСШ01010533</t>
  </si>
  <si>
    <t>БСШ000001380256</t>
  </si>
  <si>
    <t>БСШ000001380261</t>
  </si>
  <si>
    <t>БСШ000001380248</t>
  </si>
  <si>
    <t>БСШ01010834</t>
  </si>
  <si>
    <t>БСШ000001380258</t>
  </si>
  <si>
    <t>БСШ000001380272</t>
  </si>
  <si>
    <t>БСШ000001380273</t>
  </si>
  <si>
    <t>БСШ01010370</t>
  </si>
  <si>
    <t>БСШ000001380257</t>
  </si>
  <si>
    <t>БСШ000001380269</t>
  </si>
  <si>
    <t>БСШ000001380251</t>
  </si>
  <si>
    <t>БСШ000001380250</t>
  </si>
  <si>
    <t>БСШ000001380262</t>
  </si>
  <si>
    <t>БСШ000001380249</t>
  </si>
  <si>
    <t>БСШ000001380264</t>
  </si>
  <si>
    <t>БСШ000001380267</t>
  </si>
  <si>
    <t>БСШ000001380268</t>
  </si>
  <si>
    <t>БСШ01010640</t>
  </si>
  <si>
    <t>БСШ01010628</t>
  </si>
  <si>
    <t>БСШ01010635</t>
  </si>
  <si>
    <t>БСШ01011158</t>
  </si>
  <si>
    <t>БСШ01010622</t>
  </si>
  <si>
    <t>БСШ01010621</t>
  </si>
  <si>
    <t>БСШ01010625</t>
  </si>
  <si>
    <t>БСШ01010632</t>
  </si>
  <si>
    <t>БСШ01010623</t>
  </si>
  <si>
    <t>БСШ01010629</t>
  </si>
  <si>
    <t>БСШ01010634</t>
  </si>
  <si>
    <t>БСШ01010654</t>
  </si>
  <si>
    <t>БСШ01010626</t>
  </si>
  <si>
    <t>БСШ01010633</t>
  </si>
  <si>
    <t>БСШ01010375</t>
  </si>
  <si>
    <t>БСШ01010406</t>
  </si>
  <si>
    <t>БСШ01010799</t>
  </si>
  <si>
    <t>БСШ01010800</t>
  </si>
  <si>
    <t>БСШ01010941</t>
  </si>
  <si>
    <t>БСШ01010798</t>
  </si>
  <si>
    <t>БСШ01010940</t>
  </si>
  <si>
    <t>БСШ01010358</t>
  </si>
  <si>
    <t>БСШ01010543</t>
  </si>
  <si>
    <t>БСШ000001380206</t>
  </si>
  <si>
    <t>БСШ01010760</t>
  </si>
  <si>
    <t>БСШ01010761</t>
  </si>
  <si>
    <t>БСШ01010413</t>
  </si>
  <si>
    <t>БСШ01011148</t>
  </si>
  <si>
    <t>БСШ01011023</t>
  </si>
  <si>
    <t>БСШ01011138</t>
  </si>
  <si>
    <t>БСШ01011149</t>
  </si>
  <si>
    <t>БСШ01011150</t>
  </si>
  <si>
    <t>БСШ01011145</t>
  </si>
  <si>
    <t>БСШ01011143</t>
  </si>
  <si>
    <t>БСШ01011157</t>
  </si>
  <si>
    <t>БСШ01011156</t>
  </si>
  <si>
    <t>БСШ01011136</t>
  </si>
  <si>
    <t>БСШ01011154</t>
  </si>
  <si>
    <t>БСШ01011144</t>
  </si>
  <si>
    <t>БСШ01011067</t>
  </si>
  <si>
    <t>БСШ01011134</t>
  </si>
  <si>
    <t>БСШ000001380299</t>
  </si>
  <si>
    <t>БСШ01011133</t>
  </si>
  <si>
    <t>БСШ01011131</t>
  </si>
  <si>
    <t>БСШ01011142</t>
  </si>
  <si>
    <t>БСШ01011132</t>
  </si>
  <si>
    <t>БСШ01011155</t>
  </si>
  <si>
    <t>БСШ01011146</t>
  </si>
  <si>
    <t>БСШ01011140</t>
  </si>
  <si>
    <t>БСШ01011064</t>
  </si>
  <si>
    <t>БСШ01011139</t>
  </si>
  <si>
    <t>БСШ01011151</t>
  </si>
  <si>
    <t>БСШ01011147</t>
  </si>
  <si>
    <t>БСШ01011152</t>
  </si>
  <si>
    <t>БСШ01011141</t>
  </si>
  <si>
    <t>БСШ01011153</t>
  </si>
  <si>
    <t>БСШ01011137</t>
  </si>
  <si>
    <t>БСШ01011065</t>
  </si>
  <si>
    <t>БСШ01011135</t>
  </si>
  <si>
    <t>01.11.2022</t>
  </si>
  <si>
    <t>20.11.2024</t>
  </si>
  <si>
    <t>21.02.2024</t>
  </si>
  <si>
    <t>20.02.2023</t>
  </si>
  <si>
    <t>28.12.2023</t>
  </si>
  <si>
    <t>19.02.2024</t>
  </si>
  <si>
    <t>03.03.2023</t>
  </si>
  <si>
    <t>18.05.2023</t>
  </si>
  <si>
    <t>06.06.2023</t>
  </si>
  <si>
    <t>26.04.2023</t>
  </si>
  <si>
    <t>04.05.2023</t>
  </si>
  <si>
    <t>09.11.2023</t>
  </si>
  <si>
    <t>06.09.2023</t>
  </si>
  <si>
    <t>12.09.2023</t>
  </si>
  <si>
    <t>21.08.2024</t>
  </si>
  <si>
    <t>20.06.2023</t>
  </si>
  <si>
    <t>29.12.2006</t>
  </si>
  <si>
    <t>13.10.2008</t>
  </si>
  <si>
    <t>14.12.2006</t>
  </si>
  <si>
    <t>05.08.2008</t>
  </si>
  <si>
    <t>14.11.2011</t>
  </si>
  <si>
    <t>29.03.2013</t>
  </si>
  <si>
    <t>27.02.2012</t>
  </si>
  <si>
    <t>02.04.2012</t>
  </si>
  <si>
    <t>10.10.2008</t>
  </si>
  <si>
    <t>21.12.2011</t>
  </si>
  <si>
    <t>22.02.2008</t>
  </si>
  <si>
    <t>15.08.2008</t>
  </si>
  <si>
    <t>06.06.2012</t>
  </si>
  <si>
    <t>15.12.2006</t>
  </si>
  <si>
    <t>29.12.2018</t>
  </si>
  <si>
    <t>05.04.2011</t>
  </si>
  <si>
    <t>01.10.2010</t>
  </si>
  <si>
    <t>01.12.2004</t>
  </si>
  <si>
    <t>23.10.2019</t>
  </si>
  <si>
    <t>30.06.2012</t>
  </si>
  <si>
    <t>13.12.2017</t>
  </si>
  <si>
    <t>21.02.2017</t>
  </si>
  <si>
    <t>02.12.2014</t>
  </si>
  <si>
    <t>24.07.2013</t>
  </si>
  <si>
    <t>06.02.2007</t>
  </si>
  <si>
    <t>04.10.2012</t>
  </si>
  <si>
    <t>19.11.2008</t>
  </si>
  <si>
    <t>01.01.2001</t>
  </si>
  <si>
    <t>20.10.2006</t>
  </si>
  <si>
    <t>01.01.1991</t>
  </si>
  <si>
    <t>08.01.2007</t>
  </si>
  <si>
    <t>31.12.1994</t>
  </si>
  <si>
    <t>01.01.1996</t>
  </si>
  <si>
    <t>19.04.2010</t>
  </si>
  <si>
    <t>24.05.2011</t>
  </si>
  <si>
    <t>06.03.2020</t>
  </si>
  <si>
    <t>30.12.2008</t>
  </si>
  <si>
    <t>19.01.2021</t>
  </si>
  <si>
    <t>12.05.2016</t>
  </si>
  <si>
    <t>09.07.2010</t>
  </si>
  <si>
    <t>26.04.2016</t>
  </si>
  <si>
    <t>20.09.2013</t>
  </si>
  <si>
    <t>22.04.2009</t>
  </si>
  <si>
    <t>08.10.2021</t>
  </si>
  <si>
    <t>17.05.2010</t>
  </si>
  <si>
    <t>25.01.2018</t>
  </si>
  <si>
    <t>03.05.2011</t>
  </si>
  <si>
    <t>30.01.2013</t>
  </si>
  <si>
    <t>09.10.2018</t>
  </si>
  <si>
    <t>30.01.2015</t>
  </si>
  <si>
    <t>20.10.2011</t>
  </si>
  <si>
    <t>31.05.2012</t>
  </si>
  <si>
    <t>10.06.2011</t>
  </si>
  <si>
    <t>05.08.2020</t>
  </si>
  <si>
    <t>17.12.2012</t>
  </si>
  <si>
    <t>19.12.2012</t>
  </si>
  <si>
    <t>30.12.2016</t>
  </si>
  <si>
    <t>24.07.2014</t>
  </si>
  <si>
    <t>10.02.2022</t>
  </si>
  <si>
    <t>16.08.2021</t>
  </si>
  <si>
    <t>29.11.2012</t>
  </si>
  <si>
    <t>23.01.2013</t>
  </si>
  <si>
    <t>20.06.2011</t>
  </si>
  <si>
    <t>18.11.2019</t>
  </si>
  <si>
    <t>01.01.1993</t>
  </si>
  <si>
    <t>28.04.2010</t>
  </si>
  <si>
    <t>08.04.2008</t>
  </si>
  <si>
    <t>08.07.2013</t>
  </si>
  <si>
    <t>13.11.2019</t>
  </si>
  <si>
    <t>17.03.2010</t>
  </si>
  <si>
    <t>16.01.2018</t>
  </si>
  <si>
    <t>11.04.2012</t>
  </si>
  <si>
    <t>29.08.2012</t>
  </si>
  <si>
    <t>02.07.2012</t>
  </si>
  <si>
    <t>13.01.2011</t>
  </si>
  <si>
    <t>30.01.1992</t>
  </si>
  <si>
    <t>18.03.2008</t>
  </si>
  <si>
    <t>24.05.2012</t>
  </si>
  <si>
    <t>01.01.1985</t>
  </si>
  <si>
    <t>01.01.1980</t>
  </si>
  <si>
    <t>01.01.1988</t>
  </si>
  <si>
    <t>20.12.2007</t>
  </si>
  <si>
    <t>20.09.2018</t>
  </si>
  <si>
    <t>11.10.2017</t>
  </si>
  <si>
    <t>06.09.2012</t>
  </si>
  <si>
    <t>13.12.2013</t>
  </si>
  <si>
    <t>01.12.2015</t>
  </si>
  <si>
    <t>18.07.2011</t>
  </si>
  <si>
    <t>04.03.2011</t>
  </si>
  <si>
    <t>28.11.2005</t>
  </si>
  <si>
    <t>14.12.2020</t>
  </si>
  <si>
    <t>22.12.2011</t>
  </si>
  <si>
    <t>17.04.2008</t>
  </si>
  <si>
    <t>01.10.1998</t>
  </si>
  <si>
    <t>19.10.2021</t>
  </si>
  <si>
    <t>11.12.2017</t>
  </si>
  <si>
    <t>26.08.2014</t>
  </si>
  <si>
    <t>01.10.2007</t>
  </si>
  <si>
    <t>24.05.2007</t>
  </si>
  <si>
    <t>06.06.2013</t>
  </si>
  <si>
    <t>19.02.2007</t>
  </si>
  <si>
    <t>31.10.2019</t>
  </si>
  <si>
    <t>23.12.2015</t>
  </si>
  <si>
    <t>14.06.2023</t>
  </si>
  <si>
    <t>11.02.2019</t>
  </si>
  <si>
    <t>18.06.2020</t>
  </si>
  <si>
    <t>12.12.2011</t>
  </si>
  <si>
    <t>12.10.2017</t>
  </si>
  <si>
    <t>23.12.2020</t>
  </si>
  <si>
    <t>10.03.2022</t>
  </si>
  <si>
    <t>12.07.2021</t>
  </si>
  <si>
    <t>БСШ01010827</t>
  </si>
  <si>
    <t>01.10.2019</t>
  </si>
  <si>
    <t>БСШ01010928</t>
  </si>
  <si>
    <t>01.11.2019</t>
  </si>
  <si>
    <t>БСШ01011066</t>
  </si>
  <si>
    <t>БСШ01010828</t>
  </si>
  <si>
    <t>БСШ01010868</t>
  </si>
  <si>
    <t>БСШ000001380294</t>
  </si>
  <si>
    <t>БСШ000001380325</t>
  </si>
  <si>
    <t>03.10.2008</t>
  </si>
  <si>
    <t>БСШ01010824</t>
  </si>
  <si>
    <t>БСШ01010872</t>
  </si>
  <si>
    <t>05.11.2019</t>
  </si>
  <si>
    <t>БСШ01010825</t>
  </si>
  <si>
    <t>БСШ01010873</t>
  </si>
  <si>
    <t>БСШ01010927</t>
  </si>
  <si>
    <t>БСШ01010869</t>
  </si>
  <si>
    <t>БСШ01010860</t>
  </si>
  <si>
    <t>БСШ01010930</t>
  </si>
  <si>
    <t>БСШ01010916</t>
  </si>
  <si>
    <t>26.09.2019</t>
  </si>
  <si>
    <t>БСШ01010859</t>
  </si>
  <si>
    <t>БСШ01010933</t>
  </si>
  <si>
    <t>БСШ01010932</t>
  </si>
  <si>
    <t>БСШ01010823</t>
  </si>
  <si>
    <t>БСШ01010934</t>
  </si>
  <si>
    <t>БСШ01010871</t>
  </si>
  <si>
    <t>БСШ01010929</t>
  </si>
  <si>
    <t>БСШ01010874</t>
  </si>
  <si>
    <t>БСШ01011130</t>
  </si>
  <si>
    <t>БСШ01010935</t>
  </si>
  <si>
    <t>БСШ000001380293</t>
  </si>
  <si>
    <t>БСШ01010385</t>
  </si>
  <si>
    <t>БСШ01010826</t>
  </si>
  <si>
    <t>БСШ01010931</t>
  </si>
  <si>
    <t>БСШ01010794</t>
  </si>
  <si>
    <t>БСШ000001380277</t>
  </si>
  <si>
    <t>БСШ01011104</t>
  </si>
  <si>
    <t>БСШ00001380233</t>
  </si>
  <si>
    <t>БСШ000000132019</t>
  </si>
  <si>
    <t>БСШ000001360104</t>
  </si>
  <si>
    <t>БСШ01010754</t>
  </si>
  <si>
    <t>БСШ01010620</t>
  </si>
  <si>
    <t>БСШ000001320001</t>
  </si>
  <si>
    <t>БСШ000001320002</t>
  </si>
  <si>
    <t>БСШ000000132012</t>
  </si>
  <si>
    <t>БСШ000000132023</t>
  </si>
  <si>
    <t>БСШ000000132007</t>
  </si>
  <si>
    <t>БСШ000000132024</t>
  </si>
  <si>
    <t>БСШ01010617</t>
  </si>
  <si>
    <t>БСШ000000132021</t>
  </si>
  <si>
    <t>БСШ000000132020</t>
  </si>
  <si>
    <t>БСШ01011105</t>
  </si>
  <si>
    <t>БСШ000000132011</t>
  </si>
  <si>
    <t>БСШ01011103</t>
  </si>
  <si>
    <t>БСШ000000132015</t>
  </si>
  <si>
    <t>БСШ000000138088</t>
  </si>
  <si>
    <t>БСШ01010630</t>
  </si>
  <si>
    <t>БСШ01011102</t>
  </si>
  <si>
    <t>БСШ000000138087</t>
  </si>
  <si>
    <t>БСШ000000132006</t>
  </si>
  <si>
    <t>БСШ000000138040</t>
  </si>
  <si>
    <t>27.06.2007</t>
  </si>
  <si>
    <t>10.10.2022</t>
  </si>
  <si>
    <t>30.01.1993</t>
  </si>
  <si>
    <t>25.11.2010</t>
  </si>
  <si>
    <t>01.01.1957</t>
  </si>
  <si>
    <t>30.01.1985</t>
  </si>
  <si>
    <t>30.01.1994</t>
  </si>
  <si>
    <t>21.08.1970</t>
  </si>
  <si>
    <t>30.01.1988</t>
  </si>
  <si>
    <t>30.03.1979</t>
  </si>
  <si>
    <t>12.12.1967</t>
  </si>
  <si>
    <t>01.01.1974</t>
  </si>
  <si>
    <t>БСШ000001380034</t>
  </si>
  <si>
    <t>БСШ01010752</t>
  </si>
  <si>
    <t>БСШ000001360096</t>
  </si>
  <si>
    <t>БСШ01010511</t>
  </si>
  <si>
    <t>БСШ000001380152</t>
  </si>
  <si>
    <t>БСШ01010762</t>
  </si>
  <si>
    <t>БСШ000001380332</t>
  </si>
  <si>
    <t>БСШ01010801</t>
  </si>
  <si>
    <t>БСШ000001380184</t>
  </si>
  <si>
    <t>БСШ01010405</t>
  </si>
  <si>
    <t>БСШ000001380331</t>
  </si>
  <si>
    <t>БСШ000001360061</t>
  </si>
  <si>
    <t>БСШ01010339</t>
  </si>
  <si>
    <t>БСШ01010495</t>
  </si>
  <si>
    <t>БСШ01011167</t>
  </si>
  <si>
    <t>БСШ01011175</t>
  </si>
  <si>
    <t>БСШ01011174</t>
  </si>
  <si>
    <t>БСШ01011190</t>
  </si>
  <si>
    <t>БСШ01011166</t>
  </si>
  <si>
    <t>БСШ01011191</t>
  </si>
  <si>
    <t>БСШ01011192</t>
  </si>
  <si>
    <t>БСШ01011202</t>
  </si>
  <si>
    <t>БСШ01011201</t>
  </si>
  <si>
    <t>БСШ01011170</t>
  </si>
  <si>
    <t>БСШ01011176</t>
  </si>
  <si>
    <t>БСШ01011204</t>
  </si>
  <si>
    <t>БСШ01011203</t>
  </si>
  <si>
    <t>30.06.2010</t>
  </si>
  <si>
    <t>12.02.2007</t>
  </si>
  <si>
    <t>08.06.2013</t>
  </si>
  <si>
    <t>12.02.2018</t>
  </si>
  <si>
    <t>11.07.2007</t>
  </si>
  <si>
    <t>08.02.2021</t>
  </si>
  <si>
    <t>31.05.2005</t>
  </si>
  <si>
    <t>02.10.2008</t>
  </si>
  <si>
    <t>05.04.2019</t>
  </si>
  <si>
    <t>22.08.2023</t>
  </si>
  <si>
    <t>21.12.2023</t>
  </si>
  <si>
    <t>10.07.2024</t>
  </si>
  <si>
    <t>01.08.2024</t>
  </si>
  <si>
    <t>08.04.2025</t>
  </si>
  <si>
    <t>07.03.2025</t>
  </si>
  <si>
    <t>27.09.2023</t>
  </si>
  <si>
    <t>26.12.2023</t>
  </si>
  <si>
    <t>15.04.2025</t>
  </si>
  <si>
    <t>БСШ01011113</t>
  </si>
  <si>
    <t>БСШ01011112</t>
  </si>
  <si>
    <t>БСШ01011116</t>
  </si>
  <si>
    <t>БСШ01011088</t>
  </si>
  <si>
    <t>БСШ01011099</t>
  </si>
  <si>
    <t>БСШ01011114</t>
  </si>
  <si>
    <t>БСШ01011117</t>
  </si>
  <si>
    <t>БСШ01011115</t>
  </si>
  <si>
    <t>БСШ01011098</t>
  </si>
  <si>
    <t>БСШ01010486</t>
  </si>
  <si>
    <t>БСШ01010360</t>
  </si>
  <si>
    <t>БСШ000001630322</t>
  </si>
  <si>
    <t>БСШ01010206</t>
  </si>
  <si>
    <t>БСШ01010274</t>
  </si>
  <si>
    <t>БСШ01010087</t>
  </si>
  <si>
    <t>БСШ01010205</t>
  </si>
  <si>
    <t>БСШ01010209</t>
  </si>
  <si>
    <t>БСШ01010288</t>
  </si>
  <si>
    <t>БСШ01010210</t>
  </si>
  <si>
    <t>БСШ000001620036</t>
  </si>
  <si>
    <t>БСШ01010214</t>
  </si>
  <si>
    <t>БСШ01010213</t>
  </si>
  <si>
    <t>БСШ01010506</t>
  </si>
  <si>
    <t>БСШ01010216</t>
  </si>
  <si>
    <t>БСШ01010211</t>
  </si>
  <si>
    <t>БСШ01010207</t>
  </si>
  <si>
    <t>БСШ01010215</t>
  </si>
  <si>
    <t>БСШ01010208</t>
  </si>
  <si>
    <t>БСШ000001630110</t>
  </si>
  <si>
    <t>БСШ01010212</t>
  </si>
  <si>
    <t>БСШ01010153</t>
  </si>
  <si>
    <t>БСШ01010540</t>
  </si>
  <si>
    <t>БСШ01010548</t>
  </si>
  <si>
    <t>БСШ01010613</t>
  </si>
  <si>
    <t>БСШ01010541</t>
  </si>
  <si>
    <t>БСШ01010545</t>
  </si>
  <si>
    <t>БСШ01010481</t>
  </si>
  <si>
    <t>БСШ000001630121</t>
  </si>
  <si>
    <t>БСШ01010482</t>
  </si>
  <si>
    <t>БСШ01010152</t>
  </si>
  <si>
    <t>БСШ01010544</t>
  </si>
  <si>
    <t>БСШ01010542</t>
  </si>
  <si>
    <t>БСШ01010295</t>
  </si>
  <si>
    <t>БСШ01010290</t>
  </si>
  <si>
    <t>БСШ01010056</t>
  </si>
  <si>
    <t>БСШ000001620324</t>
  </si>
  <si>
    <t>БСШ01010297</t>
  </si>
  <si>
    <t>БСШ01010083</t>
  </si>
  <si>
    <t>БСШ000001630144</t>
  </si>
  <si>
    <t>БСШ000001630127</t>
  </si>
  <si>
    <t>БСШ01010294</t>
  </si>
  <si>
    <t>БСШ000001630126</t>
  </si>
  <si>
    <t>БСШ01010517</t>
  </si>
  <si>
    <t>БСШ01010291</t>
  </si>
  <si>
    <t>БСШ000001620197</t>
  </si>
  <si>
    <t>БСШ000001620082</t>
  </si>
  <si>
    <t>БСШ000001630147</t>
  </si>
  <si>
    <t>БСШ01010292</t>
  </si>
  <si>
    <t>БСШ000001620337</t>
  </si>
  <si>
    <t>БСШ000001630106</t>
  </si>
  <si>
    <t>БСШ000001630133</t>
  </si>
  <si>
    <t>БСШ01010296</t>
  </si>
  <si>
    <t>БСШ01010480</t>
  </si>
  <si>
    <t>БСШ01010479</t>
  </si>
  <si>
    <t>БСШ000001630097</t>
  </si>
  <si>
    <t>БСШ01010261</t>
  </si>
  <si>
    <t>БСШ000001620390</t>
  </si>
  <si>
    <t>БСШ01010485</t>
  </si>
  <si>
    <t>БСШ000001630113</t>
  </si>
  <si>
    <t>БСШ01010277</t>
  </si>
  <si>
    <t>БСШ01010093</t>
  </si>
  <si>
    <t>БСШ000001630111</t>
  </si>
  <si>
    <t>БСШ00001620581</t>
  </si>
  <si>
    <t>БСШ01010082</t>
  </si>
  <si>
    <t>БСШ000001630104</t>
  </si>
  <si>
    <t>БСШ01010089</t>
  </si>
  <si>
    <t>БСШ000001630152</t>
  </si>
  <si>
    <t>БСШ01010809</t>
  </si>
  <si>
    <t>БСШ000001630105</t>
  </si>
  <si>
    <t>БСШ000001388086</t>
  </si>
  <si>
    <t>БСШ01010099</t>
  </si>
  <si>
    <t>БСШ01011047</t>
  </si>
  <si>
    <t>БСШ01010133</t>
  </si>
  <si>
    <t>БСШ000000163265</t>
  </si>
  <si>
    <t>БСШ000000163274</t>
  </si>
  <si>
    <t>БСШ01010104</t>
  </si>
  <si>
    <t>БСШ01010188</t>
  </si>
  <si>
    <t>БСШ01010878</t>
  </si>
  <si>
    <t>БСШ01010106</t>
  </si>
  <si>
    <t>БСШ01010876</t>
  </si>
  <si>
    <t>БСШ01010191</t>
  </si>
  <si>
    <t>БСШ01010159</t>
  </si>
  <si>
    <t>БСШ01010054</t>
  </si>
  <si>
    <t>БСШ01010096</t>
  </si>
  <si>
    <t>БСШ01010187</t>
  </si>
  <si>
    <t>БСШ01010814</t>
  </si>
  <si>
    <t>БСШ000001620567</t>
  </si>
  <si>
    <t>БСШ000000163266</t>
  </si>
  <si>
    <t>БСШ01010156</t>
  </si>
  <si>
    <t>БСШ01010183</t>
  </si>
  <si>
    <t>БСШ000001620575</t>
  </si>
  <si>
    <t>БСШ01010109</t>
  </si>
  <si>
    <t>БСШ01010520</t>
  </si>
  <si>
    <t>БСШ000001630123</t>
  </si>
  <si>
    <t>БСШ01010060</t>
  </si>
  <si>
    <t>БСШ01010105</t>
  </si>
  <si>
    <t>БСШ01010110</t>
  </si>
  <si>
    <t>БСШ01010202</t>
  </si>
  <si>
    <t>БСШ000001620576</t>
  </si>
  <si>
    <t>БСШ01010189</t>
  </si>
  <si>
    <t>БСШ01010103</t>
  </si>
  <si>
    <t>БСШ01010098</t>
  </si>
  <si>
    <t>БСШ01010155</t>
  </si>
  <si>
    <t>БСШ01010186</t>
  </si>
  <si>
    <t>БСШ01010102</t>
  </si>
  <si>
    <t>БСШ01010100</t>
  </si>
  <si>
    <t>БСШ01010134</t>
  </si>
  <si>
    <t>БСШ000001620577</t>
  </si>
  <si>
    <t>БСШ01010059</t>
  </si>
  <si>
    <t>БСШ01010151</t>
  </si>
  <si>
    <t>БСШ01011039</t>
  </si>
  <si>
    <t>БСШ01010132</t>
  </si>
  <si>
    <t>БСШ01010097</t>
  </si>
  <si>
    <t>БСШ01010051</t>
  </si>
  <si>
    <t>БСШ01010201</t>
  </si>
  <si>
    <t>БСШ01010101</t>
  </si>
  <si>
    <t>БСШ01010185</t>
  </si>
  <si>
    <t>БСШ01010181</t>
  </si>
  <si>
    <t>БСШ01010877</t>
  </si>
  <si>
    <t>БСШ01010053</t>
  </si>
  <si>
    <t>БСШ01010107</t>
  </si>
  <si>
    <t>БСШ01010112</t>
  </si>
  <si>
    <t>БСШ01010879</t>
  </si>
  <si>
    <t>БСШ01010190</t>
  </si>
  <si>
    <t>БСШ01010162</t>
  </si>
  <si>
    <t>БСШ01010055</t>
  </si>
  <si>
    <t>БСШ01010197</t>
  </si>
  <si>
    <t>БСШ01010199</t>
  </si>
  <si>
    <t>БСШ000001630324</t>
  </si>
  <si>
    <t>БСШ01010108</t>
  </si>
  <si>
    <t>БСШ01010114</t>
  </si>
  <si>
    <t>БСШ01010198</t>
  </si>
  <si>
    <t>БСШ01010200</t>
  </si>
  <si>
    <t>БСШ000001620574</t>
  </si>
  <si>
    <t>БСШ01010161</t>
  </si>
  <si>
    <t>БСШ01010519</t>
  </si>
  <si>
    <t>БСШ01010160</t>
  </si>
  <si>
    <t>БСШ01010111</t>
  </si>
  <si>
    <t>БСШ01010196</t>
  </si>
  <si>
    <t>БСШ01010453</t>
  </si>
  <si>
    <t>БСШ01010596</t>
  </si>
  <si>
    <t>БСШ01010193</t>
  </si>
  <si>
    <t>БСШ01010173</t>
  </si>
  <si>
    <t>БСШ01010256</t>
  </si>
  <si>
    <t>БСШ01010267</t>
  </si>
  <si>
    <t>БСШ01010248</t>
  </si>
  <si>
    <t>БСШ01010268</t>
  </si>
  <si>
    <t>БСШ000001630142</t>
  </si>
  <si>
    <t>БСШ01010158</t>
  </si>
  <si>
    <t>БСШ01010526</t>
  </si>
  <si>
    <t>БСШ01010271</t>
  </si>
  <si>
    <t>БСШ01010270</t>
  </si>
  <si>
    <t>БСШ01010279</t>
  </si>
  <si>
    <t>БСШ01010276</t>
  </si>
  <si>
    <t>БСШ01010257</t>
  </si>
  <si>
    <t>БСШ01010080</t>
  </si>
  <si>
    <t>БСШ01010245</t>
  </si>
  <si>
    <t>БСШ000001630094</t>
  </si>
  <si>
    <t>БСШ01010254</t>
  </si>
  <si>
    <t>БСШ000001630151</t>
  </si>
  <si>
    <t>БСШ01010275</t>
  </si>
  <si>
    <t>БСШ01010263</t>
  </si>
  <si>
    <t>БСШ01010249</t>
  </si>
  <si>
    <t>БСШ01010258</t>
  </si>
  <si>
    <t>БСШ01010266</t>
  </si>
  <si>
    <t>БСШ01010259</t>
  </si>
  <si>
    <t>БСШ000001630149</t>
  </si>
  <si>
    <t>БСШ01010265</t>
  </si>
  <si>
    <t>БСШ01010264</t>
  </si>
  <si>
    <t>БСШ000001630150</t>
  </si>
  <si>
    <t>БСШ01010086</t>
  </si>
  <si>
    <t>БСШ000000163120</t>
  </si>
  <si>
    <t>БСШ01010095</t>
  </si>
  <si>
    <t>БСШ000001630100</t>
  </si>
  <si>
    <t>БСШ01010091</t>
  </si>
  <si>
    <t>БСШ01010521</t>
  </si>
  <si>
    <t>БСШ01010269</t>
  </si>
  <si>
    <t>БСШ000001630098</t>
  </si>
  <si>
    <t>БСШ000001630140</t>
  </si>
  <si>
    <t>БСШ01010084</t>
  </si>
  <si>
    <t>БСШ01010278</t>
  </si>
  <si>
    <t>БСШ000001630108</t>
  </si>
  <si>
    <t>БСШ01010094</t>
  </si>
  <si>
    <t>БСШ01010483</t>
  </si>
  <si>
    <t>БСШ000001630101</t>
  </si>
  <si>
    <t>БСШ01010493</t>
  </si>
  <si>
    <t>БСШ01010260</t>
  </si>
  <si>
    <t>БСШ01010492</t>
  </si>
  <si>
    <t>БСШ01010262</t>
  </si>
  <si>
    <t>БСШ000001630103</t>
  </si>
  <si>
    <t>БСШ01010255</t>
  </si>
  <si>
    <t>БСШ01010810</t>
  </si>
  <si>
    <t>БСШ01010085</t>
  </si>
  <si>
    <t>БСШ01010247</t>
  </si>
  <si>
    <t>БСШ000001630099</t>
  </si>
  <si>
    <t>БСШ01010166</t>
  </si>
  <si>
    <t>БСШ01010233</t>
  </si>
  <si>
    <t>БСШ01010532</t>
  </si>
  <si>
    <t>БСШ01010092</t>
  </si>
  <si>
    <t>БСШ01010222</t>
  </si>
  <si>
    <t>БСШ01010242</t>
  </si>
  <si>
    <t>БСШ01010164</t>
  </si>
  <si>
    <t>БСШ01010243</t>
  </si>
  <si>
    <t>БСШ01010227</t>
  </si>
  <si>
    <t>БСШ01010230</t>
  </si>
  <si>
    <t>БСШ01010218</t>
  </si>
  <si>
    <t>БСШ01010236</t>
  </si>
  <si>
    <t>БСШ000001630125</t>
  </si>
  <si>
    <t>БСШ000001620394</t>
  </si>
  <si>
    <t>БСШ01010224</t>
  </si>
  <si>
    <t>БСШ01010163</t>
  </si>
  <si>
    <t>БСШ01010219</t>
  </si>
  <si>
    <t>БСШ01010229</t>
  </si>
  <si>
    <t>БСШ01010240</t>
  </si>
  <si>
    <t>БСШ000001620612</t>
  </si>
  <si>
    <t>БСШ01010241</t>
  </si>
  <si>
    <t>БСШ01010237</t>
  </si>
  <si>
    <t>БСШ01010228</t>
  </si>
  <si>
    <t>БСШ01010178</t>
  </si>
  <si>
    <t>БСШ01010231</t>
  </si>
  <si>
    <t>БСШ000001620629</t>
  </si>
  <si>
    <t>БСШ01010234</t>
  </si>
  <si>
    <t>БСШ01010220</t>
  </si>
  <si>
    <t>БСШ01010239</t>
  </si>
  <si>
    <t>БСШ01010235</t>
  </si>
  <si>
    <t>БСШ01010238</t>
  </si>
  <si>
    <t>БСШ01010225</t>
  </si>
  <si>
    <t>БСШ01010244</t>
  </si>
  <si>
    <t>БСШ000001620101</t>
  </si>
  <si>
    <t>БСШ01010217</t>
  </si>
  <si>
    <t>БСШ01010226</t>
  </si>
  <si>
    <t>БСШ01010223</t>
  </si>
  <si>
    <t>БСШ01010232</t>
  </si>
  <si>
    <t>БСШ01010221</t>
  </si>
  <si>
    <t>БСШ01010664</t>
  </si>
  <si>
    <t>БСШ01010648</t>
  </si>
  <si>
    <t>БСШ01010650</t>
  </si>
  <si>
    <t>БСШ000001630304</t>
  </si>
  <si>
    <t>БСШ01010658</t>
  </si>
  <si>
    <t>БСШ01010659</t>
  </si>
  <si>
    <t>БСШ01010641</t>
  </si>
  <si>
    <t>БСШ01010662</t>
  </si>
  <si>
    <t>БСШ01010643</t>
  </si>
  <si>
    <t>БСШ01010653</t>
  </si>
  <si>
    <t>БСШ01010657</t>
  </si>
  <si>
    <t>БСШ01010642</t>
  </si>
  <si>
    <t>БСШ01010644</t>
  </si>
  <si>
    <t>БСШ01010377</t>
  </si>
  <si>
    <t>БСШ01010663</t>
  </si>
  <si>
    <t>БСШ01010661</t>
  </si>
  <si>
    <t>БСШ01010647</t>
  </si>
  <si>
    <t>БСШ01010655</t>
  </si>
  <si>
    <t>БСШ01010649</t>
  </si>
  <si>
    <t>БСШ01010672</t>
  </si>
  <si>
    <t>БСШ01010081</t>
  </si>
  <si>
    <t>БСШ01010656</t>
  </si>
  <si>
    <t>БСШ000001630109</t>
  </si>
  <si>
    <t>БСШ01010645</t>
  </si>
  <si>
    <t>БСШ01010665</t>
  </si>
  <si>
    <t>БСШ01010646</t>
  </si>
  <si>
    <t>БСШ01010378</t>
  </si>
  <si>
    <t>БСШ000001630244</t>
  </si>
  <si>
    <t>БСШ000001630112</t>
  </si>
  <si>
    <t>БСШ01010157</t>
  </si>
  <si>
    <t>БСШ01010090</t>
  </si>
  <si>
    <t>БСШ01010253</t>
  </si>
  <si>
    <t>БСШ01010252</t>
  </si>
  <si>
    <t>БСШ01010246</t>
  </si>
  <si>
    <t>БСШ01010250</t>
  </si>
  <si>
    <t>БСШ000001630145</t>
  </si>
  <si>
    <t>БСШ000001630139</t>
  </si>
  <si>
    <t>БСШ01010066</t>
  </si>
  <si>
    <t>24.08.2022</t>
  </si>
  <si>
    <t>30.09.2022</t>
  </si>
  <si>
    <t>15.04.2022</t>
  </si>
  <si>
    <t>23.06.2020</t>
  </si>
  <si>
    <t>08.10.2008</t>
  </si>
  <si>
    <t>25.01.2007</t>
  </si>
  <si>
    <t>19.12.2006</t>
  </si>
  <si>
    <t>07.03.2007</t>
  </si>
  <si>
    <t>23.07.2015</t>
  </si>
  <si>
    <t>12.04.2013</t>
  </si>
  <si>
    <t>01.01.1992</t>
  </si>
  <si>
    <t>21.02.2007</t>
  </si>
  <si>
    <t>29.03.2007</t>
  </si>
  <si>
    <t>06.08.2008</t>
  </si>
  <si>
    <t>10.09.2019</t>
  </si>
  <si>
    <t>01.07.2010</t>
  </si>
  <si>
    <t>14.07.2021</t>
  </si>
  <si>
    <t>03.08.2006</t>
  </si>
  <si>
    <t>17.11.2006</t>
  </si>
  <si>
    <t>21.08.2019</t>
  </si>
  <si>
    <t>01.01.1995</t>
  </si>
  <si>
    <t>23.10.2006</t>
  </si>
  <si>
    <t>22.05.2020</t>
  </si>
  <si>
    <t>01.10.2012</t>
  </si>
  <si>
    <t>01.12.2014</t>
  </si>
  <si>
    <t>26.02.2007</t>
  </si>
  <si>
    <t>21.05.2013</t>
  </si>
  <si>
    <t>23.09.2019</t>
  </si>
  <si>
    <t>17.04.2007</t>
  </si>
  <si>
    <t>01.06.2012</t>
  </si>
  <si>
    <t>11.03.2016</t>
  </si>
  <si>
    <t>БСШ01010806</t>
  </si>
  <si>
    <t>БСШ01010820</t>
  </si>
  <si>
    <t>БСШ01010811</t>
  </si>
  <si>
    <t>БСШ01010903</t>
  </si>
  <si>
    <t>БСШ01010813</t>
  </si>
  <si>
    <t>БСШ01010808</t>
  </si>
  <si>
    <t>БСШ01010812</t>
  </si>
  <si>
    <t>БСШ01010619</t>
  </si>
  <si>
    <t>БСШ000001630320</t>
  </si>
  <si>
    <t>БСШ01010911</t>
  </si>
  <si>
    <t>БСШ01010912</t>
  </si>
  <si>
    <t>БСШ01010816</t>
  </si>
  <si>
    <t>БСШ01010902</t>
  </si>
  <si>
    <t>26.08.2019</t>
  </si>
  <si>
    <t>БСШ01011041</t>
  </si>
  <si>
    <t>БСШ01010580</t>
  </si>
  <si>
    <t>БСШ01010595</t>
  </si>
  <si>
    <t>БСШ01010587</t>
  </si>
  <si>
    <t>БСШ01010583</t>
  </si>
  <si>
    <t>БСШ01010589</t>
  </si>
  <si>
    <t>БСШ01010605</t>
  </si>
  <si>
    <t>БСШ01010602</t>
  </si>
  <si>
    <t>БСШ01010591</t>
  </si>
  <si>
    <t>БСШ01010604</t>
  </si>
  <si>
    <t>БСШ01010588</t>
  </si>
  <si>
    <t>БСШ01010599</t>
  </si>
  <si>
    <t>БСШ01010606</t>
  </si>
  <si>
    <t>БСШ01010594</t>
  </si>
  <si>
    <t>БСШ01010585</t>
  </si>
  <si>
    <t>БСШ01010601</t>
  </si>
  <si>
    <t>БСШ01010586</t>
  </si>
  <si>
    <t>БСШ01010600</t>
  </si>
  <si>
    <t>БСШ01010593</t>
  </si>
  <si>
    <t>БСШ01010582</t>
  </si>
  <si>
    <t>БСШ01010592</t>
  </si>
  <si>
    <t>БСШ01010590</t>
  </si>
  <si>
    <t>БСШ01010581</t>
  </si>
  <si>
    <t>БСШ01010584</t>
  </si>
  <si>
    <t>БСШ000001630316</t>
  </si>
  <si>
    <t>БСШ000001630278</t>
  </si>
  <si>
    <t>БСШ000001630260</t>
  </si>
  <si>
    <t>БСШ01010597</t>
  </si>
  <si>
    <t>БСШ000001630256</t>
  </si>
  <si>
    <t>БСШ01010049</t>
  </si>
  <si>
    <t>БСШ000001630273</t>
  </si>
  <si>
    <t>БСШ01010177</t>
  </si>
  <si>
    <t>БСШ00001630320</t>
  </si>
  <si>
    <t>БСШ000001630248</t>
  </si>
  <si>
    <t>БСШ000001630249</t>
  </si>
  <si>
    <t>БСШ000001630222</t>
  </si>
  <si>
    <t>БСШ000001630257</t>
  </si>
  <si>
    <t>БСШ000001630247</t>
  </si>
  <si>
    <t>БСШ01010636</t>
  </si>
  <si>
    <t>БСШ01010050</t>
  </si>
  <si>
    <t>БСШ01010560</t>
  </si>
  <si>
    <t>БСШ000001630310</t>
  </si>
  <si>
    <t>БСШ01010571</t>
  </si>
  <si>
    <t>БСШ01010639</t>
  </si>
  <si>
    <t>БСШ01010598</t>
  </si>
  <si>
    <t>БСШ01010559</t>
  </si>
  <si>
    <t>БСШ01011046</t>
  </si>
  <si>
    <t>БСШ000001630299</t>
  </si>
  <si>
    <t>БСШ01010637</t>
  </si>
  <si>
    <t>БСШ000001630279</t>
  </si>
  <si>
    <t>БСШ01010638</t>
  </si>
  <si>
    <t>БСШ000001630276</t>
  </si>
  <si>
    <t>БСШ01010603</t>
  </si>
  <si>
    <t>БСШ000001630214</t>
  </si>
  <si>
    <t>БСШ01010759</t>
  </si>
  <si>
    <t>БСШ000001630258</t>
  </si>
  <si>
    <t>БСШ01010454</t>
  </si>
  <si>
    <t>БСШ01010435</t>
  </si>
  <si>
    <t>БСШ01010561</t>
  </si>
  <si>
    <t>БСШ000001630266</t>
  </si>
  <si>
    <t>БСШ01010572</t>
  </si>
  <si>
    <t>БСШ000001630293</t>
  </si>
  <si>
    <t>БСШ01010434</t>
  </si>
  <si>
    <t>БСШ01010048</t>
  </si>
  <si>
    <t>БСШ01010558</t>
  </si>
  <si>
    <t>БСШ01010057</t>
  </si>
  <si>
    <t>БСШ000001630205</t>
  </si>
  <si>
    <t>БСШ000001630261</t>
  </si>
  <si>
    <t>БСШ000001630230</t>
  </si>
  <si>
    <t>БСШ000001630262</t>
  </si>
  <si>
    <t>БСШ01010195</t>
  </si>
  <si>
    <t>БСШ000001630250</t>
  </si>
  <si>
    <t>БСШ01010573</t>
  </si>
  <si>
    <t>БСШ000001630277</t>
  </si>
  <si>
    <t>БСШ01010568</t>
  </si>
  <si>
    <t>БСШ01010433</t>
  </si>
  <si>
    <t>БСШ01011044</t>
  </si>
  <si>
    <t>БСШ01010556</t>
  </si>
  <si>
    <t>БСШ01010562</t>
  </si>
  <si>
    <t>БСШ01010570</t>
  </si>
  <si>
    <t>БСШ01010569</t>
  </si>
  <si>
    <t>БСШ000001630267</t>
  </si>
  <si>
    <t>БСШ01010272</t>
  </si>
  <si>
    <t>БСШ000001630102</t>
  </si>
  <si>
    <t>БСШ01010088</t>
  </si>
  <si>
    <t>БСШ000001620386</t>
  </si>
  <si>
    <t>БСШ01010273</t>
  </si>
  <si>
    <t>БСШ000001620186</t>
  </si>
  <si>
    <t>БСШ000001600085</t>
  </si>
  <si>
    <t>БСШ000001600080</t>
  </si>
  <si>
    <t>БСШ000001600086</t>
  </si>
  <si>
    <t>БСШ000001630107</t>
  </si>
  <si>
    <t>26.05.2020</t>
  </si>
  <si>
    <t>02.12.2008</t>
  </si>
  <si>
    <t>21.12.2006</t>
  </si>
  <si>
    <t>21.12.2010</t>
  </si>
  <si>
    <t>30.10.2013</t>
  </si>
  <si>
    <t>05.12.2013</t>
  </si>
  <si>
    <t>26.02.2021</t>
  </si>
  <si>
    <t>26.03.2007</t>
  </si>
  <si>
    <t>31.03.2017</t>
  </si>
  <si>
    <t>28.08.2012</t>
  </si>
  <si>
    <t>01.10.2013</t>
  </si>
  <si>
    <t xml:space="preserve"> Прочие основные средства, машины и оборудование – иное движимое имущество учреждения</t>
  </si>
  <si>
    <t xml:space="preserve">МОУ Боговаровская средняя общеобразовательная школа им. Цымлякова Л.А. </t>
  </si>
  <si>
    <t xml:space="preserve">Оперативное управление (постановление главы Октябрьского муниципального района от 26.08.2008г. № 191) </t>
  </si>
  <si>
    <t>Муниципальная собственность,  Закон Костромской области О преобразовании муниципальных образований, входящих в состав
 Октябрьского муниципального района Костромской области и внесении изменений в отдельные
 законодательные акты Костромской области, № 479-7-ЗКО, выдан 21.05.2024преобразовании муниципальных образований, входящих в состав</t>
  </si>
  <si>
    <t>Управление по развитию территорий</t>
  </si>
  <si>
    <t>РОО00001360180, 28.12.2013</t>
  </si>
  <si>
    <t>РОО00001360171, 18.01.2012</t>
  </si>
  <si>
    <t>РОО400598, 18.05.2022</t>
  </si>
  <si>
    <t xml:space="preserve">БСШ01011061, 11.11.2021
</t>
  </si>
  <si>
    <t>БСШ000000151008, 01.01.1991</t>
  </si>
  <si>
    <t>БСШ000000151014, 01.01.1991</t>
  </si>
  <si>
    <t>БСШ01011178, 08.02.2024</t>
  </si>
  <si>
    <t>БСШ01011054, 04.10.2021</t>
  </si>
  <si>
    <t xml:space="preserve">Автобус ПАЗ 320402-04 ЕК 40344 (договор 10/23 аренда с 10.10.2023 по 16.10.2028) </t>
  </si>
  <si>
    <t>БСШ01010671, 18.01.2016</t>
  </si>
  <si>
    <t>БСШ000000151009, 01.01.1969</t>
  </si>
  <si>
    <t>БСШ000000151007, 01.01.1990</t>
  </si>
  <si>
    <t>БСШ000000151003, 01.01.1980</t>
  </si>
  <si>
    <t>БСШ000000151004, 01.01.1980</t>
  </si>
  <si>
    <t>БСШ01010926, 30.12.2009</t>
  </si>
  <si>
    <t>БСШ01011128, 15.05.2023</t>
  </si>
  <si>
    <t>БСШ01010751, 20.12.2016</t>
  </si>
  <si>
    <t>БСШ01011188, 05.03.2024</t>
  </si>
  <si>
    <t>БСШ000001510016, 15.08.2008</t>
  </si>
  <si>
    <t>БСШ000000151019, 21.07.2010</t>
  </si>
  <si>
    <t>БСШ01010616, 11.12.2015</t>
  </si>
  <si>
    <t>БСШ01011101, 29.12.2022</t>
  </si>
  <si>
    <t>Оперативное управление (распоряжение администрации  Октябрьского муниципального района от 12.12.2022г. № 215-ра)</t>
  </si>
  <si>
    <t>Оперативное управление (распоряжение администрации  Октябрьского муниципального района от 05.03.2024г. № 43-ра)</t>
  </si>
  <si>
    <t xml:space="preserve"> оперативное управление
(постановление главы Октябрьского муниципального района от 29.08.2008г. № 200)</t>
  </si>
  <si>
    <t xml:space="preserve"> Оперативное управление
(постановление главы Октябрьского муниципального района от 18.05.2022г. № 12-р)
</t>
  </si>
  <si>
    <t>Оперативное управление  (постановление главы Октябрьского муниципального района от 12.11.2010г. №179)</t>
  </si>
  <si>
    <t xml:space="preserve">Оперативное управление (постановление главы Октябрьского муниципального района от 26.08.08г. № 191) </t>
  </si>
  <si>
    <t>Оперативное управление (распоряжение администрации  Октябрьского муниципального района от 05.02.2024г. № 18-ра)</t>
  </si>
  <si>
    <t>Оперативное управление (постановление главы Октябрьского муниципального района от 13.02.2017г. № 4)</t>
  </si>
  <si>
    <t xml:space="preserve">Оперативное управление  
(постановление главы Октябрьского муниципального района от 14.11.2008г. № 294)
</t>
  </si>
  <si>
    <t>Оперативное управление  
(постановление главы Октябрьского муниципального района от 14.11.2008г. № 294)</t>
  </si>
  <si>
    <t>Хозяйственное ведение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</si>
  <si>
    <t>Хозяйственное ведение 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</si>
  <si>
    <t xml:space="preserve">ГАЗ газель Бизнес 322171, (VIN)  г/н ЕК 41644
(Аренда дорожники № 07/23 от 10.07.2023),   X 96322171P0952295, номер двигателя: A27500N0902443, номер кузова (кабины, прицепа) 322121Р0661980, номер шасси (рамы) отсутствует, цвет кузова (кабины, прицепа) желтый, паспорт 164301052811621, год изготовления 2022 год
</t>
  </si>
  <si>
    <t>Протирочная машина Белторгмаш МПР-350ОМ-01</t>
  </si>
  <si>
    <t>БСШ01011015</t>
  </si>
  <si>
    <t>Леб000013800028, 31.12.2005</t>
  </si>
  <si>
    <t>Автобус ГАЗ 322132, VIN X96322132C0712057, государственный знак ЕК 40544,2011 г.</t>
  </si>
  <si>
    <t>00000000000000000019, 06.02.2023</t>
  </si>
  <si>
    <t>Оперативное управление, Распоряжение главы Октябрьского муниципального района Костромской области от 06.02.2023 года № 6-р</t>
  </si>
  <si>
    <t>МОУ ДО Дом детского творчества   Октябрьского района Костромской области</t>
  </si>
  <si>
    <t>безвозмездное пользование ЕДДС, пост. Главы 30.11.2022 № 71, LADA NIVA 212300-80, 2022 года выпуска, государственный регистрационный знак О 031УМ44, идентификационный номер  XТА212300N0820534,  N двигателя 21231179787, шасси  (рама) N отсутствует, кузов (кабина, прицеп) N ХTA212300N0820534, цвет кузова (кабины) белый, мощность двигателя, (кВт) (мин) 58,5 (5000),</t>
  </si>
  <si>
    <t>Луп00001620057, 10.09.2008</t>
  </si>
  <si>
    <t>ТО10007326, 20.05.2020</t>
  </si>
  <si>
    <t>10105100000008, 30.05.2002</t>
  </si>
  <si>
    <t>2ТО10007419, 27.10.2022</t>
  </si>
  <si>
    <t>10106200000075, 02.02.2022</t>
  </si>
  <si>
    <t>ТО10007416, 02.02.2022</t>
  </si>
  <si>
    <t>1.1.1430125</t>
  </si>
  <si>
    <t>1.1.1430126</t>
  </si>
  <si>
    <t>1.1.1430128</t>
  </si>
  <si>
    <t>1.1.1430129</t>
  </si>
  <si>
    <t>1.1.1430130</t>
  </si>
  <si>
    <t>1.1.1430131</t>
  </si>
  <si>
    <t>1.1.1430132</t>
  </si>
  <si>
    <t>1.1.1430133</t>
  </si>
  <si>
    <t>1.1.1430134</t>
  </si>
  <si>
    <t>1.1.1430135</t>
  </si>
  <si>
    <t>1.1.1400136</t>
  </si>
  <si>
    <t>1.1.1400137</t>
  </si>
  <si>
    <t>1.1.1400138</t>
  </si>
  <si>
    <t>1.1.1430139</t>
  </si>
  <si>
    <t>1.1.1431114</t>
  </si>
  <si>
    <t>1.1.1431431</t>
  </si>
  <si>
    <t>1.1.1430127</t>
  </si>
  <si>
    <t>1.1.1431734</t>
  </si>
  <si>
    <t>1.1.1431435</t>
  </si>
  <si>
    <t>1.1.1431638</t>
  </si>
  <si>
    <t>1.1.1431732</t>
  </si>
  <si>
    <t>1.1.1431733</t>
  </si>
  <si>
    <t>1.2.1110001</t>
  </si>
  <si>
    <t>1.2.1130003</t>
  </si>
  <si>
    <t>1.2.1130004</t>
  </si>
  <si>
    <t>1.2.1110005</t>
  </si>
  <si>
    <t>1.2.1110006</t>
  </si>
  <si>
    <t>1.2.1110007</t>
  </si>
  <si>
    <t>1.2.1110008</t>
  </si>
  <si>
    <t>1.2.1110009</t>
  </si>
  <si>
    <t>1.2.1110010</t>
  </si>
  <si>
    <t>1.2.1110011</t>
  </si>
  <si>
    <t>1.2.1110013</t>
  </si>
  <si>
    <t>1.2.1110014</t>
  </si>
  <si>
    <t>1.2.1110015</t>
  </si>
  <si>
    <t>1.2.1110016</t>
  </si>
  <si>
    <t>1.2.1110017</t>
  </si>
  <si>
    <t>1.2.1110018</t>
  </si>
  <si>
    <t>1.2.1110019</t>
  </si>
  <si>
    <t>1.2.1110020</t>
  </si>
  <si>
    <t>1.2.1110021</t>
  </si>
  <si>
    <t>1.2.1110022</t>
  </si>
  <si>
    <t>1.2.1110024</t>
  </si>
  <si>
    <t>1.2.1110025</t>
  </si>
  <si>
    <t>1.2.1110026</t>
  </si>
  <si>
    <t>1.2.1110028</t>
  </si>
  <si>
    <t>1.2.1110027</t>
  </si>
  <si>
    <t>1.2.1110029</t>
  </si>
  <si>
    <t>1.2.1110030</t>
  </si>
  <si>
    <t>1.2.1110031</t>
  </si>
  <si>
    <t>1.2.1110032</t>
  </si>
  <si>
    <t>1.2.1110033</t>
  </si>
  <si>
    <t>1.2.1110034</t>
  </si>
  <si>
    <t>1.2.1110035</t>
  </si>
  <si>
    <t>1.2.1110036</t>
  </si>
  <si>
    <t>1.2.1110039</t>
  </si>
  <si>
    <t>1.2.1110040</t>
  </si>
  <si>
    <t>1.2.1110041</t>
  </si>
  <si>
    <t>1.2.1110042</t>
  </si>
  <si>
    <t>1.2.1110043</t>
  </si>
  <si>
    <t>1.2.1110044</t>
  </si>
  <si>
    <t>1.2.1110045</t>
  </si>
  <si>
    <t>1.2.1110046</t>
  </si>
  <si>
    <t>1.2.1110047</t>
  </si>
  <si>
    <t>1.2.1110048</t>
  </si>
  <si>
    <t>здание котельная</t>
  </si>
  <si>
    <t>1.2.1110049</t>
  </si>
  <si>
    <t>1.2.1110050</t>
  </si>
  <si>
    <t>1.2.1110051</t>
  </si>
  <si>
    <t>1.2.1110052</t>
  </si>
  <si>
    <t>1.2.1110055</t>
  </si>
  <si>
    <t>1.2.1110056</t>
  </si>
  <si>
    <t>1.2.1110057</t>
  </si>
  <si>
    <t>1.2.1110059</t>
  </si>
  <si>
    <t>1.2.1110060</t>
  </si>
  <si>
    <t>1.2.1110061</t>
  </si>
  <si>
    <t>1.2.1110062</t>
  </si>
  <si>
    <t>1.2.1121041</t>
  </si>
  <si>
    <t>1.2.1121042</t>
  </si>
  <si>
    <t>1.2.1121043</t>
  </si>
  <si>
    <t>1.2.1121044</t>
  </si>
  <si>
    <t>1.2.1121045</t>
  </si>
  <si>
    <t>1.2.1121046</t>
  </si>
  <si>
    <t>1.2.1121047</t>
  </si>
  <si>
    <t>Костромская область, Октябрьский район, с. Боговарово, ул. Победы, д.56 (ОКТМО 34528000101)</t>
  </si>
  <si>
    <t xml:space="preserve">Административное здание </t>
  </si>
  <si>
    <t>1.2.1131113</t>
  </si>
  <si>
    <t>1.2.1110037</t>
  </si>
  <si>
    <t>1.2.1110038</t>
  </si>
  <si>
    <t>1.2.1131693</t>
  </si>
  <si>
    <t>1.2.</t>
  </si>
  <si>
    <t xml:space="preserve">из Новинского поселения </t>
  </si>
  <si>
    <t>из Покровского поселения</t>
  </si>
  <si>
    <t>из Луптюгского поселения</t>
  </si>
  <si>
    <t>1.2.1111590</t>
  </si>
  <si>
    <t>1.2.1230110</t>
  </si>
  <si>
    <t>1.2.1230123</t>
  </si>
  <si>
    <t>1.2.1221061</t>
  </si>
  <si>
    <t>1.2.1221118</t>
  </si>
  <si>
    <t>итого 1.2 (Покровское)</t>
  </si>
  <si>
    <t>итого 1.2 (Новинское)</t>
  </si>
  <si>
    <t>итого 1.2 (Луптюгское)</t>
  </si>
  <si>
    <t>МОУ Боговаровская ДМШ Октябрьского муниципального округа Костромской области</t>
  </si>
  <si>
    <t>МКОУ Лебедевская НОШ Октябрьского мугтцтпального округа Костромской области ИНН:
 4420001798, ОГРН: 1104438000083</t>
  </si>
  <si>
    <t xml:space="preserve"> Оперативное управление
(постановление главы Октябрьского муниципального района от 14.04.2008г. № 104)</t>
  </si>
  <si>
    <t>Муниципальное учреждение культуры "Центр культуры и досуга" Октябрьского муниципального округа Костромской области, ОГРН 1074438000086</t>
  </si>
  <si>
    <t>Муниципальное учреждение культуры "Центральная библиотека имени А.В. Кобелева" Октябрьского муниципального округа КО,  ОГРН 1074438000064</t>
  </si>
  <si>
    <t xml:space="preserve"> Муниципальное учреждение культуры "Центральная библиотека имени А.В. Кобелева" Октябрьского муниципального округа КО,  ОГРН 1074438000064</t>
  </si>
  <si>
    <t>МКОУ Лебедевская НОШ Октябрьского мугтцтпального округа Костромской области, ОГРН 1104438000083</t>
  </si>
  <si>
    <t>Муниципальное дошкольное образовательное учреждение детский сад сад "Сказка" Октябрьского муниципадбного округа КО,  ИНН: 4420001011, ОГРН: 1024402434088</t>
  </si>
  <si>
    <t xml:space="preserve">Муниципальное общеобразовательное учреждение Луптюгская основная общеобразовательная школа Октябрьского муниципального округа КО,  ОГРН 1024402433846 </t>
  </si>
  <si>
    <t>Муниципальное общеобразовательное учреждение Боговаровская средняя общеобразовательная школа имени Цымлякова Л.А. Окябрьского муниципального округа Костромской области, ИНН: 4420001131, ОГРН: 1024402433934</t>
  </si>
  <si>
    <t xml:space="preserve">Оперативное управление
(постановление главы Октябрьского муниципального района от 30.10.2023г. № 74)  44:14:090105:185-44/020/2023-1
 15.12.2023
</t>
  </si>
  <si>
    <t xml:space="preserve">Оперативное управление
(постановление главы Октябрьского муниципального района от 30.10.2023г. № 74)   44:14:090105:185-44/020/2023-1
 15.12.2023
</t>
  </si>
  <si>
    <t xml:space="preserve">МКУ "Единая дежурно-диспетчерская служба Октябрьского муниципального округа Костромской области", ИНН: 4420000628, ОГРН: 1164401058425
 </t>
  </si>
  <si>
    <t>Администрация Октябрьского муниципального округа Костромской области, ОГРН 1024402435122</t>
  </si>
  <si>
    <t>Акт приемки законченного строительством объекта от 20.09.2013г., распоряжение главы Октябрьского муниципального района Костромской области от 30.09.2013г. №71-р ,  ЗКО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</si>
  <si>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итого 1.2  дороги (Покровское)</t>
  </si>
  <si>
    <t>итого 1.2  дороги (Новинское)</t>
  </si>
  <si>
    <t>итого 1.2  дороги (Луптюгское)</t>
  </si>
  <si>
    <t>400</t>
  </si>
  <si>
    <t>Общая пло-
щадь/
протя
жен-
ность
 (кв.м для недви-жимого иму-щества) ( земельных участков и  водопровода в м )</t>
  </si>
  <si>
    <t>1.2.1221050</t>
  </si>
  <si>
    <t>1.2.1221051</t>
  </si>
  <si>
    <t>1.2.1221053</t>
  </si>
  <si>
    <t>1.2.1221054</t>
  </si>
  <si>
    <t>1.2.1221055</t>
  </si>
  <si>
    <t>1.2.1231064</t>
  </si>
  <si>
    <t>1.2.1231068</t>
  </si>
  <si>
    <t>Муниципальное образование Октябрьский  муниципальный  округ Костромской области  ОГРН 1024402435122, КПП 442001001, ИНН</t>
  </si>
  <si>
    <t>1.2.1221056</t>
  </si>
  <si>
    <t>1.2.1221057</t>
  </si>
  <si>
    <t>1.2.1221058</t>
  </si>
  <si>
    <t>1.2.1221052</t>
  </si>
  <si>
    <t>1.2.1230074</t>
  </si>
  <si>
    <t>1.2.1231066</t>
  </si>
  <si>
    <t>Башня Рожновского деревня  Афонино</t>
  </si>
  <si>
    <t>Костромская область, Октябрьский район, д. Афонино</t>
  </si>
  <si>
    <t>Башня Рожновского д.Содом</t>
  </si>
  <si>
    <t>Костромская область, Октябрьский район, д. Содом</t>
  </si>
  <si>
    <t>1.2.1231069</t>
  </si>
  <si>
    <t>1.2.1231067</t>
  </si>
  <si>
    <t>1.2.1231063</t>
  </si>
  <si>
    <t>Разведочно-эксплуатационная скважина д. Содом</t>
  </si>
  <si>
    <t>муниципальная  Собственность</t>
  </si>
  <si>
    <t>1973года ввода в эксплуатацию</t>
  </si>
  <si>
    <t>1.2.1231065</t>
  </si>
  <si>
    <t>Разведочно-эксплуатационная скважина д. Афонино №4231</t>
  </si>
  <si>
    <t>Костромская область, Октябрьский район, д. Черепаново</t>
  </si>
  <si>
    <t>Постановление главы Октябрьского мун. района № 45 от 16.09.2024г, Решение Вохомского районного суда Костромской области, выдан 21.12.2023г № 2-378/2023</t>
  </si>
  <si>
    <t>Костромская область, Октябрьский район, д. Веденье</t>
  </si>
  <si>
    <t>Постановление главы Октябрьского мун. района № 46 от 16.09.2024г, Решение Вохомского районного суда Костромской области, выдан 28.02.2024 г № 2-32/2024</t>
  </si>
  <si>
    <t>Костромская область, Октябрьский район, д. Лебеди</t>
  </si>
  <si>
    <t>Постановление главы Октябрьского мун. района № 47 от 16.09.2024г, Решение Вохомского районного суда Костромской области, выдан 29.02.2024 г № 2-33/2024</t>
  </si>
  <si>
    <t>артезианская скважина №3/4135</t>
  </si>
  <si>
    <t xml:space="preserve"> Костромская область, Октябрьский р-н, с.Веденье,</t>
  </si>
  <si>
    <t>муниципальная  Собственность  44:14:010101:246-44/020/2025-2
 06.02.2025</t>
  </si>
  <si>
    <t>1984 года ввода в эксплуатацию</t>
  </si>
  <si>
    <t xml:space="preserve"> Решение Вохомского районного суда Костромской области, выдан 02.11.2024</t>
  </si>
  <si>
    <t>Костромская область, Октябрьский р-н., д. Лебеди</t>
  </si>
  <si>
    <t>муниципальная  Собственность  44:14:040601:236-44/020/2025-2
 04.02.2025</t>
  </si>
  <si>
    <t>артезианская скважина №4137</t>
  </si>
  <si>
    <t xml:space="preserve"> 44:14:010101:246  24.05.2023</t>
  </si>
  <si>
    <t xml:space="preserve"> 44:14:040601:236  24.05.2023</t>
  </si>
  <si>
    <t>1.2.1230071</t>
  </si>
  <si>
    <t>1.2.1230072</t>
  </si>
  <si>
    <t>1.2.1230111</t>
  </si>
  <si>
    <t>1.2.1210112</t>
  </si>
  <si>
    <t>1.2.1210113</t>
  </si>
  <si>
    <t>1.2.1210114</t>
  </si>
  <si>
    <t>1.2.1210115</t>
  </si>
  <si>
    <r>
      <t xml:space="preserve">684,2 кв. метра в </t>
    </r>
    <r>
      <rPr>
        <b/>
        <sz val="9"/>
        <rFont val="Times New Roman"/>
        <family val="1"/>
        <charset val="204"/>
      </rPr>
      <t>КАЗНЕ</t>
    </r>
  </si>
  <si>
    <t>1.2.1211424</t>
  </si>
  <si>
    <t>1.2.1211425</t>
  </si>
  <si>
    <t>1.2.1211426</t>
  </si>
  <si>
    <t>1.2.1211427</t>
  </si>
  <si>
    <t xml:space="preserve"> 44:14:090107:358 02.07.2024</t>
  </si>
  <si>
    <t>Всего  раздел 1.,  подраздел  1.2 (Дороги)</t>
  </si>
  <si>
    <t>1.1.3.1810064</t>
  </si>
  <si>
    <t>1.1.3.1310065</t>
  </si>
  <si>
    <t>1.1.3.1310066</t>
  </si>
  <si>
    <t>1.1.3.</t>
  </si>
  <si>
    <t>1.1.3.1121049</t>
  </si>
  <si>
    <t>1.1.3.1111136</t>
  </si>
  <si>
    <t>1.1.3.1111212</t>
  </si>
  <si>
    <t>1.1.3.1331419</t>
  </si>
  <si>
    <t>1.1.3.1331313</t>
  </si>
  <si>
    <t>1.1.3.1331410</t>
  </si>
  <si>
    <t>1.1.3.1130063</t>
  </si>
  <si>
    <t>Жилое,3-х комнатная квартира, 1 этаж</t>
  </si>
  <si>
    <t>Костромская область, Октябрьский район,                    с. Боговарово,                                ул. Заречная,  д. 8          ОКТМО 34528000101</t>
  </si>
  <si>
    <t>44:14:090113:206</t>
  </si>
  <si>
    <t>Контракт, № 2/25 от 23.06.2025</t>
  </si>
  <si>
    <t>КАЗНА распоряжение администрации Октябрьского округа КО № 173-ра от 07.08.2025г</t>
  </si>
  <si>
    <t xml:space="preserve">квартира №1 </t>
  </si>
  <si>
    <t xml:space="preserve">квартира №3 </t>
  </si>
  <si>
    <t xml:space="preserve">квартира №6 </t>
  </si>
  <si>
    <t xml:space="preserve">квартира №9 </t>
  </si>
  <si>
    <t xml:space="preserve">квартира №10 </t>
  </si>
  <si>
    <t>44:14:090109:100</t>
  </si>
  <si>
    <t>44:14:090109:101</t>
  </si>
  <si>
    <t>44:14:090109:102</t>
  </si>
  <si>
    <t>44:14:090109:105</t>
  </si>
  <si>
    <t>44:14:090109:65</t>
  </si>
  <si>
    <t>итого 1.1.3  район (помещения)</t>
  </si>
  <si>
    <t>Жилая квартира №3 в  четырехквартирномдоме, 1976 года ввода в эксплуатацию</t>
  </si>
  <si>
    <t>Жилая квартира№1 в  двухквартирном доме, 1970 года ввода в эксплуатацию</t>
  </si>
  <si>
    <t>Жилая квартира№2 в  двухквартирном доме, 1970 года ввода в эксплуатацию</t>
  </si>
  <si>
    <t xml:space="preserve">Жилая квартиры №1 в  четырехквартирном доме, 1970 года ввода в эксплуатацию </t>
  </si>
  <si>
    <t>Жилая квартира № 2 в двухквартирном доме, 1990 года ввода в эксплуатацию</t>
  </si>
  <si>
    <t>44:14:090114:271 (26.02.2021)</t>
  </si>
  <si>
    <t>44:14:090114:92 (инв. № 228)</t>
  </si>
  <si>
    <t>Жилая  квартира №3 в шестнадцатиквартирном  доме, 1974 года ввода в эксплуатацию</t>
  </si>
  <si>
    <t>Жилая  квартира №6 в шестнадцатиквартирном  доме, 1974 года ввода в эксплуатацию</t>
  </si>
  <si>
    <t>Жилая  квартира №8 в шестнадцатиквартирном  доме, 1974 года ввода в эксплуатацию</t>
  </si>
  <si>
    <t>Жилая  квартира №10 в шестнадцатиквартирном  доме, 1974 года ввода в эксплуатацию</t>
  </si>
  <si>
    <t>Жилая  квартира №11в шестнадцатиквартирном  доме, 1974 года ввода в эксплуатацию</t>
  </si>
  <si>
    <t>Жилая  квартира №15 в шестнадцатиквартирном  доме, 1974 года ввода в эксплуатацию</t>
  </si>
  <si>
    <t>Жилая  квартира №16 в шестнадцатиквартирном  доме, 1974 года ввода в эксплуатацию</t>
  </si>
  <si>
    <t>Жилая квартира №7 в двенадцатиквартирном доме, 1971 года ввода в эксплуатацию</t>
  </si>
  <si>
    <t>Костромская область Октябрьский район с.Боговарово, ул. Победы, д.1а ОКТМО 34528000101</t>
  </si>
  <si>
    <t>Жилая квартира № 2 в двухквартирном доме, 1987 года ввода в эксплуатацию</t>
  </si>
  <si>
    <t>квартира № 1</t>
  </si>
  <si>
    <t xml:space="preserve">квартира № 2 </t>
  </si>
  <si>
    <t xml:space="preserve"> квартира № 4</t>
  </si>
  <si>
    <t>квартира № 3</t>
  </si>
  <si>
    <t xml:space="preserve"> квартира №5</t>
  </si>
  <si>
    <t xml:space="preserve"> квартира №6</t>
  </si>
  <si>
    <t xml:space="preserve"> квартира №7</t>
  </si>
  <si>
    <t xml:space="preserve"> квартира №8</t>
  </si>
  <si>
    <t xml:space="preserve"> квартира №9</t>
  </si>
  <si>
    <t xml:space="preserve">Жилые квартиры в девятиквартирном доме, 1955 года ввода в эксплуатацию </t>
  </si>
  <si>
    <t xml:space="preserve">44:14:090116:6 инв.№271
</t>
  </si>
  <si>
    <t>Жилая квартира в  двухквартирном доме,  1971 года ввода в эксплуатацию</t>
  </si>
  <si>
    <t>Жилая квартира  в двухквартирном доме, 1978 года ввода в эксплуатацию</t>
  </si>
  <si>
    <t xml:space="preserve">квартира № 1 </t>
  </si>
  <si>
    <t>Жилая квартира в четырехквартирном доме, 1966 года ввода в эксплуатацию</t>
  </si>
  <si>
    <t>44:14:090113:122 инв №295</t>
  </si>
  <si>
    <t>Жилая квартира  в четырехквартирном доме, 1966 года ввода в эксплуатацию</t>
  </si>
  <si>
    <t>44:14:090108:99 (28.11.2011)</t>
  </si>
  <si>
    <t xml:space="preserve">Собственность
№ 44:14:090108:99-44/020/2024-1
от 07.08.2024 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</si>
  <si>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44:14:090108:64 инв.№ 857</t>
  </si>
  <si>
    <t>Жилая квартира  в                                                                                                       двенадцатиквартирном доме, 1972 года ввода в эксплуатацию</t>
  </si>
  <si>
    <t xml:space="preserve">квартира № 4 </t>
  </si>
  <si>
    <t>44:14:090113:111 инв.№139</t>
  </si>
  <si>
    <t>Жилая квартира  в                                                                                                                    четырехквартирном  доме,  1969 года ввода в эксплуатацию</t>
  </si>
  <si>
    <t>44:14:090113:107 инв № 767</t>
  </si>
  <si>
    <t>квартира № 2</t>
  </si>
  <si>
    <t>Жилая квартира в двухквартирном доме, 1969 года ввода в эксплуатацию</t>
  </si>
  <si>
    <t xml:space="preserve">Собственность
№ 44:14:090113:184-44/020/2024-1
от 02.05.2024, Муниципальное образование Октябрьский  муниципальный  округ Костромской области  ОГРН 1024402435122, КПП 442001001, ИНН 4420000900,Костромская обл, Октябрьский район, с. Боговарово. </t>
  </si>
  <si>
    <t>Отдел по экономике и имушественным отношениям</t>
  </si>
  <si>
    <t>Жилая квартира №1,2 в четырехквартирном доме, 1971 года ввода в эксплуатацию</t>
  </si>
  <si>
    <t>Муниципальное образовательное учреждение Луптюгская основная общеобразовательная школа Октябрьского муниципального округа Костромской области</t>
  </si>
  <si>
    <t>МОУ Луптюгская основная общеобразовательная школа</t>
  </si>
  <si>
    <t>10244024338466</t>
  </si>
  <si>
    <t>157784, Костромская область, Октябрьский район, с. Луптюг, ул. Советская, зд.66</t>
  </si>
  <si>
    <t>Постановление администрации Октябрьского муниципального округа КО №149-а от 20.12.2024 года (Устав)</t>
  </si>
  <si>
    <t xml:space="preserve">Муниципальное казенное  общеобразовательное учреждение 
Лебедевская начальная общеобразовательная  школа Октябрьского муниципального округа  Костромской области. </t>
  </si>
  <si>
    <t xml:space="preserve">
МКОУ Лебедевская НОШ</t>
  </si>
  <si>
    <t>1104438000083</t>
  </si>
  <si>
    <t xml:space="preserve">  
157782  Костромская область, Октябрьский округ, д. Лебеди, д. 102 </t>
  </si>
  <si>
    <t>Постановление администрации Октябрьского муниципального округа КО № 152-а от 20.12.2024г (Устав)</t>
  </si>
  <si>
    <t xml:space="preserve">Муниципальное 
общеобразовательное 
учреждение 
Боговаровская 
средняя 
общеобразовательная школа имени Цымлякова Л.А. Октябрьского муниципального округа Костромской области. </t>
  </si>
  <si>
    <t xml:space="preserve"> МОУ Боговаровская средняя общеобразовательная школа имени 
Цымлякова Л.А.</t>
  </si>
  <si>
    <t>1024402433934</t>
  </si>
  <si>
    <t xml:space="preserve">157780, Костромская область, 
Октябрьский округ, село Боговарово, улица Первомайская, дом 30, 157780, Костромская область,  Октябрьский район, село 
Боговарово, улица Победы, дом 44. </t>
  </si>
  <si>
    <t>Муниципальное бюджетное учреждение</t>
  </si>
  <si>
    <t xml:space="preserve">Юридическое лицо </t>
  </si>
  <si>
    <t>Муниципальное учреждение культуры «Центральная библиотека имени А.В. Кобелева» 
Октябрьского муниципального округа Костромской области</t>
  </si>
  <si>
    <t>МУКЦБО</t>
  </si>
  <si>
    <t xml:space="preserve"> 1074438000064</t>
  </si>
  <si>
    <t xml:space="preserve">157780, Костромская область, Октябрьский район, село Боговарово, улица Победы, дом 44. </t>
  </si>
  <si>
    <t>«Единая дежурно-диспетчерская служба Октябрьского 
муниципального округа Костромской области»</t>
  </si>
  <si>
    <t>МКУ «ЕДДС Октябрьского муниципального округа»</t>
  </si>
  <si>
    <t>1164401058425</t>
  </si>
  <si>
    <t>Постановление администрации Октябрьского муниципального округа КО № 158-а от 20.12.2024г</t>
  </si>
  <si>
    <t xml:space="preserve"> муниципальное дошкольное образовательное учреждение детский сад «Сказка» 
Октябрьского муниципального округа Костромской области</t>
  </si>
  <si>
    <t xml:space="preserve"> МДОУ детский сад «Сказка» с. Боговарово.</t>
  </si>
  <si>
    <t>1024402434088</t>
  </si>
  <si>
    <t xml:space="preserve">
  157780, Костромская область, Октябрьский округ, с. Боговарово, ул. Школьная, д. 12-а</t>
  </si>
  <si>
    <t>Постановление администрации Октябрьского муниципального округа КО №160-а от 23.12.2024 года (Устав)</t>
  </si>
  <si>
    <t>Отдел по экономике и имущественным отношениям администрации Октябрьского муниципального округа Костромской области</t>
  </si>
  <si>
    <t>1084438000184</t>
  </si>
  <si>
    <t>157780, Костромская область, Октябрьский район, село Боговарово, улица Победы, дом 37</t>
  </si>
  <si>
    <t xml:space="preserve">администрация Октябрьского муниципального округа Костромской области </t>
  </si>
  <si>
    <t>1024402435122</t>
  </si>
  <si>
    <t>Решение Думы Октябрьского муниципального округа КО № 46 от 17.12.2024г (Положение)</t>
  </si>
  <si>
    <t>Решение Думы Октябрьского муниципального округа КО № 44 от 17.12.2024г (Положение)</t>
  </si>
  <si>
    <t xml:space="preserve"> Российская Федерация, 157780 Костромская область, село Боговарово, улица Победы, дом 37.
 </t>
  </si>
  <si>
    <t>Постановление администрации Октябрьского муниципального округа КО № 151-а от 20.12.2024г (Устав)</t>
  </si>
  <si>
    <t>Постановление администрации Октябрьского муниципального округа КО № 109-а от 15.05.2025г (Устав)</t>
  </si>
  <si>
    <t>Финансовый отдел администрации Октябрьского муниципального округа Костромской области</t>
  </si>
  <si>
    <t>Решение Думы Октябрьского муниципального округа КО № 45 от 17.12.2024г (Положение)</t>
  </si>
  <si>
    <t>1024402433692</t>
  </si>
  <si>
    <t xml:space="preserve"> Муниципальное образовательное учреждение дополнительного образования 
Дом детского творчества Октябрьского муниципального округа Костромской области </t>
  </si>
  <si>
    <t>МОУ ДО Дом детского творчества</t>
  </si>
  <si>
    <t>1027702434187</t>
  </si>
  <si>
    <t>Муниципальное общеобразовательное
учреждение</t>
  </si>
  <si>
    <t>157780, Костромская область,  
Октябрьский округ, село Боговарово, улица  Победы, дом 35</t>
  </si>
  <si>
    <t>Постановление администрации Октябрьского муниципального округа КО №150-а от 20.12.2024 года (Устав)</t>
  </si>
  <si>
    <t>Муниципальное образовательное учреждение дополнительного образования Боговаровская детская музыкальная школа Октябрьского муниципального округа Костромской области</t>
  </si>
  <si>
    <t>МОУДО Боговаровская ДМШ</t>
  </si>
  <si>
    <t>1024402435078</t>
  </si>
  <si>
    <t xml:space="preserve">157 780, Костромская область, Октябрьский округ, 
с. Боговарово, ул. Первомайская, д. 34  </t>
  </si>
  <si>
    <t>Постановление администрации Октябрьского муниципального округа КО №156-а от 20.12.2024 года (Устав)</t>
  </si>
  <si>
    <t>Отдел образования</t>
  </si>
  <si>
    <t>1024402434100</t>
  </si>
  <si>
    <t>Решение Думы Октябрьского муниципального округа КО № 48 от 17.12.2024г (Положение)</t>
  </si>
  <si>
    <t xml:space="preserve">        Отдел образования администрации Октябрьского муниципального округа Костромской области</t>
  </si>
  <si>
    <t>Отдел культуры, молодежи и спорта  администрации Октябрьского муниципального округа Костромской области</t>
  </si>
  <si>
    <t>Отдел культуры, молодежи и спорта</t>
  </si>
  <si>
    <t>10644380205807</t>
  </si>
  <si>
    <t>157780, Российская Федерация, Костромская область, с.Боговарово, ул.Победы, д.44</t>
  </si>
  <si>
    <t>Решение Думы Октябрьского муниципального округа КО № 47 от 17.12.2024г (Положение)</t>
  </si>
  <si>
    <t xml:space="preserve"> МКУ «МЦ» Октябрьского муниципального округа</t>
  </si>
  <si>
    <t>1234400005135</t>
  </si>
  <si>
    <t>Российская Федерация, 157780, Костромская область, Октябрьский округ, с. Боговарово, 
улица Победы, дом 35</t>
  </si>
  <si>
    <t>Постановление администрации Октябрьского муниципального округа КО №155-а от 20.12.2024 года (Устав)</t>
  </si>
  <si>
    <t>«Методический центр» Октябрьского муниципального округа Костромской области</t>
  </si>
  <si>
    <t>МУК МРЦКД</t>
  </si>
  <si>
    <t>Муниципальное  учреждение 
культуры «Центр культуры и досуга» Октябрьского муниципального округа Костромской области</t>
  </si>
  <si>
    <t>1074438000086</t>
  </si>
  <si>
    <t xml:space="preserve">157780, Костромская область, с.Боговарово, ул. Победы, д.44 </t>
  </si>
  <si>
    <t>Постановление администрации Октябрьского муниципального округа КО №148-а от 20.12.2024 года (Устав)</t>
  </si>
  <si>
    <t>Муниципальное учреждение «Молодежный центр» Октябрьского муниципального 
округа Костромской области</t>
  </si>
  <si>
    <t xml:space="preserve"> МУ «МЦ»</t>
  </si>
  <si>
    <t>1084438000130</t>
  </si>
  <si>
    <t>157780, Костромская область, Октябрьский округ, село Боговарово, улица Победы, 
дом 44</t>
  </si>
  <si>
    <t>Постановление администрации Октябрьского муниципального округа КО №157-а от 20.12.2024 года (Устав)</t>
  </si>
  <si>
    <t>Муниципальное казенное учреждение «Спортивно-оздоровительный центр» 
Октябрьского муниципального округа Костромской области</t>
  </si>
  <si>
    <t>МКУ «СОЦ»</t>
  </si>
  <si>
    <t>1124436000424</t>
  </si>
  <si>
    <t>Постановление администрации Октябрьского муниципального округа КО №154-а от 20.12.2024 года (Устав)</t>
  </si>
  <si>
    <t xml:space="preserve"> МКУ ЦБ Октябрьского муниципального округа</t>
  </si>
  <si>
    <t>1224400004795</t>
  </si>
  <si>
    <t>Муниципальное казенное учреждение  
«Централизованная бухгалтерия Октябрьского муниципального округа Костромской области"</t>
  </si>
  <si>
    <t>Контрольно-счетная комиссия Октябрьского муниципального округа Костромской области</t>
  </si>
  <si>
    <t>КСК ОМО</t>
  </si>
  <si>
    <t>1224400000880</t>
  </si>
  <si>
    <t xml:space="preserve">Управление по развитию сельских территорий </t>
  </si>
  <si>
    <t>Муниципальное казенное учреждение "Управление по развитию сельских территорий администрации Отябрьского муниципального округа Костромской области"</t>
  </si>
  <si>
    <t>1254400000777</t>
  </si>
  <si>
    <t>157780, Костромская область, Октябрьский район, село Боговарово, улица Советская, дом 9</t>
  </si>
  <si>
    <t>Муниципальное унитарное предприятие</t>
  </si>
  <si>
    <t>Муниципальное унитарное предприятие Октябрьского муниципального округа 
«Покровское»</t>
  </si>
  <si>
    <t>1074438000108</t>
  </si>
  <si>
    <t>157780, Костромская область, Октябрьский район, село Боговарово, улица Чапаева, дом 2</t>
  </si>
  <si>
    <t>Костромская область, Октябрьский район, с. Боговарово, пер. Больничный, д.2</t>
  </si>
  <si>
    <t>44:14:090114:278 05.05.2025</t>
  </si>
  <si>
    <t xml:space="preserve">Распоряжение департамента имущественных и земельных отношений КО от 04.08.2025 № 685 :О передаче в муниципальную собственность Октябрьского муниципального округа КО государственного имущества КО", акт париема - передачи  от 22.08.2025 года, Распоряжение администрации Октябрьского муниципального округа КО от 04.09.2025 № 195-ра "О приеме государственного имущества КО в муниципальную собственность Октябрьского муниципального округа КО </t>
  </si>
  <si>
    <t>Собственность 44:14:090114:278-44/018/2025-3 от 25.08.2025</t>
  </si>
  <si>
    <t>Предоставление коммунальных услуг Социальное обслуживание Оказание услуг связи Амбулаторно
поликлиническое обслуживание Стационарное медицинское обслуживание Дошкольное, начальное и
 среднее общее образование Культурное развитие Парки культуры и отдыха Осуществление религиозных
 обрядов Государственное управление Амбулаторно-ветеринарное обслуживание</t>
  </si>
  <si>
    <t>Местоположение установлено относительно ориентира, расположенного в границах участка. Почтовый
адрес ориентира: Костромская обл, р-н Октябрьский, с Ратчина, д 1.                   ( ОКТМО-34528000496)</t>
  </si>
  <si>
    <t xml:space="preserve">МО Октябрьский муниципальный округ КО, ОГРН 1024402435122, КПП 442001001, ИНН 4420000900,Костромская обл, Октябрьский район, с. Боговарово. </t>
  </si>
  <si>
    <t xml:space="preserve">  Постановление главы Октябрьского муниципального района КО № 238 выдан 30.08.2011,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</si>
  <si>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Постановление главы Октябрьского муниципального района КО, № 141, выдан
 21.06.2012,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</si>
  <si>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Постановление главы Октябрьского муниципального района КО  № 340 выдан
 21.12.2008 г,,  Постановление главы Октябрьского муниципального района КО  № 20, выдан
 07.02.2013,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</si>
  <si>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Решение Малого совета Октябрьского районного совета народных депутатов "О передаче предприятий и организаций в муниципальную собственность", № 53, выдан 28.05.1993,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</si>
  <si>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Постановление главы Октябрьского муниципального района КО "О
 государственной регистрации права собственности на земельный участок по адресу: Костромская
 область, Октябрьский район, село Боговарово, улица Победы, дом 30а", № 128, выдан 19.07.2013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</si>
  <si>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Постановление главы Октябрьского муниципального района КО, № 200, выдан  31.10.2013г.</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</si>
  <si>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</si>
  <si>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Постановление главы Октябрьского муниципального района КО, № 156, выдан 21.10.2014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</si>
  <si>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Постановление главы самоуправления Октябрьского района КО "Об отводе
 земельных участков МП ЖКХ под свалки отходов", № 113, выдан 10.07.2000</t>
  </si>
  <si>
    <t xml:space="preserve"> Постановление главы Октябрьского муниципального района КО, № 201, выдан 31.10.2013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</si>
  <si>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Постановление главы Октябрьского муниципального района КО, № 182, выдан 14.10.2013 Закон КО "О преобразовании муниципальных образований, входящих в состав  Октябрьского муниципального района КО , и внесении изменений в отдельные  законодательные акты КО", № 479-7-ЗКО, выдан 21.05.2024</t>
  </si>
  <si>
    <t>Муниципальное учреждение культуры  "Центр культуры и досуга"
 Октябрьского муниципального округа  КО, ОГРН   1074438000086,      с. Боговарово, ул. Победы, д.44</t>
  </si>
  <si>
    <t xml:space="preserve"> Постановление главы Октябрьского муниципального района КО, № 40-а, выдан 11.05.2011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</si>
  <si>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МОУ  ДО Боговаровская
 детская музыкальная школа Октябрьского муниципальнго округа КО, ОГРН  1024402435078, 
Костромская область, Октябрьский район, с. Боговарово, ул. Первомайская, д.34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</si>
  <si>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Костромская областная Дума
 Распоряжение, № 502-р, выдан 26.06.2017, Акт приема-передачи федерального имущества в муниципальную собственность Октябрьского муниципального района КО, выдан 18.07.2017 Октябрьского муниципального района КО, выдан 18.07.2017</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</si>
  <si>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выдан 04.10.2018,  Распоряжение Межрегионального территориального управления Федерального агентства по
 управлению государственным имуществом во Владимирской, Ивановской, Костромской и
 Ярославской областях, № 1158-р, выдан 28.08.2018</t>
  </si>
  <si>
    <t xml:space="preserve"> Распоряжение Департамента имущественных и земельных отношений КО  № 190  выдан 01.03.2019,  Акт приема-передачи в муниципальную собственность, выдан 21.03.2019,   Постановление Администрации Октябрьского муниципального района КО  № 13 выдан 10.04.2019,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</si>
  <si>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Постановление главы Октябрьского муниципального района КО, № 40, выдан  27.05.2021
 Технический план здания, выдан 02.03.2022, ООО "Шарьинское землеустроительное предприятие"  Постановление главы администрации Октябрьского муниципального района КО, № 8, выдан  03.03.2022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</si>
  <si>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Акт приема - передачи муниципального имущества, находящегося в собственности Покровского сельского поселения Октябрьского муниципального района и передаваемого в муниципальную
 собственность Октябрьского муниципального округа, выдан 09.12.2024,  Закон КО, № 479-7-ЗКО, выдан 21.05.2024, Решение Думы Октябрьского муниципального округа КО, № 35, выдан 09.12.2024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</si>
  <si>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муниципального имущества выдан 09.12.2024, Решение Думы Октябрьского муниципального округа КО № 35  выдан 09.12.2024</t>
  </si>
  <si>
    <t>Акт приема-передачи муниципального имущества, выдан 09.12.2024
 Решение Думы Октябрьского муниципального округа КО, № 35, выдан 09.12.2024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</si>
  <si>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Акт приема-передачи муниципального имущества, выдан 09.12.2024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Решение Думы Октябрьского муниципального округа КО, № 35, выдан 09.12.202435  выдан 09.12.2024,  Акт приема-передачи муниципального имущества, выдан 09.12.2024</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</si>
  <si>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Решение Думы Октябрьского муниципального округа КО  № 35  выдан 09.12.2024,  Акт приема-передачи муниципального имущества, выдан 09.12.2024</t>
  </si>
  <si>
    <t xml:space="preserve"> Акт приема-передачи муниципального имущества, выдан 09.12.2024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Решение Думы Октябрьского муниципального округа КО, № 35, выдан 09.12.2024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</si>
  <si>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муниципального имущества, находящегося в собственности Новинского
 сельского поселения Октябрьского района КО и передаваемого в муниципальную
 собственность Октябрьского муниципального округа КО, выдан 09.12.2024
 Решение Думы Октябрьского муниципального округа КО, № 35, выдан 09.12.202</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</si>
  <si>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муниципального имущества, находящегося в собственности Новинского
 сельского поселения Октябрьского района КО и передаваемого в муниципальную
 собственность Октябрьского муниципального округа КО, выдан 09.12.2024
 Решение Думы Октябрьского муниципального округа КО, № 35, выдан 09.12.2024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</si>
  <si>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 - передачи, выдан 09.12.2024
 Решение Думы Октябрьского муниципального округа КО, № 35, выдан 09.12.2024</t>
  </si>
  <si>
    <t>Закон КО, № 479-7-ЗКО, выдан 21.05.2024
 Акт приема - передачи, выдан 09.12.2024
 Решение Думы Октябрьского муниципального округа КО, № 35, выдан 09.12.2024</t>
  </si>
  <si>
    <t xml:space="preserve">Закон КО "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Постановление главы Октябрьского муниципального района КО, № 5, выдан  29.01.2014 </t>
  </si>
  <si>
    <t xml:space="preserve"> Постановление главы Октябрьского муниципального района КО "О  государственной регистрации права собственности на земельный участок", № 29, выдан 17.03.2014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г</t>
  </si>
  <si>
    <t xml:space="preserve">  Распоряжение "O безвозмездной передаче имущества, находящегося в федеральной собственности, закрепленного на соответствующем вещном праве за ФБУЗ «Центр гигиены и эпидемиологии в КО», в муниципальную собственность Октябрьского муниципального района КО, № 33-2139-р, выдан 24.12.2019, Федеральное агенство по управлению  государственным имуществом,  Акт приема-передачи, выдан 14.02.2020 ,  Распоряжение № 64-ра, выдан 23.03.2020, Администрация Октябрьского муниципального района КО,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</si>
  <si>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Постановление Администрации КО, № 50-а, выдан 19.02.2018
 Постановление «О принятии в собственность Октябрьского муниципального района Костромской  области муниципального унитарного предприятия жилищно-коммунального хозяйства Покровского  сельского поселения Октябрьского муниципального района КО «Покровское» и муниципального имущества из собственности сельских поселений Октябрьского муниципального района КО», № 39-р, выдан 15.08.2018,  Акт приема-передачи муниципального имущества, из собственности Покровского сельского  поселения Октябрьского района КО в собственность Октябрьского
 муниципального района КО, выдан 15.06.2018,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t>
  </si>
  <si>
    <t xml:space="preserve"> Акт приема - передачи муниципального имущества, находящегося в собственности Покровского сельского поселения Октябрьского муниципального района и передаваемого в муниципальную
 собственность Октябрьского муниципального округа, выдан 09.12.2024,  Закон КО, № 479-7-ЗКО, выдан 21.05.2024
 Решение Думы Октябрьского муниципального округа КО, № 35, выдан 09.12.2024</t>
  </si>
  <si>
    <t xml:space="preserve"> Аренда.  Договор аренды земельного участка, № 1,  выдан 11.01.2021
 дата государственной регистрации: 25.01.2021  №44:14:000000:328-44/020/2021-2 
 Срок действия с 11.01.2021 по 10.01.2031 </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</si>
  <si>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 - передачи, выдан 09.12.2024,  Решение Думы Октябрьского муниципального округа КО, № 35, выдан 09.12.2024
 Решение Вохомского районного суда КО, № 2-132/2024, выдан 21.06.2024</t>
  </si>
  <si>
    <t xml:space="preserve"> Закон КО, № 479-7-ЗКО, выдан 21.05.2024,  Акт приема-передачи муниципального имущества, находящегося в собственности Новинского сельского поселения Октябрьского района КО и передаваемого в муниципальную
 собственность Октябрьского муниципального округа КО, выдан 09.12.2024
 Решение Думы Октябрьского муниципального округа КО, № 35, выдан 09.12.2024</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</si>
  <si>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муниципального имущества, находящегося в собственности Новинского сельского поселения Октябрьского района КО и передаваемого в муниципальную
 собственность Октябрьского муниципального округа КО, выдан 09.12.2024
 Решение Думы Октябрьского муниципального округа КО, № 35, выдан 09.12.2024</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</si>
  <si>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приема-передачи муниципального имущества, находящегося в собственности Новинского сельского поселения Октябрьского района КО и передаваемого в муниципальную
 собственность Октябрьского муниципального округа КО, выдан 09.12.2024
 Решение Думы Октябрьского муниципального округа КО, № 35, выдан 09.12.2024</t>
  </si>
  <si>
    <t xml:space="preserve"> Собственность
 44:14:050101:6-44/020/2025-2,   13.03.2025 </t>
  </si>
  <si>
    <t xml:space="preserve">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Акт приема - передачи, выдан 09.12.2024, Решение Думы Октябрьского муниципального округа КО, № 35, выдан 09.12.2024
 Решение Вохомского районного суда КО, № 2-132/2024, выдан 21.06.2024</t>
  </si>
  <si>
    <t>Костромская область, Октябрьский р-н., СПК "Труд"</t>
  </si>
  <si>
    <t>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Распоряжение главы Октябрьского муниципального района, № 21-р, выдан 26.04.2024 "О принятии в Казну Октябрьского муниципального района Костромской области Земельного участка"</t>
  </si>
  <si>
    <t>Экскаватор-погрузчик TLB825-RM № 2199,  № 5900КM 44</t>
  </si>
  <si>
    <t xml:space="preserve">Распоряжение главы Октябрьского муниципального района Костромской области «О принятии в Казну Октябрьского муниципального района Костромской области земельного участка»  № 22-р от 05.05.2023г,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t>
  </si>
  <si>
    <t xml:space="preserve"> Распоряжение главы Октябрьского муниципального района Костромской области «О принятии в Казну Октябрьского муниципального района Костромской области земельного участка»  № 22-р от 05.05.2023г,  Закон КО О преобразовании муниципальных образований, входящих в состав
 Октябрьского муниципального района КО и внесении изменений в отдельные
 законодательные акты КО, № 479-7-ЗКО, выдан 21.05.2024
 </t>
  </si>
  <si>
    <t>1.1.1431834</t>
  </si>
  <si>
    <t>1.1.1431837</t>
  </si>
  <si>
    <t>1.1.1431838</t>
  </si>
  <si>
    <t>1.1.1431839</t>
  </si>
  <si>
    <t>1.1.1431852</t>
  </si>
  <si>
    <t>1.1.1431851</t>
  </si>
  <si>
    <t>1.1.1431850</t>
  </si>
  <si>
    <t>1.1.1431849</t>
  </si>
  <si>
    <t>1.1.1431848</t>
  </si>
  <si>
    <t>1.1.1431847</t>
  </si>
  <si>
    <t>1.1.1431846</t>
  </si>
  <si>
    <t>1.1.1431845</t>
  </si>
  <si>
    <t>1.1.1431844</t>
  </si>
  <si>
    <t>1.1.1431843</t>
  </si>
  <si>
    <t>1.1.1431842</t>
  </si>
  <si>
    <t>1.1.1431841</t>
  </si>
  <si>
    <t>1.1.1431840</t>
  </si>
  <si>
    <t>1.1.1431836</t>
  </si>
  <si>
    <t>1.1.1431835</t>
  </si>
  <si>
    <t>Для размещения здания поликлиники</t>
  </si>
  <si>
    <t>3.1</t>
  </si>
  <si>
    <t>3.2</t>
  </si>
  <si>
    <t>3.3</t>
  </si>
  <si>
    <t>3.4</t>
  </si>
  <si>
    <t>3.5</t>
  </si>
  <si>
    <t>3.6</t>
  </si>
  <si>
    <t>3.7</t>
  </si>
  <si>
    <t>3.8</t>
  </si>
  <si>
    <t>3.9</t>
  </si>
  <si>
    <t>3.10</t>
  </si>
  <si>
    <t>3.11</t>
  </si>
  <si>
    <t>3.12</t>
  </si>
  <si>
    <t>3.13</t>
  </si>
  <si>
    <t>3.14</t>
  </si>
  <si>
    <t>3.15</t>
  </si>
  <si>
    <t>3.16</t>
  </si>
  <si>
    <t>3.17</t>
  </si>
  <si>
    <t>3.18</t>
  </si>
  <si>
    <t>3.19</t>
  </si>
  <si>
    <t>3.20</t>
  </si>
  <si>
    <t>3.21</t>
  </si>
  <si>
    <t xml:space="preserve">1.2.1131853 </t>
  </si>
  <si>
    <t xml:space="preserve">1.2.1131854 </t>
  </si>
  <si>
    <t>1.2.1111855</t>
  </si>
  <si>
    <t>1.2.1131856</t>
  </si>
  <si>
    <t>1.2.1131857</t>
  </si>
  <si>
    <t>1.2.1131858</t>
  </si>
  <si>
    <t xml:space="preserve">1.2.1131859 </t>
  </si>
  <si>
    <t>1.2.1131860</t>
  </si>
  <si>
    <t>1.2.1131861</t>
  </si>
  <si>
    <t>1.2.1131862</t>
  </si>
  <si>
    <t>1.2.1331863</t>
  </si>
  <si>
    <t>1.2.1331864</t>
  </si>
  <si>
    <t>1.2.1331865</t>
  </si>
  <si>
    <t>1.2.1331866</t>
  </si>
  <si>
    <t>1.2.1331867</t>
  </si>
  <si>
    <t>1.2.1331868</t>
  </si>
  <si>
    <t>1.2.1331869</t>
  </si>
  <si>
    <t>1.2.1331870</t>
  </si>
  <si>
    <t>1.2.1331871</t>
  </si>
  <si>
    <t>1.2.1331872</t>
  </si>
  <si>
    <t>1.2.1331873</t>
  </si>
  <si>
    <t>1.2.1331874</t>
  </si>
  <si>
    <t>1.2.1111875</t>
  </si>
  <si>
    <t>1.2.1331876</t>
  </si>
  <si>
    <t>1.2.1331877</t>
  </si>
  <si>
    <t>1.2.1331878</t>
  </si>
  <si>
    <t>1.2.1131879</t>
  </si>
  <si>
    <t>1.2.1131880</t>
  </si>
  <si>
    <t>1.2.1131881</t>
  </si>
  <si>
    <t>1.2.1131882</t>
  </si>
  <si>
    <t>1.2.1131883</t>
  </si>
  <si>
    <t>1.2.1131884</t>
  </si>
  <si>
    <t>1.2.1331885</t>
  </si>
  <si>
    <t>1.2.1331886</t>
  </si>
  <si>
    <t>1.2.1331887</t>
  </si>
  <si>
    <t>1.2.1331888</t>
  </si>
  <si>
    <t>1.2.1331889</t>
  </si>
  <si>
    <t>1.2.1331890</t>
  </si>
  <si>
    <t>1.2.1331891</t>
  </si>
  <si>
    <t>1.2.1331892</t>
  </si>
  <si>
    <t>1.2.1331893</t>
  </si>
  <si>
    <t>1.2.1331894</t>
  </si>
  <si>
    <t>1.2.1331895</t>
  </si>
  <si>
    <t>1.2.1331896</t>
  </si>
  <si>
    <t>1.2.1331897</t>
  </si>
  <si>
    <t>1.2.1331898</t>
  </si>
  <si>
    <t>1.2.1331900</t>
  </si>
  <si>
    <t>1.2.1331901</t>
  </si>
  <si>
    <t>1.2.1331902</t>
  </si>
  <si>
    <t>1.2.1331903</t>
  </si>
  <si>
    <t>1.2.1331904</t>
  </si>
  <si>
    <t>1.2.1331905</t>
  </si>
  <si>
    <t>1.2.1331906</t>
  </si>
  <si>
    <t>1.2.1111899</t>
  </si>
  <si>
    <t>1.2.1331907</t>
  </si>
  <si>
    <t>1.2.1331908</t>
  </si>
  <si>
    <t>1.2.1331909</t>
  </si>
  <si>
    <t>1.2.1331910</t>
  </si>
  <si>
    <t>1.2.1331911</t>
  </si>
  <si>
    <t>1.2.1331912</t>
  </si>
  <si>
    <t>1.2.1331913</t>
  </si>
  <si>
    <t>1.2.1331914</t>
  </si>
  <si>
    <t>1.2.1331915</t>
  </si>
  <si>
    <t>1.2.1331916</t>
  </si>
  <si>
    <t>1.2.1331917</t>
  </si>
  <si>
    <t>1.2.1331918</t>
  </si>
  <si>
    <t>1.2.1331919</t>
  </si>
  <si>
    <t>1.2.1331920</t>
  </si>
  <si>
    <t>1.2.1331921</t>
  </si>
  <si>
    <t>1.2.1210075</t>
  </si>
  <si>
    <t>1.2.1210076</t>
  </si>
  <si>
    <t>1.2.1210077</t>
  </si>
  <si>
    <t>1.2.1210078</t>
  </si>
  <si>
    <t>1.2.1210079</t>
  </si>
  <si>
    <t>1.2.1210080</t>
  </si>
  <si>
    <t>1.2.1210081</t>
  </si>
  <si>
    <t>1.2.1210082</t>
  </si>
  <si>
    <t>1.2.1210083</t>
  </si>
  <si>
    <t>1.2.1210084</t>
  </si>
  <si>
    <t>1.2.1210085</t>
  </si>
  <si>
    <t>1.2.1210086</t>
  </si>
  <si>
    <t>1.2.1210087</t>
  </si>
  <si>
    <t>1.2.1210088</t>
  </si>
  <si>
    <t>1.2.1210089</t>
  </si>
  <si>
    <t>1.2.1210090</t>
  </si>
  <si>
    <t>1.2.1210091</t>
  </si>
  <si>
    <t>1.2.1210092</t>
  </si>
  <si>
    <t>1.2.1210093</t>
  </si>
  <si>
    <t>1.2.1210094</t>
  </si>
  <si>
    <t>1.2.1210095</t>
  </si>
  <si>
    <t>1.2.1210096</t>
  </si>
  <si>
    <t>1.2.1210097</t>
  </si>
  <si>
    <t>1.2.1210098</t>
  </si>
  <si>
    <t>1.2.1210099</t>
  </si>
  <si>
    <t>1.2.1210100</t>
  </si>
  <si>
    <t>1.2.1210101</t>
  </si>
  <si>
    <t>1.2.1210102</t>
  </si>
  <si>
    <t>1.2.1210103</t>
  </si>
  <si>
    <t>1.2.1210104</t>
  </si>
  <si>
    <t>1.2.1210105</t>
  </si>
  <si>
    <t>1.2.1210106</t>
  </si>
  <si>
    <t>1.2.1210107</t>
  </si>
  <si>
    <t>1.2.1210108</t>
  </si>
  <si>
    <t>1.2.1210109</t>
  </si>
  <si>
    <t>1.2.1211922</t>
  </si>
  <si>
    <t>1.2.1211923</t>
  </si>
  <si>
    <t>1.2.1211924</t>
  </si>
  <si>
    <t>1.2.1211925</t>
  </si>
  <si>
    <t>1.2.1211926</t>
  </si>
  <si>
    <t>1.2.1211927</t>
  </si>
  <si>
    <t>1.2.1211928</t>
  </si>
  <si>
    <t>1.2.1211929</t>
  </si>
  <si>
    <t>1.2.1211930</t>
  </si>
  <si>
    <t>1.2.1211931</t>
  </si>
  <si>
    <t>1.2.1211932</t>
  </si>
  <si>
    <t>1.2.1211933</t>
  </si>
  <si>
    <t>1.2.1211934</t>
  </si>
  <si>
    <t>1.2.1211935</t>
  </si>
  <si>
    <t>1.2.1211936</t>
  </si>
  <si>
    <t>1.2.1211937</t>
  </si>
  <si>
    <t>1.2.1211938</t>
  </si>
  <si>
    <t>1.2.1211939</t>
  </si>
  <si>
    <t>1.2.1211940</t>
  </si>
  <si>
    <t>1.2.1211941</t>
  </si>
  <si>
    <t>1.2.1211942</t>
  </si>
  <si>
    <t>1.2.1211943</t>
  </si>
  <si>
    <t>1.2.1211944</t>
  </si>
  <si>
    <t>1.2.1211945</t>
  </si>
  <si>
    <t>1.2.1211946</t>
  </si>
  <si>
    <t>1.2.1211947</t>
  </si>
  <si>
    <t>1.2.1211948</t>
  </si>
  <si>
    <t>1.2.1211949</t>
  </si>
  <si>
    <t>1.2.1211950</t>
  </si>
  <si>
    <t>1.2.1211951</t>
  </si>
  <si>
    <t>1.2.1211952</t>
  </si>
  <si>
    <t>1.2.1211953</t>
  </si>
  <si>
    <t>1.2.1211954</t>
  </si>
  <si>
    <t>1.2.1211955</t>
  </si>
  <si>
    <t>1.2.1211956</t>
  </si>
  <si>
    <t>1.2.1211957</t>
  </si>
  <si>
    <t>1.2.1211958</t>
  </si>
  <si>
    <t>1.2.1211959</t>
  </si>
  <si>
    <t>1.2.1211960</t>
  </si>
  <si>
    <t>1.2.1211961</t>
  </si>
  <si>
    <t>1.2.1211962</t>
  </si>
  <si>
    <t>1.2.1211963</t>
  </si>
  <si>
    <t>1.2.1211964</t>
  </si>
  <si>
    <t>1.2.1211965</t>
  </si>
  <si>
    <t>1.2.1211966</t>
  </si>
  <si>
    <t>1.2.1211967</t>
  </si>
  <si>
    <t>1.2.1211968</t>
  </si>
  <si>
    <t>1.2.1211969</t>
  </si>
  <si>
    <t>1.2.1211970</t>
  </si>
  <si>
    <t>1.2.1211971</t>
  </si>
  <si>
    <t>1.2.1211972</t>
  </si>
  <si>
    <t>1.2.1211973</t>
  </si>
  <si>
    <t>1.2.1211974</t>
  </si>
  <si>
    <t>1.2.1211975</t>
  </si>
  <si>
    <t>1.2.1211976</t>
  </si>
  <si>
    <t>1.2.1211977</t>
  </si>
  <si>
    <t>1.2.1211978</t>
  </si>
  <si>
    <t>1.2.1211979</t>
  </si>
  <si>
    <t>1.2.1211980</t>
  </si>
  <si>
    <t>1.2.1211981</t>
  </si>
  <si>
    <t>1.2.1211982</t>
  </si>
  <si>
    <t>1.2.1211983</t>
  </si>
  <si>
    <t>1.2.1211984</t>
  </si>
  <si>
    <t>1.2.1211985</t>
  </si>
  <si>
    <t>1.2.1211986</t>
  </si>
  <si>
    <t>1.2.1211987</t>
  </si>
  <si>
    <t>1.2.1211988</t>
  </si>
  <si>
    <t>1.2.1211989</t>
  </si>
  <si>
    <t>1.2.1211990</t>
  </si>
  <si>
    <t>1.2.1211991</t>
  </si>
  <si>
    <t>1.2.1211992</t>
  </si>
  <si>
    <t>1.2.1211993</t>
  </si>
  <si>
    <t>1.2.1211994</t>
  </si>
  <si>
    <t>1.2.1211995</t>
  </si>
  <si>
    <t>1.2.1211996</t>
  </si>
  <si>
    <t>1.2.1211997</t>
  </si>
  <si>
    <t>1.2.1211998</t>
  </si>
  <si>
    <t>1.2.1211999</t>
  </si>
  <si>
    <t>1.2.1212000</t>
  </si>
  <si>
    <t>1.2.1212001</t>
  </si>
  <si>
    <t>1.2.1212002</t>
  </si>
  <si>
    <t>1.2.1212003</t>
  </si>
  <si>
    <t>1.2.1212004</t>
  </si>
  <si>
    <t>1.2.1212005</t>
  </si>
  <si>
    <t>1.2.1212006</t>
  </si>
  <si>
    <t>1.2.1212007</t>
  </si>
  <si>
    <t>1.2.1212008</t>
  </si>
  <si>
    <t>1.2.1212009</t>
  </si>
  <si>
    <t>1.2.1212010</t>
  </si>
  <si>
    <t>1.2.1212011</t>
  </si>
  <si>
    <t>1.2.1212012</t>
  </si>
  <si>
    <t>1.2.1212013</t>
  </si>
  <si>
    <t>1.2.1212014</t>
  </si>
  <si>
    <t>1.2.1212015</t>
  </si>
  <si>
    <t>1.2.1212016</t>
  </si>
  <si>
    <t>1.2.1212017</t>
  </si>
  <si>
    <t>1.2.1212018</t>
  </si>
  <si>
    <t>1.2.1212019</t>
  </si>
  <si>
    <t>1.2.1212020</t>
  </si>
  <si>
    <t>1.2.1212021</t>
  </si>
  <si>
    <t>1.2.1212022</t>
  </si>
  <si>
    <t>1.2.1212023</t>
  </si>
  <si>
    <t>1.2.1212024</t>
  </si>
  <si>
    <t>1.2.1212025</t>
  </si>
  <si>
    <t>1.2.1212026</t>
  </si>
  <si>
    <t>1.2.1212027</t>
  </si>
  <si>
    <t>1.2.1212028</t>
  </si>
  <si>
    <t>1.2.1212029</t>
  </si>
  <si>
    <t>1.2.1212030</t>
  </si>
  <si>
    <t>1.2.1212031</t>
  </si>
  <si>
    <t>1.2.1212033</t>
  </si>
  <si>
    <t>1.2.1212034</t>
  </si>
  <si>
    <t>1.2.1212035</t>
  </si>
  <si>
    <t>1.2.1212036</t>
  </si>
  <si>
    <t>1.2.1212037</t>
  </si>
  <si>
    <t>1.2.1212038</t>
  </si>
  <si>
    <t>1.2.1212039</t>
  </si>
  <si>
    <t>1.2.1212040</t>
  </si>
  <si>
    <t>1.2.1212041</t>
  </si>
  <si>
    <t>1.2.1212042</t>
  </si>
  <si>
    <t>1.2.1212043</t>
  </si>
  <si>
    <t>1.2.1212044</t>
  </si>
  <si>
    <t>1.2.1212045</t>
  </si>
  <si>
    <t>1.2.1212046</t>
  </si>
  <si>
    <t>1.2.1212047</t>
  </si>
  <si>
    <t>1.2.1212048</t>
  </si>
  <si>
    <t>1.2.1212049</t>
  </si>
  <si>
    <t>1.2.1212050</t>
  </si>
  <si>
    <t>1.2.1212051</t>
  </si>
  <si>
    <t>1.2.1212052</t>
  </si>
  <si>
    <t>1.2.1212053</t>
  </si>
  <si>
    <t>1.2.1212054</t>
  </si>
  <si>
    <t>1.2.1212055</t>
  </si>
  <si>
    <t>1.2.1212056</t>
  </si>
  <si>
    <t>1.2.1212057</t>
  </si>
  <si>
    <t>1.2.1212058</t>
  </si>
  <si>
    <t>1.2.1212060</t>
  </si>
  <si>
    <t>1.2.1212061</t>
  </si>
  <si>
    <t>1.2.1212062</t>
  </si>
  <si>
    <t>1.2.1212063</t>
  </si>
  <si>
    <t>1.2.1212064</t>
  </si>
  <si>
    <t>1.2.1212065</t>
  </si>
  <si>
    <t>1.2.1212066</t>
  </si>
  <si>
    <t>1.2.1212067</t>
  </si>
  <si>
    <t>1.2.1212068</t>
  </si>
  <si>
    <t>1.2.1212069</t>
  </si>
  <si>
    <t>1.2.1212070</t>
  </si>
  <si>
    <t>1.2.1212071</t>
  </si>
  <si>
    <t>1.2.1212072</t>
  </si>
  <si>
    <t>1.2.1212073</t>
  </si>
  <si>
    <t>1.2.1212074</t>
  </si>
  <si>
    <t>1.2.1212075</t>
  </si>
  <si>
    <t>1.2.1212076</t>
  </si>
  <si>
    <t>1.2.1212077</t>
  </si>
  <si>
    <t>1.2.1212078</t>
  </si>
  <si>
    <t>1.2.1212079</t>
  </si>
  <si>
    <t>1.2.1212080</t>
  </si>
  <si>
    <t>1.2.1212081</t>
  </si>
  <si>
    <t>1.2.1212082</t>
  </si>
  <si>
    <t>1.2.1212083</t>
  </si>
  <si>
    <t>1.2.1212084</t>
  </si>
  <si>
    <t>1.2.1212085</t>
  </si>
  <si>
    <t>1.2.1212086</t>
  </si>
  <si>
    <t>1.2.1212087</t>
  </si>
  <si>
    <t>1.2.1212088</t>
  </si>
  <si>
    <t>1.2.1121833</t>
  </si>
  <si>
    <t>1.2.12201062</t>
  </si>
  <si>
    <t>1.2.1221064</t>
  </si>
  <si>
    <t>1.2.1221795</t>
  </si>
  <si>
    <t>1.2.1221793</t>
  </si>
  <si>
    <t>1.2.1222089</t>
  </si>
  <si>
    <t>1.2.1222090</t>
  </si>
  <si>
    <t>1.2.1222091</t>
  </si>
  <si>
    <t>1.2.1222092</t>
  </si>
  <si>
    <t>1.2.1221723</t>
  </si>
  <si>
    <t>1.2.1221724</t>
  </si>
  <si>
    <t>1.2.1221769</t>
  </si>
  <si>
    <t>1.2.1221770</t>
  </si>
  <si>
    <t>1.2.1222095</t>
  </si>
  <si>
    <t>1.2.1222096</t>
  </si>
  <si>
    <t>1.2.1222097</t>
  </si>
  <si>
    <t>1.2.1222098</t>
  </si>
  <si>
    <t>1.2.1232093</t>
  </si>
  <si>
    <t>1.2.1232094</t>
  </si>
  <si>
    <t>1.2.1232099</t>
  </si>
  <si>
    <t>1.2.1210116</t>
  </si>
  <si>
    <t>1.2.1210117</t>
  </si>
  <si>
    <t>1.2.1210118</t>
  </si>
  <si>
    <t>1.2.1230122</t>
  </si>
  <si>
    <t>МУП "Покровское"</t>
  </si>
  <si>
    <t>1.2.1222100</t>
  </si>
  <si>
    <t>2.2.3.2711925</t>
  </si>
  <si>
    <t>2.2.3.</t>
  </si>
  <si>
    <t>2.2.3.2711926</t>
  </si>
  <si>
    <t>2.2.3.2721084</t>
  </si>
  <si>
    <t>2.2.3.2731927</t>
  </si>
  <si>
    <t>2.2.3.2711928</t>
  </si>
  <si>
    <t>2.2.3.2711930</t>
  </si>
  <si>
    <t>2.2.3.2711931</t>
  </si>
  <si>
    <t>2.2.3.2711932</t>
  </si>
  <si>
    <t>2.2.3.2711933</t>
  </si>
  <si>
    <t>2.2.3.2711934</t>
  </si>
  <si>
    <t>2.2.3.2711936</t>
  </si>
  <si>
    <t>2.2.3.2711939</t>
  </si>
  <si>
    <t>2.2.3.2711941</t>
  </si>
  <si>
    <t>2.2.3.2711946</t>
  </si>
  <si>
    <t>2.2.3.2711944</t>
  </si>
  <si>
    <t>2.2.3.2711947</t>
  </si>
  <si>
    <t>2.2.3.2711967</t>
  </si>
  <si>
    <t>2.2.3.2711566</t>
  </si>
  <si>
    <t>2.2.3.2711567</t>
  </si>
  <si>
    <t>2.2.3.2711735</t>
  </si>
  <si>
    <t>2.2.3.2711689</t>
  </si>
  <si>
    <t>2.2.3.2711951</t>
  </si>
  <si>
    <t>2.2.3.2711952</t>
  </si>
  <si>
    <t>2.2.3.2711954</t>
  </si>
  <si>
    <t>2.2.3.2711955</t>
  </si>
  <si>
    <t>2.2.3.2711959</t>
  </si>
  <si>
    <t>2.2.3.2711315</t>
  </si>
  <si>
    <t>2.2.3.2711601</t>
  </si>
  <si>
    <t>2.2.3.2711665</t>
  </si>
  <si>
    <t>2.2.3.2721085</t>
  </si>
  <si>
    <t>2.2.3.2721090</t>
  </si>
  <si>
    <t>2.2.3.2721092</t>
  </si>
  <si>
    <t>2.2.3.2721093</t>
  </si>
  <si>
    <t>2.2.3.2721094</t>
  </si>
  <si>
    <t>2.2.3.2721095</t>
  </si>
  <si>
    <t>2.2.3.2721096</t>
  </si>
  <si>
    <t>2.2.3.2731953</t>
  </si>
  <si>
    <t>2.2.3.2731960</t>
  </si>
  <si>
    <t>2.2.3.2731961</t>
  </si>
  <si>
    <t>2.2.3.2731962</t>
  </si>
  <si>
    <t>2.2.3.2711949</t>
  </si>
  <si>
    <t>2.2.3.2711945</t>
  </si>
  <si>
    <t>2.2.3.2731950</t>
  </si>
  <si>
    <t>2.2.3.2712101</t>
  </si>
  <si>
    <t>2.2.3.2712102</t>
  </si>
  <si>
    <t>2.2.3.2722103</t>
  </si>
  <si>
    <t>2.2.3.2732104</t>
  </si>
  <si>
    <t>2.2.3.2732105</t>
  </si>
  <si>
    <t>2.2.3.2732106</t>
  </si>
  <si>
    <t>2.2.3.2732107</t>
  </si>
  <si>
    <r>
      <rPr>
        <b/>
        <sz val="10"/>
        <color theme="1"/>
        <rFont val="Times New Roman"/>
        <family val="1"/>
        <charset val="204"/>
      </rPr>
      <t xml:space="preserve">Казна                             </t>
    </r>
    <r>
      <rPr>
        <sz val="10"/>
        <color theme="1"/>
        <rFont val="Times New Roman"/>
        <family val="1"/>
        <charset val="204"/>
      </rPr>
      <t xml:space="preserve"> Октябрьского муниципального района Костромской области (Распоряжение главы Октябрьского муниципального района КО от 13.11.2024 года №46-р</t>
    </r>
  </si>
  <si>
    <r>
      <rPr>
        <b/>
        <sz val="10"/>
        <color theme="1"/>
        <rFont val="Times New Roman"/>
        <family val="1"/>
        <charset val="204"/>
      </rPr>
      <t xml:space="preserve">Хозяйственное ведение      </t>
    </r>
    <r>
      <rPr>
        <sz val="10"/>
        <color theme="1"/>
        <rFont val="Times New Roman"/>
        <family val="1"/>
        <charset val="204"/>
      </rPr>
      <t>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r>
  </si>
  <si>
    <r>
      <rPr>
        <b/>
        <sz val="10"/>
        <color theme="1"/>
        <rFont val="Times New Roman"/>
        <family val="1"/>
        <charset val="204"/>
      </rPr>
      <t>Хозяйственное ведение</t>
    </r>
    <r>
      <rPr>
        <sz val="10"/>
        <color theme="1"/>
        <rFont val="Times New Roman"/>
        <family val="1"/>
        <charset val="204"/>
      </rPr>
      <t xml:space="preserve">       МУП "Покровское" 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r>
  </si>
  <si>
    <r>
      <rPr>
        <b/>
        <sz val="10"/>
        <color theme="1"/>
        <rFont val="Times New Roman"/>
        <family val="1"/>
        <charset val="204"/>
      </rPr>
      <t>Хозяйственное ведение</t>
    </r>
    <r>
      <rPr>
        <sz val="10"/>
        <color theme="1"/>
        <rFont val="Times New Roman"/>
        <family val="1"/>
        <charset val="204"/>
      </rPr>
      <t xml:space="preserve">       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r>
  </si>
  <si>
    <r>
      <rPr>
        <b/>
        <sz val="10"/>
        <color theme="1"/>
        <rFont val="Times New Roman"/>
        <family val="1"/>
        <charset val="204"/>
      </rPr>
      <t>Хозяйственное ведение</t>
    </r>
    <r>
      <rPr>
        <sz val="10"/>
        <color theme="1"/>
        <rFont val="Times New Roman"/>
        <family val="1"/>
        <charset val="204"/>
      </rPr>
      <t xml:space="preserve">      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r>
  </si>
  <si>
    <r>
      <rPr>
        <b/>
        <sz val="10"/>
        <color theme="1"/>
        <rFont val="Times New Roman"/>
        <family val="1"/>
        <charset val="204"/>
      </rPr>
      <t xml:space="preserve">Хозяйственное ведение       </t>
    </r>
    <r>
      <rPr>
        <sz val="10"/>
        <color theme="1"/>
        <rFont val="Times New Roman"/>
        <family val="1"/>
        <charset val="204"/>
      </rPr>
      <t>Постановление администрации Костромской области от 19.02.2018 г. №50-а «О разграничении муниципального имущества между Октябрьским муниципальным районом Костромской области и сельскими поселениями Октябрьского муниципального района Костромской области»,</t>
    </r>
  </si>
  <si>
    <r>
      <rPr>
        <b/>
        <sz val="10"/>
        <color theme="1"/>
        <rFont val="Times New Roman"/>
        <family val="1"/>
        <charset val="204"/>
      </rPr>
      <t xml:space="preserve">Казна     </t>
    </r>
    <r>
      <rPr>
        <sz val="10"/>
        <color theme="1"/>
        <rFont val="Times New Roman"/>
        <family val="1"/>
        <charset val="204"/>
      </rPr>
      <t xml:space="preserve">                         Октябрьского муниципального округа  Костромской области Распоряжение главы № 19-р от 20.04.2023г «Об изъятии в Казну, Распоряжение главы № 43-р от 25.10.2024г « О списании с баланса»</t>
    </r>
  </si>
  <si>
    <r>
      <t xml:space="preserve"> </t>
    </r>
    <r>
      <rPr>
        <b/>
        <sz val="10"/>
        <color rgb="FF000000"/>
        <rFont val="Times New Roman"/>
        <family val="1"/>
        <charset val="204"/>
      </rPr>
      <t>Казна</t>
    </r>
    <r>
      <rPr>
        <sz val="10"/>
        <color rgb="FF000000"/>
        <rFont val="Times New Roman"/>
        <family val="1"/>
        <charset val="204"/>
      </rPr>
      <t xml:space="preserve">                      Октябрьского муниципального округа  Костромской области                           Решение Собрания депутатов Октябрьского муниципального района Костромской области от 30.05.2007г. №90 «Об изъятии движимого и недвижимого имущества в казну Октябрьского муниципального района Костромской области с баланса МУПС «Луптюг»», передаточный акт от 31.05.2007г.</t>
    </r>
  </si>
  <si>
    <r>
      <rPr>
        <b/>
        <sz val="10"/>
        <color rgb="FF000000"/>
        <rFont val="Times New Roman"/>
        <family val="1"/>
        <charset val="204"/>
      </rPr>
      <t xml:space="preserve">Казна       </t>
    </r>
    <r>
      <rPr>
        <sz val="10"/>
        <color rgb="FF000000"/>
        <rFont val="Times New Roman"/>
        <family val="1"/>
        <charset val="204"/>
      </rPr>
      <t xml:space="preserve">                       Октябрьского муниципального округа  Костромской области  Решение Собрания депутатов Октябрьского муниципального района Костромской области от 30.05.2007г. №90 «Об изъятии движимого и недвижимого имущества в казну Октябрьского муниципального района Костромской области с баланса МУПС «Луптюг»», передаточный акт от 31.05.2007г.</t>
    </r>
  </si>
  <si>
    <r>
      <rPr>
        <b/>
        <sz val="10"/>
        <rFont val="Times New Roman"/>
        <family val="1"/>
        <charset val="204"/>
      </rPr>
      <t xml:space="preserve">Казна  </t>
    </r>
    <r>
      <rPr>
        <sz val="10"/>
        <color theme="1"/>
        <rFont val="Times New Roman"/>
        <family val="1"/>
        <charset val="204"/>
      </rPr>
      <t xml:space="preserve">                            Октябрьского муниципального округа Костромской области </t>
    </r>
  </si>
  <si>
    <r>
      <rPr>
        <b/>
        <sz val="10"/>
        <color theme="1"/>
        <rFont val="Times New Roman"/>
        <family val="1"/>
        <charset val="204"/>
      </rPr>
      <t xml:space="preserve">Казна  </t>
    </r>
    <r>
      <rPr>
        <sz val="10"/>
        <color theme="1"/>
        <rFont val="Times New Roman"/>
        <family val="1"/>
        <charset val="204"/>
      </rPr>
      <t xml:space="preserve">                            Октябрьского муниципального округа  Костромской области Распоряжение главы от 25.02.2022г №2-р из МОУ БСШ</t>
    </r>
  </si>
  <si>
    <r>
      <rPr>
        <b/>
        <sz val="10"/>
        <color theme="1"/>
        <rFont val="Times New Roman"/>
        <family val="1"/>
        <charset val="204"/>
      </rPr>
      <t xml:space="preserve">Казна      </t>
    </r>
    <r>
      <rPr>
        <sz val="10"/>
        <color theme="1"/>
        <rFont val="Times New Roman"/>
        <family val="1"/>
        <charset val="204"/>
      </rPr>
      <t xml:space="preserve">                        Октябрьского муниципального округа  Костромской области, Распоряжение главы № 63-р от 20.04.2023г  Об изъятии в Казну</t>
    </r>
  </si>
  <si>
    <r>
      <rPr>
        <b/>
        <sz val="10"/>
        <color theme="1"/>
        <rFont val="Times New Roman"/>
        <family val="1"/>
        <charset val="204"/>
      </rPr>
      <t xml:space="preserve">Казна      </t>
    </r>
    <r>
      <rPr>
        <sz val="10"/>
        <color theme="1"/>
        <rFont val="Times New Roman"/>
        <family val="1"/>
        <charset val="204"/>
      </rPr>
      <t xml:space="preserve">                        Октябрьского муниципального Округа  Костромской области</t>
    </r>
  </si>
  <si>
    <t>2.2.4</t>
  </si>
  <si>
    <t>Муниципальное дошкольное образовательное учреждение детский сад «Сказка» 
Октябрьского муниципального округа Костромской области</t>
  </si>
  <si>
    <t>итого подраздел 2.3 сведения о движимом имуществе и ином имуществе (Финансовый отдел)</t>
  </si>
  <si>
    <t xml:space="preserve">                  </t>
  </si>
  <si>
    <t>Муниципальное учреждение «Молодежный центр» Октябрьского муниципального округа Костромской области</t>
  </si>
  <si>
    <t>итого подраздел 2.3 сведения о движимом имуществе и ином имуществе, (Муниципальное учреждение «Молодежный центр» Октябрьского муниципального округа Костромской области)</t>
  </si>
  <si>
    <t>итого подраздел 2.3 сведения о движимом имуществе и ином имуществе, (Избирательная комиссия Октябрьского муниципальногоокруга  Костромской области)</t>
  </si>
  <si>
    <t>итого подраздел 2.3 сведения о движимом имуществе и ином имуществе, (Контрольно-счетная комиссия Октябрьского муниципального округа Костромской области)</t>
  </si>
  <si>
    <t>итого подраздел 2.3 сведения о движимом имуществе и ином имуществе  (Муниципальное казенное учреждение «Спортивно-оздоровительный центр»  Октябрьского муниципального округа Костромской области)</t>
  </si>
  <si>
    <t xml:space="preserve"> Муниципальное образовательное учреждение дополнительного образования  Дом детского творчества Октябрьского муниципального округа Костромской области </t>
  </si>
  <si>
    <t>2.2.3.2610001</t>
  </si>
  <si>
    <t>2.2.3</t>
  </si>
  <si>
    <t>2.2.32610002</t>
  </si>
  <si>
    <t>2.2.32610003</t>
  </si>
  <si>
    <t>2.2.32610004</t>
  </si>
  <si>
    <t>2.2.32610005</t>
  </si>
  <si>
    <t>2.2.32610007</t>
  </si>
  <si>
    <t>2.2.32610008</t>
  </si>
  <si>
    <t>2.2.32610009</t>
  </si>
  <si>
    <t>2.2.32610011</t>
  </si>
  <si>
    <t>2.2.32610013</t>
  </si>
  <si>
    <t>2.2.32610016</t>
  </si>
  <si>
    <t>2.2.3.2610018</t>
  </si>
  <si>
    <t>Системный блок АТХ LinkWorld P4 400 (зам главы) Селюнин С.Н.</t>
  </si>
  <si>
    <t>2.2.32610019</t>
  </si>
  <si>
    <t>2.2.32610020</t>
  </si>
  <si>
    <t>2.2.32610021</t>
  </si>
  <si>
    <t>2.2.3.2610022</t>
  </si>
  <si>
    <t>2.2.3.2610023</t>
  </si>
  <si>
    <t>2.2.3.2610024</t>
  </si>
  <si>
    <t>2.2.3.2610025</t>
  </si>
  <si>
    <t>2.2.3.2610026</t>
  </si>
  <si>
    <t>2.2.32610027</t>
  </si>
  <si>
    <t>2.2.3.2610028</t>
  </si>
  <si>
    <t>2.2.3.2610029</t>
  </si>
  <si>
    <t>2.2.3.2610030</t>
  </si>
  <si>
    <t>2.2.3.2610031</t>
  </si>
  <si>
    <t>2.2.3.2610032</t>
  </si>
  <si>
    <t>2.2.3.2610036</t>
  </si>
  <si>
    <t>2.2.3.2610037</t>
  </si>
  <si>
    <t xml:space="preserve"> Собственность
 44:14:020101:120-44/018/2025-4
 24.07.2025</t>
  </si>
  <si>
    <t xml:space="preserve"> Собственность
 44:14:010101:126-44/018/2025-6
 24.07.2025</t>
  </si>
  <si>
    <t xml:space="preserve"> Собственность
 44:14:080101:302-44/018/2025-3
 22.07.2025</t>
  </si>
  <si>
    <t>муниципальная   Собственность
 44:14:040101:63-44/018/2025-2
 24.07.2025</t>
  </si>
  <si>
    <t>муниципальная Собственность
 44:14:090114:88-44/018/2025-7
 21.07.2025</t>
  </si>
  <si>
    <t>муниципальнаяСобственность
 44:14:090114:88-44/018/2025-7
 21.07.2025</t>
  </si>
  <si>
    <t>муниципальная Собственность
 44:14:070106:67-44/018/2025-4
 24.07.2025</t>
  </si>
  <si>
    <t>2.2.3.2610041</t>
  </si>
  <si>
    <t>2.2.3.2610043</t>
  </si>
  <si>
    <t>2.2.3.2610044</t>
  </si>
  <si>
    <t>2.2.3.2610045</t>
  </si>
  <si>
    <t>2.2.3.2610046</t>
  </si>
  <si>
    <t>2.2.3.2610047</t>
  </si>
  <si>
    <t>2.2.3.2610048</t>
  </si>
  <si>
    <t>2.2.3.2610049</t>
  </si>
  <si>
    <t>2.2.3.2610051</t>
  </si>
  <si>
    <t>2.2.3.2610052</t>
  </si>
  <si>
    <t>2.2.3.2610053</t>
  </si>
  <si>
    <t>2.2.3.2711956</t>
  </si>
  <si>
    <t>Легковой автомобиль SKODA RAPID VIN:XW8AG1NH4GK112551</t>
  </si>
  <si>
    <t>Договор б/п с ЕДДС « 5/17 от 17.04.2017г, пост главы № 52 от 17.04.2017 года</t>
  </si>
  <si>
    <t>2.2.3.2610055</t>
  </si>
  <si>
    <t>2.2.3.2610056</t>
  </si>
  <si>
    <t>2.2.3.2610058</t>
  </si>
  <si>
    <t>2.2.3.2610059</t>
  </si>
  <si>
    <t>2.2.3.2610060</t>
  </si>
  <si>
    <t>2.2.3.2610061</t>
  </si>
  <si>
    <t>2.2.3.2610062</t>
  </si>
  <si>
    <t>2.2.3.2610063</t>
  </si>
  <si>
    <t>2.2.3.2610064</t>
  </si>
  <si>
    <t>2.2.3.2610065</t>
  </si>
  <si>
    <t>2.2.3.2610066</t>
  </si>
  <si>
    <t>2.2.3.2610067</t>
  </si>
  <si>
    <t>2.2.32610070</t>
  </si>
  <si>
    <t>2.2.3.2610071</t>
  </si>
  <si>
    <t>2.2.3.2610072</t>
  </si>
  <si>
    <t>2.2.3.2610073</t>
  </si>
  <si>
    <t>2.2.3.2610074</t>
  </si>
  <si>
    <t>2.2.3.2610075</t>
  </si>
  <si>
    <t>2.2.3.2610076</t>
  </si>
  <si>
    <t>2.2.3.2610077</t>
  </si>
  <si>
    <t>2.2.3.2610078</t>
  </si>
  <si>
    <t>2.2.3.2610079</t>
  </si>
  <si>
    <t>2.2.3.2610080</t>
  </si>
  <si>
    <t>2.2.3.2610081</t>
  </si>
  <si>
    <t>2.2.3.2610082</t>
  </si>
  <si>
    <t>2.2.3.2610083</t>
  </si>
  <si>
    <t>2.2.3.2610084</t>
  </si>
  <si>
    <t>2.2.3.2610085</t>
  </si>
  <si>
    <t>2.2.3.2610086</t>
  </si>
  <si>
    <t>2.2.3.2610087</t>
  </si>
  <si>
    <t>2.2.3.2610089</t>
  </si>
  <si>
    <t>2.2.3.2610090</t>
  </si>
  <si>
    <t>2.2.3.2610091</t>
  </si>
  <si>
    <t>2.2.3.2610092</t>
  </si>
  <si>
    <t>2.2.3.2610093</t>
  </si>
  <si>
    <t>2.2.3.2610096</t>
  </si>
  <si>
    <t>2.2.3.2610097</t>
  </si>
  <si>
    <t>2.2.3.2610098</t>
  </si>
  <si>
    <t>2.2.3.2610099</t>
  </si>
  <si>
    <t>2.2.3.2610100</t>
  </si>
  <si>
    <t>2.2.3.2610101</t>
  </si>
  <si>
    <t>2.2.3.2610102</t>
  </si>
  <si>
    <t>2.2.3.2610103</t>
  </si>
  <si>
    <t>2.2.3.2610104</t>
  </si>
  <si>
    <t>2.2.3.2610105</t>
  </si>
  <si>
    <t>2.2.3.2610106</t>
  </si>
  <si>
    <t>2.2.3.2610107</t>
  </si>
  <si>
    <t>2.2.3.2610108</t>
  </si>
  <si>
    <t>2.2.3.2610117</t>
  </si>
  <si>
    <t>2.2.3.2610027</t>
  </si>
  <si>
    <t>2.2.3.2610109</t>
  </si>
  <si>
    <t>2.2.3.2610110</t>
  </si>
  <si>
    <t>2.2.3.2610111</t>
  </si>
  <si>
    <t>2.2.3.2610112</t>
  </si>
  <si>
    <t>2.2.3.2610113</t>
  </si>
  <si>
    <t>2.2.3.2610114</t>
  </si>
  <si>
    <t>2.2.3.2610115</t>
  </si>
  <si>
    <t>2.2.3.2610116</t>
  </si>
  <si>
    <t>2.2.3.2611016</t>
  </si>
  <si>
    <t>2.2.3.2611020</t>
  </si>
  <si>
    <t>2.2.3.2611117</t>
  </si>
  <si>
    <t>2.2.3.2611120</t>
  </si>
  <si>
    <t>2.2.3.2611121</t>
  </si>
  <si>
    <t>2.2.3.2611122</t>
  </si>
  <si>
    <t>2.2.3.2611132</t>
  </si>
  <si>
    <t>2.2.3.2611134</t>
  </si>
  <si>
    <t>2.2.3.2611137</t>
  </si>
  <si>
    <t>2.2.3.2611138</t>
  </si>
  <si>
    <t>2.2.3.26111206</t>
  </si>
  <si>
    <t>2.2.3.261207</t>
  </si>
  <si>
    <t>2.2.3.2611216</t>
  </si>
  <si>
    <t>2.2.3.2611217</t>
  </si>
  <si>
    <t>2.2.3.2611233</t>
  </si>
  <si>
    <t>2.2.3.2611234</t>
  </si>
  <si>
    <t>2.2.3.2611365</t>
  </si>
  <si>
    <t>2.2.3.2611369</t>
  </si>
  <si>
    <t>2.2.32611275</t>
  </si>
  <si>
    <t>2.2.3.2611379</t>
  </si>
  <si>
    <t>2.2.3.2611377</t>
  </si>
  <si>
    <t>2.2.3.2611381</t>
  </si>
  <si>
    <t>2.2.3.2611382</t>
  </si>
  <si>
    <t>2.2.3.2611383</t>
  </si>
  <si>
    <t>2.2.3.2611384</t>
  </si>
  <si>
    <t>2.2.3.2611408</t>
  </si>
  <si>
    <t>2.2.3.2611409</t>
  </si>
  <si>
    <t>2.2.3.2611420</t>
  </si>
  <si>
    <t>2.2.3.2611421</t>
  </si>
  <si>
    <t>2.2.3.2611422</t>
  </si>
  <si>
    <t>2.2.3.2611423</t>
  </si>
  <si>
    <t>2.2.3.2611513</t>
  </si>
  <si>
    <t>2.2.3.2611520</t>
  </si>
  <si>
    <t>2.2.3.2611532</t>
  </si>
  <si>
    <t>2.2.3.2611536</t>
  </si>
  <si>
    <t>2.2.3.2611537</t>
  </si>
  <si>
    <t>2.2.3.2611550</t>
  </si>
  <si>
    <t>2.2.3.2611561</t>
  </si>
  <si>
    <t>2.2.3.2611569</t>
  </si>
  <si>
    <t>2.2.3.2611570</t>
  </si>
  <si>
    <t>2.2.3.2611571</t>
  </si>
  <si>
    <t>2.2.3.2611572</t>
  </si>
  <si>
    <t>2.2.3.2611573</t>
  </si>
  <si>
    <t>2.2.3.2611574</t>
  </si>
  <si>
    <t>2.2.3.2611575</t>
  </si>
  <si>
    <t>2.2.3.2611576</t>
  </si>
  <si>
    <t>2.2.3.2611587</t>
  </si>
  <si>
    <t>2.2.3.2611639</t>
  </si>
  <si>
    <t>2.2.3.2611588</t>
  </si>
  <si>
    <t>2.2.3.2611663</t>
  </si>
  <si>
    <t>2.2.3.2611682</t>
  </si>
  <si>
    <t>2.2.3.2610126</t>
  </si>
  <si>
    <t>2.2.3.2610127</t>
  </si>
  <si>
    <t>2.2.3.2610040</t>
  </si>
  <si>
    <t>Компьютерное оборудование (монитор процессор)</t>
  </si>
  <si>
    <t>2.2.3.2611112</t>
  </si>
  <si>
    <t>2.2.3.2611218</t>
  </si>
  <si>
    <t>2.2.3.2611292</t>
  </si>
  <si>
    <t>2.2.3.2611293</t>
  </si>
  <si>
    <t>2.2.3.2611374</t>
  </si>
  <si>
    <t>2.2.3.2611533</t>
  </si>
  <si>
    <t>2.2.3.2611534</t>
  </si>
  <si>
    <t>2.2.3.2611535</t>
  </si>
  <si>
    <t>2.2.3.2611585</t>
  </si>
  <si>
    <t>2.2.3.2611586</t>
  </si>
  <si>
    <t>2.2.3.2611637</t>
  </si>
  <si>
    <t>2.2.3.2610038</t>
  </si>
  <si>
    <t>2.2.3.2611814</t>
  </si>
  <si>
    <t>2.2.3.2611380</t>
  </si>
  <si>
    <t>2.2.3.2611801</t>
  </si>
  <si>
    <t>2.2.32611639</t>
  </si>
  <si>
    <t>10.06.2024</t>
  </si>
  <si>
    <t>13.01.2025</t>
  </si>
  <si>
    <t>03.09.2024</t>
  </si>
  <si>
    <t>2.2.3.2611211</t>
  </si>
  <si>
    <t>2.2.3.2610012</t>
  </si>
  <si>
    <t>2.2.3.2610015</t>
  </si>
  <si>
    <t>2.2.3.2611541</t>
  </si>
  <si>
    <t>муниципальная  Собственность
 44:14:090110:94-44/018/2025-3
 27.10.2025</t>
  </si>
  <si>
    <t xml:space="preserve">муниципальная  Собственность
 44:14:090105:180-44/018/2025-3
 27.10.2025
      </t>
  </si>
  <si>
    <t xml:space="preserve">муниципальная 
Собственность
 44:14:080101:157-44/015/2025-2
 27.10.2025   </t>
  </si>
  <si>
    <t>2.2.3.2610121</t>
  </si>
  <si>
    <t>2.2.3.2610120</t>
  </si>
  <si>
    <t>2.2.3.2610118</t>
  </si>
  <si>
    <t>2.2.32610125</t>
  </si>
  <si>
    <t>2.2.3.2610119</t>
  </si>
  <si>
    <t>2.2.3.2610129</t>
  </si>
  <si>
    <t>2.2.3.2610130</t>
  </si>
  <si>
    <t xml:space="preserve">Canon MФУ i-sensys MF4410 (А4, 23 стр/мин, 1200х600dpi 64Mb, USB 2,0), инв № Э10134100000026, дата принятия к учету </t>
  </si>
  <si>
    <t xml:space="preserve">CANON LBP-6000, инв № КЭ1013410000008, дата принятия к учету </t>
  </si>
  <si>
    <t xml:space="preserve">CANON  МФУ i- Sensys MF 4410, инв № КЭ1013410000007, дата принятия к учету </t>
  </si>
  <si>
    <t>корпус LinkWorld 316-6, инв № ЭК000128,  дата принятия к учету</t>
  </si>
  <si>
    <t>Samsung 21.5 №2, Э10134100000024,  (зам главы)</t>
  </si>
  <si>
    <t xml:space="preserve">Samsung 21.5 №1, Э10134100000023, </t>
  </si>
  <si>
    <t xml:space="preserve">АТХ LinkWorld P4 400 №2, Э10134100000022, </t>
  </si>
  <si>
    <t xml:space="preserve">АТХ LinkWorld P4 400 №1 Э10134100000021, </t>
  </si>
  <si>
    <t>монитор, процессор, ЭК000141,</t>
  </si>
  <si>
    <t xml:space="preserve">(монитор, процессор) 2020 год ЭК000157, </t>
  </si>
  <si>
    <t xml:space="preserve">ЭК000236, </t>
  </si>
  <si>
    <t xml:space="preserve">Гениус, ЭК000237,  </t>
  </si>
  <si>
    <t xml:space="preserve">твердотопливный КО-12, ЭК000297,  </t>
  </si>
  <si>
    <t xml:space="preserve">Asus LCD,  ЭК000312, </t>
  </si>
  <si>
    <t xml:space="preserve">Epson Perfection, ЭК000311, </t>
  </si>
  <si>
    <t xml:space="preserve">(установлена по адресу с.Боговарово, 1-я Заводская д.42, кв.3) ЭК000464, </t>
  </si>
  <si>
    <t xml:space="preserve">2022 ГОД АВГУСТ (процессор, мат. плата, оператив. пмять, накопитель, корпус, операц. система) , ЭК000321, </t>
  </si>
  <si>
    <t xml:space="preserve">Tf3-110, каб.65м, ЭК000308, </t>
  </si>
  <si>
    <t xml:space="preserve">ЭК000309, </t>
  </si>
  <si>
    <t xml:space="preserve">(установлена по адресу с.Боговарово, пер.Больничный, д.1, кв 2), ЭК000306, </t>
  </si>
  <si>
    <t xml:space="preserve">Huter,  ЕД10134100400192, </t>
  </si>
  <si>
    <t>DEXP Aguilon O243 ЕД10134100400172</t>
  </si>
  <si>
    <t>"Саратов" (Аптека)  ЕД10134100400185</t>
  </si>
  <si>
    <t xml:space="preserve"> Samsung  ЕД10134100000107</t>
  </si>
  <si>
    <t xml:space="preserve"> Panasonic, ЕД10134100000167</t>
  </si>
  <si>
    <t>Lenovo H500, ЕД000040</t>
  </si>
  <si>
    <t>(сист блок,монитор  Самсунг, принтер лаз Samsung), ЕД10134100000039</t>
  </si>
  <si>
    <t>Canon, ЕД10134100000063</t>
  </si>
  <si>
    <t>Panasonis",  ЕД10134100400166</t>
  </si>
  <si>
    <t>4-х канальный  FE- 004H-KIT-NLE, ЕД10134100000022</t>
  </si>
  <si>
    <t>Katana, ЕД10134100400190</t>
  </si>
  <si>
    <t>Pantum МФУ 6507, ЕД10134100400183</t>
  </si>
  <si>
    <t>Zitrek, ЕД10134100400191</t>
  </si>
  <si>
    <t>Танго, ЕД10134100400182</t>
  </si>
  <si>
    <t>2.2.3.2610134</t>
  </si>
  <si>
    <t>2.2.3.2611549</t>
  </si>
  <si>
    <t>2.2.3.2610034</t>
  </si>
  <si>
    <t>2.2.3.2610131</t>
  </si>
  <si>
    <t>2.2.3.2610135</t>
  </si>
  <si>
    <t>2.2.3.2610136</t>
  </si>
  <si>
    <t>2.2.3.2610132</t>
  </si>
  <si>
    <t>Монитор 2610133</t>
  </si>
  <si>
    <t>2.2.3.2611603</t>
  </si>
  <si>
    <t>2.2.3.2611675</t>
  </si>
  <si>
    <t>2.2.3.2611677</t>
  </si>
  <si>
    <t>18шт</t>
  </si>
  <si>
    <t>20 шт</t>
  </si>
  <si>
    <t>JVC UX-S1, 101042000036</t>
  </si>
  <si>
    <t>Этюд №4, 101042000009</t>
  </si>
  <si>
    <t>Тула 46/80, 101042000007</t>
  </si>
  <si>
    <t>Красный Октябрь 3, 1010410000056</t>
  </si>
  <si>
    <t xml:space="preserve"> 31.12.1979</t>
  </si>
  <si>
    <t>Красн.Октябрь 2, 1010410000055</t>
  </si>
  <si>
    <t>Заря-2, 1010410000054</t>
  </si>
  <si>
    <t>Березка2,1010410000053</t>
  </si>
  <si>
    <t>Березка 1, 1010410000052</t>
  </si>
  <si>
    <t>Красный Октябрь, 101041000051</t>
  </si>
  <si>
    <t>Euroton  CG15R, 101041000050</t>
  </si>
  <si>
    <t xml:space="preserve"> "Samsung", 101041000041</t>
  </si>
  <si>
    <t>Эльфа-201, 101041000034</t>
  </si>
  <si>
    <t>малая 2, 101041000026</t>
  </si>
  <si>
    <t>(тепловычислитель ВКТ-7-02 № 119613,преобразователь расхода ПРЭМ-32 №343893, К-т термосопротивлений КТС-Б № 4720), 101041000058</t>
  </si>
  <si>
    <t>Этюд №1,101041000008</t>
  </si>
  <si>
    <t>Рубин, 101041000006</t>
  </si>
  <si>
    <t xml:space="preserve"> 02.08.2013</t>
  </si>
  <si>
    <t>Юпитер-2Д 2-х голосный, 46/61х44/80, готовый, 3-х рядный, ДМШ101042000039</t>
  </si>
  <si>
    <t>Samsung ДМШ101042000038</t>
  </si>
  <si>
    <t>PowerShot   А3400 IS red , 101042000037</t>
  </si>
  <si>
    <t>ЕТК-АМ №10053949  101041000057</t>
  </si>
  <si>
    <t>малая 1 101041000025</t>
  </si>
  <si>
    <t>Хонер 1101041000023</t>
  </si>
  <si>
    <t>25х25 на кусковых планках 101041000022</t>
  </si>
  <si>
    <t>61х100-11 кусковые планки  101041000015</t>
  </si>
  <si>
    <t>55х100-11 кусковые планки  101041000014</t>
  </si>
  <si>
    <t>52х120/52-11 на кусковых планках 101041000013</t>
  </si>
  <si>
    <t>Этюд"№2 101041000011</t>
  </si>
  <si>
    <t>Этюд"№3 101041000010</t>
  </si>
  <si>
    <t>HP Smart Tank 500  ДМШ103112000046</t>
  </si>
  <si>
    <t>ДМШ103112000047</t>
  </si>
  <si>
    <t>ПВХ двухпольная ДМШ101042000040</t>
  </si>
  <si>
    <t>Ультра 03 ДМШ103112000044</t>
  </si>
  <si>
    <t>2.2.3.2610137</t>
  </si>
  <si>
    <t>2.2.3.2610140</t>
  </si>
  <si>
    <t>2.2.3.2610141</t>
  </si>
  <si>
    <t>муниципальная  Собственность
 44:14:090105:177-44/018/2025-3
 28.10.2025</t>
  </si>
  <si>
    <t xml:space="preserve">муниципальная   Собственность
 44-44-09/018/2012-803
 12.11.2012 </t>
  </si>
  <si>
    <t>муниципальная   Собственность
 44-44-09/018/2012-799
 12.11.2012</t>
  </si>
  <si>
    <t>Костромская область, Октябрьский район, с. Боговарово, ул. Советская, д. 11/2 (ОКТМО 34528000101)</t>
  </si>
  <si>
    <t>муниципальная  Собственность
 44-44-08/026/2013-001
 02.12.2013</t>
  </si>
  <si>
    <t>2.2.3.2610144</t>
  </si>
  <si>
    <t>2.2.3.2610143</t>
  </si>
  <si>
    <t>2.2.3.2610145</t>
  </si>
  <si>
    <t>2.2.3.2610146</t>
  </si>
  <si>
    <t>2.2.3.2610147</t>
  </si>
  <si>
    <t>2.2.3.2610149</t>
  </si>
  <si>
    <t>2.2.3.2610151</t>
  </si>
  <si>
    <t>2.2.3.2610152</t>
  </si>
  <si>
    <t>2.2.3.2610153</t>
  </si>
  <si>
    <t>2.2.3.2610154</t>
  </si>
  <si>
    <t>2.2.3.2610155</t>
  </si>
  <si>
    <t>2.2.3.2610156</t>
  </si>
  <si>
    <t>2.2.3.2610157</t>
  </si>
  <si>
    <t>2.2.3.2610158</t>
  </si>
  <si>
    <t>2.2.3.2610159</t>
  </si>
  <si>
    <t>2.2.3.2610160</t>
  </si>
  <si>
    <t>2.2.3.2610161</t>
  </si>
  <si>
    <t>2.2.3.2610162</t>
  </si>
  <si>
    <t>2.2.3.2610163</t>
  </si>
  <si>
    <t>2.2.3.2610164</t>
  </si>
  <si>
    <t>2.2.3.2610165</t>
  </si>
  <si>
    <t>2.2.3.2610167</t>
  </si>
  <si>
    <t>2.2.3.2610168</t>
  </si>
  <si>
    <t>2.2.3.2610169</t>
  </si>
  <si>
    <t>2.2.3.2610170</t>
  </si>
  <si>
    <t>2.2.3.2611368</t>
  </si>
  <si>
    <t>2.2.3.2611583</t>
  </si>
  <si>
    <t>2.2.3.2611768</t>
  </si>
  <si>
    <t>2.2.3.2611796</t>
  </si>
  <si>
    <t>2.2.3.2610142</t>
  </si>
  <si>
    <t>Подраздел 1.2  Сведения о о зданиях, сооружениях, объектах незавершенного строительства, и иных объектах, отнесенных законом к недвижимости, находящихся в муниципальной собственности Октябрьского муниципального округа Костромской области по состоянию на 01.11.2025 года</t>
  </si>
  <si>
    <t>Оперативное управление
(постановление главы Октябрьского муниципального района от 13.03.2017г. № 28) Договор найма служебного жилого помещения №2 от 21.09.2021г.
(квартира 1)
изъята в казну</t>
  </si>
  <si>
    <t>2.2.3.2610372</t>
  </si>
  <si>
    <t xml:space="preserve"> "Ролсон", 1010410000015/2, </t>
  </si>
  <si>
    <t xml:space="preserve">17 «Hyudai ImgeQuest», </t>
  </si>
  <si>
    <t xml:space="preserve">МФУ EPSON МЦ1013610000031, </t>
  </si>
  <si>
    <t xml:space="preserve">"Ролсон", 1010410000015/3, </t>
  </si>
  <si>
    <t xml:space="preserve"> (рабочее место библиотекаря), </t>
  </si>
  <si>
    <t>ASUS, МЦ1013610000030, МЦ1013410000014</t>
  </si>
  <si>
    <t xml:space="preserve">HP Envy 6-1101 er МЦ1013410000014, </t>
  </si>
  <si>
    <t xml:space="preserve">(монитор, процессор, клавиатура, мышь), МЦ1013610000032, </t>
  </si>
  <si>
    <t xml:space="preserve">Алюминивая, МЦ1013610000033, </t>
  </si>
  <si>
    <t xml:space="preserve"> "Снегурочки" 1010920000019, </t>
  </si>
  <si>
    <t>2.2.3.2610375</t>
  </si>
  <si>
    <t>2.2.3.2611641</t>
  </si>
  <si>
    <t>2.2.3.2610374</t>
  </si>
  <si>
    <t>2.2.3.2611230</t>
  </si>
  <si>
    <t>2.2.3.2610382</t>
  </si>
  <si>
    <t>2.2.3.2611642</t>
  </si>
  <si>
    <t>2.2.3.2611794</t>
  </si>
  <si>
    <t>2.2.3.2611815</t>
  </si>
  <si>
    <t>Машины и оборудование, Инвентарь производственный и хозяйственный, иное движимое имущество</t>
  </si>
  <si>
    <t>2.2.3.2610383</t>
  </si>
  <si>
    <t>2.2.3.2610384</t>
  </si>
  <si>
    <t>2.2.3.2610385</t>
  </si>
  <si>
    <t xml:space="preserve"> Шкаф металический 1</t>
  </si>
  <si>
    <t>Шкаф металический 2</t>
  </si>
  <si>
    <t>Кресло компьютерное офисное</t>
  </si>
  <si>
    <t>29.03.2024</t>
  </si>
  <si>
    <t>2.2.3.2610855</t>
  </si>
  <si>
    <t>2.2.3.2610856</t>
  </si>
  <si>
    <t>2.2.3.2610857</t>
  </si>
  <si>
    <t>2.2.3.2610858</t>
  </si>
  <si>
    <t>2.2.3.2610859</t>
  </si>
  <si>
    <t>2.2.3.2610860</t>
  </si>
  <si>
    <t>2.2.3.2610861</t>
  </si>
  <si>
    <t>2.2.3.2610862</t>
  </si>
  <si>
    <t>2.2.3.2610863</t>
  </si>
  <si>
    <t>2.2.3.2610864</t>
  </si>
  <si>
    <t>2.2.3.2610865</t>
  </si>
  <si>
    <t>2.2.3.2610866</t>
  </si>
  <si>
    <t>2.2.3.2610867</t>
  </si>
  <si>
    <t>2.2.3.2610868</t>
  </si>
  <si>
    <t>2.2.3.2610869</t>
  </si>
  <si>
    <t>2.2.3.2610870</t>
  </si>
  <si>
    <t>2.2.3.2610871</t>
  </si>
  <si>
    <t>2.2.3.2610872</t>
  </si>
  <si>
    <t>2.2.3.2610873</t>
  </si>
  <si>
    <t>2.2.3.2611147</t>
  </si>
  <si>
    <t>2.2.3.2611267</t>
  </si>
  <si>
    <t>2.2.3.2611268</t>
  </si>
  <si>
    <t>2.2.3.2611400</t>
  </si>
  <si>
    <t>2.2.3.1111401</t>
  </si>
  <si>
    <t>2.2.3.2511402</t>
  </si>
  <si>
    <t>2.2.3.2511403</t>
  </si>
  <si>
    <t>Костромская область Октябрьский район с.Боговарово, пер. Льнозаводская, д.5 ОКТМО 34528000101</t>
  </si>
  <si>
    <t>Жилые  квартиры №2, в двенадцатиквартирном доме, 1971 года ввода в эксплуатацию</t>
  </si>
  <si>
    <t>2.2.3.2611404</t>
  </si>
  <si>
    <t>2.2.3.2611405</t>
  </si>
  <si>
    <t>2.2.3.2611406</t>
  </si>
  <si>
    <t>2.2.3.2611554</t>
  </si>
  <si>
    <t>Беговая дорожка (оснащение спорт. оборудованием)</t>
  </si>
  <si>
    <t>Леб000013800068</t>
  </si>
  <si>
    <t>2.2.3.2611555</t>
  </si>
  <si>
    <t>Беговая дорожка (устройство)</t>
  </si>
  <si>
    <t>Леб000013800069</t>
  </si>
  <si>
    <t>2.2.3.2611600</t>
  </si>
  <si>
    <t>459 наименования</t>
  </si>
  <si>
    <t>2.2.3.2611204</t>
  </si>
  <si>
    <t>2.2.3.2611123</t>
  </si>
  <si>
    <t>2.2.3.2611389</t>
  </si>
  <si>
    <t>2.2.3.2611551</t>
  </si>
  <si>
    <t>2.2.3.2611714</t>
  </si>
  <si>
    <t>2.2.3.2611716</t>
  </si>
  <si>
    <t>2.2.3.2611719</t>
  </si>
  <si>
    <t>2.2.3.2611799</t>
  </si>
  <si>
    <t>2.2.3.2611802</t>
  </si>
  <si>
    <t>2.2.3.2611800</t>
  </si>
  <si>
    <t xml:space="preserve">00000000000000136039, </t>
  </si>
  <si>
    <t>2.3.</t>
  </si>
  <si>
    <t>2.3.2610518</t>
  </si>
  <si>
    <t>2.3.2610519</t>
  </si>
  <si>
    <t>2.3.2610521</t>
  </si>
  <si>
    <t>2.3.2610522</t>
  </si>
  <si>
    <t>2.3.2610523</t>
  </si>
  <si>
    <t>2.3.2610524</t>
  </si>
  <si>
    <t>2.3.2610525</t>
  </si>
  <si>
    <t>2.3.2610526</t>
  </si>
  <si>
    <t>2.3.2610527</t>
  </si>
  <si>
    <t>2.3.2610528</t>
  </si>
  <si>
    <t>2.3.2610529</t>
  </si>
  <si>
    <t>2.3.2610530</t>
  </si>
  <si>
    <t>2.3.2610531</t>
  </si>
  <si>
    <t>2.3.2610532</t>
  </si>
  <si>
    <t>2.3.2610534</t>
  </si>
  <si>
    <t>2.3.2610533</t>
  </si>
  <si>
    <t>2.3.2610535</t>
  </si>
  <si>
    <t>2.3.2610536</t>
  </si>
  <si>
    <t>2.3.2610538</t>
  </si>
  <si>
    <t>2.3.2610539</t>
  </si>
  <si>
    <t>2.3.2610540</t>
  </si>
  <si>
    <t>2.3.2610543</t>
  </si>
  <si>
    <t>2.3.2610542</t>
  </si>
  <si>
    <t>2.3.2610541</t>
  </si>
  <si>
    <t>2.3.2610544</t>
  </si>
  <si>
    <t>2.3.2610545</t>
  </si>
  <si>
    <t>2.3.2610546</t>
  </si>
  <si>
    <t>2.3.2610547</t>
  </si>
  <si>
    <t>2.3.2610548</t>
  </si>
  <si>
    <t>2.3.2610549</t>
  </si>
  <si>
    <t>2.3.2610550</t>
  </si>
  <si>
    <t>2.3.2610551</t>
  </si>
  <si>
    <t>2.3.2610552</t>
  </si>
  <si>
    <t>2.3.2610553</t>
  </si>
  <si>
    <t>2.3.2610554</t>
  </si>
  <si>
    <t>2.3.2611052</t>
  </si>
  <si>
    <t>2.3.2610555</t>
  </si>
  <si>
    <t>2.3.2610556</t>
  </si>
  <si>
    <t>2.3.2610557</t>
  </si>
  <si>
    <t>2.3.2610558</t>
  </si>
  <si>
    <t>2.3.2610559</t>
  </si>
  <si>
    <t>2.3.2610560</t>
  </si>
  <si>
    <t>2.3.2610561</t>
  </si>
  <si>
    <t>2.3.2610562</t>
  </si>
  <si>
    <t>2.3.2610563</t>
  </si>
  <si>
    <t>2.3.2610564</t>
  </si>
  <si>
    <t>2.3.2610565</t>
  </si>
  <si>
    <t>2.3.2610566</t>
  </si>
  <si>
    <t>2.3.2610567</t>
  </si>
  <si>
    <t>2.3.2610568</t>
  </si>
  <si>
    <t>2.3.2610569</t>
  </si>
  <si>
    <t>2.3.2610570</t>
  </si>
  <si>
    <t>2.3.2610571</t>
  </si>
  <si>
    <t>2.3.2610572</t>
  </si>
  <si>
    <t>2.3.2610573</t>
  </si>
  <si>
    <t>2.3.2610574</t>
  </si>
  <si>
    <t>2.3.2610575</t>
  </si>
  <si>
    <t>2.3.2610576</t>
  </si>
  <si>
    <t>2.3.2610577</t>
  </si>
  <si>
    <t>2.3.2610578</t>
  </si>
  <si>
    <t>2.3.2610579</t>
  </si>
  <si>
    <t>2.3.2610580</t>
  </si>
  <si>
    <t>2.3.2610581</t>
  </si>
  <si>
    <t>2.3.2610582</t>
  </si>
  <si>
    <t>2.3.2610583</t>
  </si>
  <si>
    <t>2.3.2610584</t>
  </si>
  <si>
    <t>2.3.2610585</t>
  </si>
  <si>
    <t>2.3.2610586</t>
  </si>
  <si>
    <t>2.3.2610587</t>
  </si>
  <si>
    <t>2.3.2610588</t>
  </si>
  <si>
    <t>2.3.2610589</t>
  </si>
  <si>
    <t>2.3.2610590</t>
  </si>
  <si>
    <t>2.3.2610591</t>
  </si>
  <si>
    <t xml:space="preserve"> «Сведения о муниципальных унитарных предприятиях, муниципальных учреждениях, хозяйственных обществах, товариществах, акции, доли (вклады) в уставном (складочном) капитале которых принадлежат муниципальным образованиям, иных юридических лицах, в которых муниципальное образование является учредителем (участником)» муниципальным образованиям, иных юридических лицах, в которых муниципальное образование является учредителем (участником)»                                                         Вид имущества «Муниципальные унитарные предприятия, муниципальные учреждения»</t>
  </si>
  <si>
    <t>2.3.2610593</t>
  </si>
  <si>
    <t>2.3.2610594</t>
  </si>
  <si>
    <t>2.3.2610595</t>
  </si>
  <si>
    <t>2.3.2610596</t>
  </si>
  <si>
    <t>2.3.2610597</t>
  </si>
  <si>
    <t>2.3.2610598</t>
  </si>
  <si>
    <t>2.3.2610599</t>
  </si>
  <si>
    <t>2.3.2610600</t>
  </si>
  <si>
    <t>2.3.2610601</t>
  </si>
  <si>
    <t>2.3.2610602</t>
  </si>
  <si>
    <t>2.3.2610604</t>
  </si>
  <si>
    <t>2.3.2610605</t>
  </si>
  <si>
    <t>2.3.2610606</t>
  </si>
  <si>
    <t>2.3.2610607</t>
  </si>
  <si>
    <t>2.3.2610608</t>
  </si>
  <si>
    <t>2.3.2610609</t>
  </si>
  <si>
    <t>2.3.2610610</t>
  </si>
  <si>
    <t>2.3.2610611</t>
  </si>
  <si>
    <t>2.3.2610612</t>
  </si>
  <si>
    <t>2.3.2610613</t>
  </si>
  <si>
    <t>2.3.2610614</t>
  </si>
  <si>
    <t>2.3.2610615</t>
  </si>
  <si>
    <t>2.3.2610618</t>
  </si>
  <si>
    <t>2.3.2.610621</t>
  </si>
  <si>
    <t>2.3.2.610619</t>
  </si>
  <si>
    <t>2.3.2.610620</t>
  </si>
  <si>
    <t>2.3.2610622</t>
  </si>
  <si>
    <t>2.3.2610623</t>
  </si>
  <si>
    <t>2.3.2610624</t>
  </si>
  <si>
    <t>2.3.2610625</t>
  </si>
  <si>
    <t>2.3.2610626</t>
  </si>
  <si>
    <t>2.3.2610627</t>
  </si>
  <si>
    <t>2.3.2610628</t>
  </si>
  <si>
    <t>2.3.2610629</t>
  </si>
  <si>
    <t>2.3.2610631</t>
  </si>
  <si>
    <t>2.3.2610632</t>
  </si>
  <si>
    <t>2.3.2610635</t>
  </si>
  <si>
    <t>2.3.2610630</t>
  </si>
  <si>
    <t>МУНИЦИПАЛЬНОЕ ОБЩЕОБРАЗОВАТЕЛЬНОЕ УЧРЕЖДЕНИЕ БОГОВАРОВСКАЯ
 СРЕДНЯЯ ОБЩЕОБРАЗОВАТЕЛЬНАЯ ШКОЛА ИМЕНИ ЦЫМЛЯКОВА Л.А.
 ОКТЯБРЬСКОГО МУНИЦИПАЛЬНОГО ОКРУГА КОСТРОМСКОЙ ОБЛАСТИ</t>
  </si>
  <si>
    <t>итого подраздел 2.3 сведения о движимом имуществе и ином имуществе,  МУНИЦИПАЛЬНОЕ ОБЩЕОБРАЗОВАТЕЛЬНОЕ УЧРЕЖДЕНИЕ БОГОВАРОВСКАЯ СРЕДНЯЯ ОБЩЕОБРАЗОВАТЕЛЬНАЯ ШКОЛА ИМЕНИ ЦЫМЛЯКОВА Л.А ОКТЯБРЬСКОГО МУНИЦИПАЛЬНОГО ОКРУГА КОСТРОМСКОЙ ОБЛАСТИ</t>
  </si>
  <si>
    <t xml:space="preserve">                                    </t>
  </si>
  <si>
    <t>итого 1.2 (округ)</t>
  </si>
  <si>
    <t>итого 1.2  дороги (округ)</t>
  </si>
  <si>
    <t>1.1.4.</t>
  </si>
  <si>
    <t>2.2.1.</t>
  </si>
  <si>
    <t xml:space="preserve">РЕЕСТР МУНИЦИПАЛЬНОГО ИМУЩЕСТВА 
РАЗДЕЛ  2
Подраздел 2.2  «Сведения о долях (вкладах) в уставных (складочных) капиталах хозяйственных обществ и товариществ"
</t>
  </si>
  <si>
    <t>2.2.2.</t>
  </si>
  <si>
    <t>ВСЕГО:</t>
  </si>
  <si>
    <t>1.1.3.48</t>
  </si>
  <si>
    <t>1.1.3.49.</t>
  </si>
  <si>
    <t>1.1.3.50.</t>
  </si>
  <si>
    <t>1.1.3.51.</t>
  </si>
  <si>
    <t>1.1.3.52.</t>
  </si>
  <si>
    <t>1(1.3.53.</t>
  </si>
  <si>
    <t>1.1.3.54.</t>
  </si>
  <si>
    <t>1.1.3.55.</t>
  </si>
  <si>
    <t>1.1.3.56.</t>
  </si>
  <si>
    <t>2.3.2.</t>
  </si>
  <si>
    <t>итого подраздел 2.3 сведения о движимом имуществе и ином имуществе  ) Муниципальное образовательное учреждение дополнительного образования Дом детского творчества Октябрьского муниципального округа Костромской области)</t>
  </si>
  <si>
    <t xml:space="preserve">Аминистрация Октябрьского муниципального округа Костромской области </t>
  </si>
  <si>
    <t>2.3.2611035</t>
  </si>
  <si>
    <t>2.3.2611036</t>
  </si>
  <si>
    <t>2.3.2611109</t>
  </si>
  <si>
    <t>2.3.2611110</t>
  </si>
  <si>
    <t>2.3.2611144</t>
  </si>
  <si>
    <t>2.3.2611145</t>
  </si>
  <si>
    <t>2.3.2611146</t>
  </si>
  <si>
    <t>2.3.2611269</t>
  </si>
  <si>
    <t>2.3.2611366</t>
  </si>
  <si>
    <t>2.3.2611367</t>
  </si>
  <si>
    <t>2.3.2611514</t>
  </si>
  <si>
    <t>2.3.2611568</t>
  </si>
  <si>
    <t>2.3.2611671</t>
  </si>
  <si>
    <t>2.3.2611812</t>
  </si>
  <si>
    <t>2.3.2611787</t>
  </si>
  <si>
    <t>2.3.2611797</t>
  </si>
  <si>
    <t>2.3.2.261061</t>
  </si>
  <si>
    <t>2.3.2610633</t>
  </si>
  <si>
    <t>2.3.2610634</t>
  </si>
  <si>
    <t>2.3.2610636</t>
  </si>
  <si>
    <t>2.3.2610637</t>
  </si>
  <si>
    <t>2.3.2610638</t>
  </si>
  <si>
    <t>2.3.2610639</t>
  </si>
  <si>
    <t>2.3.2610640</t>
  </si>
  <si>
    <t>2.3.2610641</t>
  </si>
  <si>
    <t>2.3.2610643</t>
  </si>
  <si>
    <t>2.3.2611029</t>
  </si>
  <si>
    <t>2.3.2611030</t>
  </si>
  <si>
    <t>2.3.2611031</t>
  </si>
  <si>
    <t>2.3.2611032</t>
  </si>
  <si>
    <t>2.3.2611033</t>
  </si>
  <si>
    <t>2.3.2611598</t>
  </si>
  <si>
    <t>2.3.2611599</t>
  </si>
  <si>
    <t>2.3.2610592</t>
  </si>
  <si>
    <t>2.3.2161061</t>
  </si>
  <si>
    <t>2.3.2610603</t>
  </si>
  <si>
    <t>16 ти канальный гибридный HD-TVI  регистратор с технологией АоС</t>
  </si>
  <si>
    <t>Луп00001630215</t>
  </si>
  <si>
    <t>2.3.2610537</t>
  </si>
  <si>
    <t>1879 наименований+167</t>
  </si>
  <si>
    <t xml:space="preserve">остаток </t>
  </si>
  <si>
    <t>амортизация</t>
  </si>
  <si>
    <t>Водопроводные сети 700 метров, 1963 год постройки</t>
  </si>
  <si>
    <t>Водопроводные сети 190 метров 1980 год постройки</t>
  </si>
  <si>
    <t>Водопроводные сети  3800 метров, 1984 год постройки</t>
  </si>
  <si>
    <t>Итого раздел 2, Подраздел 2.3. (Водопроводные сети)</t>
  </si>
  <si>
    <t>Итого раздел 2, Подраздел  2.3.(Водопроводные сети)</t>
  </si>
  <si>
    <t>ВСЕГО  РАЗДЕЛ  1
 подраздел 1.3   сведения о помещениях, машино-местах и иных объектах, отнесенных законом к недвижимости</t>
  </si>
  <si>
    <t>ВСЕГО ПО РАЗДЕЛУ 1,   Подраздел 1.2  Сведения о о зданиях, сооружениях, объектах незавершенного строительства, и иных объектах, отнесенных законом к недвижимости</t>
  </si>
  <si>
    <t xml:space="preserve"> 29.12.2008</t>
  </si>
  <si>
    <t>22.12.201</t>
  </si>
  <si>
    <t xml:space="preserve"> 22.08.2023</t>
  </si>
  <si>
    <t>Ска00077</t>
  </si>
  <si>
    <t>Ска00076</t>
  </si>
  <si>
    <t>Ска00075</t>
  </si>
  <si>
    <t>Ска00096</t>
  </si>
  <si>
    <t>Ска00024</t>
  </si>
  <si>
    <t>Ска00000000016</t>
  </si>
  <si>
    <t>Ска00079</t>
  </si>
  <si>
    <t>Ска00080</t>
  </si>
  <si>
    <t>Ска00081</t>
  </si>
  <si>
    <t>Ска00082</t>
  </si>
  <si>
    <t>Ска00083</t>
  </si>
  <si>
    <t>Ска00084</t>
  </si>
  <si>
    <t>Ска00085</t>
  </si>
  <si>
    <t>Ска00086</t>
  </si>
  <si>
    <t>Ска00087</t>
  </si>
  <si>
    <t>Ска00088</t>
  </si>
  <si>
    <t>Ска00089</t>
  </si>
  <si>
    <t>Ска00000000009</t>
  </si>
  <si>
    <t>Ска00000009</t>
  </si>
  <si>
    <t>Ска00054</t>
  </si>
  <si>
    <t>Ска00020</t>
  </si>
  <si>
    <t>Ска00000000011</t>
  </si>
  <si>
    <t>Ска00022</t>
  </si>
  <si>
    <t>Ска00021</t>
  </si>
  <si>
    <t>Ска00097</t>
  </si>
  <si>
    <t>Ска00040</t>
  </si>
  <si>
    <t>Ска00049</t>
  </si>
  <si>
    <t>Ска00014</t>
  </si>
  <si>
    <t>Ска00013</t>
  </si>
  <si>
    <t>Ска00011</t>
  </si>
  <si>
    <t>Ска00010</t>
  </si>
  <si>
    <t>Ска00009</t>
  </si>
  <si>
    <t>Ска00008</t>
  </si>
  <si>
    <t>Ска00007</t>
  </si>
  <si>
    <t>Ска00006</t>
  </si>
  <si>
    <t>Ска00067</t>
  </si>
  <si>
    <t>Ска00068</t>
  </si>
  <si>
    <t>Ска00069</t>
  </si>
  <si>
    <t>Ска00072</t>
  </si>
  <si>
    <t>Ска00005</t>
  </si>
  <si>
    <t>Ска00109</t>
  </si>
  <si>
    <t>Ска00112</t>
  </si>
  <si>
    <t>Ска00114</t>
  </si>
  <si>
    <t>Ска00004</t>
  </si>
  <si>
    <t>Ска00002</t>
  </si>
  <si>
    <t>Ска0000000008</t>
  </si>
  <si>
    <t>Ска00121</t>
  </si>
  <si>
    <t>Ска0000000004</t>
  </si>
  <si>
    <t>Ска0000000003</t>
  </si>
  <si>
    <t>Ска00116</t>
  </si>
  <si>
    <t>Ска00055</t>
  </si>
  <si>
    <t>Ска0000000006</t>
  </si>
  <si>
    <t>Ска0000000007</t>
  </si>
  <si>
    <t>Ска00142</t>
  </si>
  <si>
    <t>Ска00139</t>
  </si>
  <si>
    <t>Ска00140</t>
  </si>
  <si>
    <t>Ска00125</t>
  </si>
  <si>
    <t>Ска00126</t>
  </si>
  <si>
    <t>Ска00130</t>
  </si>
  <si>
    <t>Ска00131</t>
  </si>
  <si>
    <t>Ска00188</t>
  </si>
  <si>
    <t>Ска00147</t>
  </si>
  <si>
    <t>Ска00187</t>
  </si>
  <si>
    <t>Ска00168</t>
  </si>
  <si>
    <t>Ска00148</t>
  </si>
  <si>
    <t>Ска00180</t>
  </si>
  <si>
    <t>Ска00144</t>
  </si>
  <si>
    <t>Ска00152</t>
  </si>
  <si>
    <t>Ска00155</t>
  </si>
  <si>
    <t>Ска00153</t>
  </si>
  <si>
    <t>Ска00154</t>
  </si>
  <si>
    <t>Ска00156</t>
  </si>
  <si>
    <t>Ска00157</t>
  </si>
  <si>
    <t>Ска00158</t>
  </si>
  <si>
    <t>Ска00159</t>
  </si>
  <si>
    <t>Ска00160</t>
  </si>
  <si>
    <t>Ска00161</t>
  </si>
  <si>
    <t>Ска00162</t>
  </si>
  <si>
    <t>Ска00163</t>
  </si>
  <si>
    <t>Ска00164</t>
  </si>
  <si>
    <t>Ска00166</t>
  </si>
  <si>
    <t>Ска00092</t>
  </si>
  <si>
    <t>Ска00090</t>
  </si>
  <si>
    <t>Ска00138</t>
  </si>
  <si>
    <t>Ска00137</t>
  </si>
  <si>
    <t>Ска00123</t>
  </si>
  <si>
    <t>Ска00094</t>
  </si>
  <si>
    <t>Ска00029</t>
  </si>
  <si>
    <t>Ска00028</t>
  </si>
  <si>
    <t>Ска00027</t>
  </si>
  <si>
    <t>Ска00026</t>
  </si>
  <si>
    <t>Ска00093</t>
  </si>
  <si>
    <t>Ска00120</t>
  </si>
  <si>
    <t>Ска0000000009</t>
  </si>
  <si>
    <t>Ска000000007</t>
  </si>
  <si>
    <t>Ска000000008</t>
  </si>
  <si>
    <t>Ска00119</t>
  </si>
  <si>
    <t>Ска00073</t>
  </si>
  <si>
    <t>Ска00066</t>
  </si>
  <si>
    <t>Ска00064</t>
  </si>
  <si>
    <t>Ска00063</t>
  </si>
  <si>
    <t>Ска00061</t>
  </si>
  <si>
    <t>Ска00060</t>
  </si>
  <si>
    <t>Ска00059</t>
  </si>
  <si>
    <t>Ска00058</t>
  </si>
  <si>
    <t>Ска00057</t>
  </si>
  <si>
    <t>Ска00048</t>
  </si>
  <si>
    <t>Ска00050</t>
  </si>
  <si>
    <t>Ска00051</t>
  </si>
  <si>
    <t>Ска00047</t>
  </si>
  <si>
    <t>Ска00101</t>
  </si>
  <si>
    <t>Ска00042</t>
  </si>
  <si>
    <t>Ска00043</t>
  </si>
  <si>
    <t>Ска00044</t>
  </si>
  <si>
    <t>Ска00045</t>
  </si>
  <si>
    <t>Ска00046</t>
  </si>
  <si>
    <t>Ска00041</t>
  </si>
  <si>
    <t>Ска00105</t>
  </si>
  <si>
    <t>Ска00104</t>
  </si>
  <si>
    <t>Ска00103</t>
  </si>
  <si>
    <t>Ска00102</t>
  </si>
  <si>
    <t>Ска00098</t>
  </si>
  <si>
    <t>Ска00033</t>
  </si>
  <si>
    <t>Ска00032</t>
  </si>
  <si>
    <t>Ска00031</t>
  </si>
  <si>
    <t>Ска00030</t>
  </si>
  <si>
    <t>Ска00056</t>
  </si>
  <si>
    <t>Ска00122</t>
  </si>
  <si>
    <t>Ска00118</t>
  </si>
  <si>
    <t>Ска00141</t>
  </si>
  <si>
    <t>РЕЕСТР МУНИЦИПАЛЬНОГО ИМУЩЕСТВА 
РАЗДЕЛ  1                                                                                                                                                                                                                                                                          Подраздел 1.1 «Сведения о муниципальном недвижимом имуществе» Вид имущества «Земельные участки», по состоянию на 01.11.2005 года</t>
  </si>
  <si>
    <t>Реестра                                                                            муниципального имущества Октябрьского муниципального округа костромской области                             на 01.11.2025 года</t>
  </si>
  <si>
    <t xml:space="preserve">РАЗДЕЛ  1  </t>
  </si>
  <si>
    <t>Итого подраздел 2.3 сведения о движимом имуществе и ином имуществе, (транспорт)</t>
  </si>
  <si>
    <t>итого подраздел 2.3 сведения о движимом имуществе и ином имуществе, МКУ «ЕДДС Октябрьского муниципального округа»</t>
  </si>
  <si>
    <t>итого подраздел 2.3 сведения о движимом имуществе и ином имуществе, Муниципальное образовательное учреждение дополнительного образования Боговаровская детская музыкальная школа Октябрьского муниципального округа Костромской области</t>
  </si>
  <si>
    <t xml:space="preserve">РЕЕСТР МУНИЦИПАЛЬНОГО ИМУЩЕСТВА  
 РАЗДЕЛ  1 подраздел 1.3   сведения о помещениях, машино-местах и иных объектах, отнесенных законом к недвижимости                                                                                                                                                                                                                                                                                                                                      </t>
  </si>
</sst>
</file>

<file path=xl/styles.xml><?xml version="1.0" encoding="utf-8"?>
<styleSheet xmlns="http://schemas.openxmlformats.org/spreadsheetml/2006/main">
  <numFmts count="2">
    <numFmt numFmtId="164" formatCode="#,##0.00\ &quot;₽&quot;"/>
    <numFmt numFmtId="165" formatCode="0.0"/>
  </numFmts>
  <fonts count="75">
    <font>
      <sz val="11"/>
      <color theme="1"/>
      <name val="Calibri"/>
      <family val="2"/>
      <charset val="204"/>
      <scheme val="minor"/>
    </font>
    <font>
      <sz val="9"/>
      <color indexed="8"/>
      <name val="Times New Roman"/>
      <family val="1"/>
      <charset val="204"/>
    </font>
    <font>
      <sz val="9"/>
      <color theme="1"/>
      <name val="Times New Roman"/>
      <family val="1"/>
      <charset val="204"/>
    </font>
    <font>
      <sz val="8"/>
      <name val="Arial"/>
      <family val="2"/>
    </font>
    <font>
      <sz val="9"/>
      <name val="Times New Roman"/>
      <family val="1"/>
      <charset val="204"/>
    </font>
    <font>
      <sz val="10"/>
      <color rgb="FF000000"/>
      <name val="Times New Roman"/>
      <family val="1"/>
      <charset val="204"/>
    </font>
    <font>
      <sz val="10"/>
      <color theme="1"/>
      <name val="Times New Roman"/>
      <family val="1"/>
      <charset val="204"/>
    </font>
    <font>
      <sz val="8"/>
      <color theme="1"/>
      <name val="Times New Roman"/>
      <family val="1"/>
      <charset val="204"/>
    </font>
    <font>
      <sz val="14"/>
      <color theme="1"/>
      <name val="Times New Roman"/>
      <family val="1"/>
      <charset val="204"/>
    </font>
    <font>
      <b/>
      <sz val="14"/>
      <color rgb="FF000000"/>
      <name val="Times New Roman"/>
      <family val="1"/>
      <charset val="204"/>
    </font>
    <font>
      <sz val="11"/>
      <color theme="1"/>
      <name val="Times New Roman"/>
      <family val="1"/>
      <charset val="204"/>
    </font>
    <font>
      <sz val="8"/>
      <color rgb="FF303F50"/>
      <name val="Times New Roman"/>
      <family val="1"/>
      <charset val="204"/>
    </font>
    <font>
      <sz val="11"/>
      <color indexed="8"/>
      <name val="Times New Roman"/>
      <family val="1"/>
      <charset val="204"/>
    </font>
    <font>
      <b/>
      <sz val="11"/>
      <color indexed="8"/>
      <name val="Times New Roman"/>
      <family val="1"/>
      <charset val="204"/>
    </font>
    <font>
      <sz val="12"/>
      <color theme="1"/>
      <name val="Times New Roman"/>
      <family val="1"/>
      <charset val="204"/>
    </font>
    <font>
      <sz val="10"/>
      <color indexed="8"/>
      <name val="Arial"/>
      <family val="2"/>
      <charset val="204"/>
    </font>
    <font>
      <sz val="8"/>
      <name val="Times New Roman"/>
      <family val="1"/>
      <charset val="204"/>
    </font>
    <font>
      <sz val="10"/>
      <name val="Arial"/>
      <family val="2"/>
      <charset val="204"/>
    </font>
    <font>
      <sz val="8"/>
      <name val="Arial"/>
      <family val="2"/>
      <charset val="1"/>
    </font>
    <font>
      <b/>
      <sz val="9"/>
      <color theme="1"/>
      <name val="Times New Roman"/>
      <family val="1"/>
      <charset val="204"/>
    </font>
    <font>
      <sz val="12"/>
      <name val="Times New Roman"/>
      <family val="1"/>
      <charset val="204"/>
    </font>
    <font>
      <sz val="11"/>
      <color rgb="FF000000"/>
      <name val="Times New Roman"/>
      <family val="1"/>
      <charset val="204"/>
    </font>
    <font>
      <sz val="12"/>
      <color rgb="FF000000"/>
      <name val="Times New Roman"/>
      <family val="1"/>
      <charset val="204"/>
    </font>
    <font>
      <sz val="12"/>
      <color indexed="8"/>
      <name val="Times New Roman"/>
      <family val="1"/>
      <charset val="204"/>
    </font>
    <font>
      <sz val="11"/>
      <color rgb="FF000000"/>
      <name val="Calibri"/>
      <family val="2"/>
      <charset val="204"/>
    </font>
    <font>
      <sz val="10"/>
      <color rgb="FF000000"/>
      <name val="Calibri"/>
      <family val="2"/>
      <charset val="204"/>
    </font>
    <font>
      <sz val="10"/>
      <color theme="1"/>
      <name val="Calibri"/>
      <family val="2"/>
      <charset val="204"/>
    </font>
    <font>
      <sz val="10"/>
      <name val="Times New Roman"/>
      <family val="1"/>
      <charset val="204"/>
    </font>
    <font>
      <sz val="11"/>
      <name val="Times New Roman"/>
      <family val="1"/>
      <charset val="204"/>
    </font>
    <font>
      <b/>
      <sz val="12"/>
      <color theme="1"/>
      <name val="Times New Roman"/>
      <family val="1"/>
      <charset val="204"/>
    </font>
    <font>
      <b/>
      <sz val="12"/>
      <name val="Times New Roman"/>
      <family val="1"/>
      <charset val="204"/>
    </font>
    <font>
      <sz val="10"/>
      <color rgb="FF7030A0"/>
      <name val="Calibri"/>
      <family val="2"/>
      <charset val="204"/>
    </font>
    <font>
      <sz val="10"/>
      <color rgb="FFC00000"/>
      <name val="Calibri"/>
      <family val="2"/>
      <charset val="204"/>
    </font>
    <font>
      <sz val="11"/>
      <color rgb="FF92D050"/>
      <name val="Calibri"/>
      <family val="2"/>
      <charset val="204"/>
    </font>
    <font>
      <sz val="11"/>
      <color rgb="FF292C2F"/>
      <name val="Times New Roman"/>
      <family val="1"/>
      <charset val="204"/>
    </font>
    <font>
      <b/>
      <sz val="11"/>
      <name val="Times New Roman"/>
      <family val="1"/>
      <charset val="204"/>
    </font>
    <font>
      <b/>
      <sz val="16"/>
      <name val="Times New Roman"/>
      <family val="1"/>
      <charset val="204"/>
    </font>
    <font>
      <sz val="11"/>
      <color theme="1"/>
      <name val="Calibri"/>
      <family val="2"/>
      <charset val="204"/>
    </font>
    <font>
      <b/>
      <sz val="16"/>
      <color theme="1"/>
      <name val="Times New Roman"/>
      <family val="1"/>
      <charset val="204"/>
    </font>
    <font>
      <b/>
      <sz val="18"/>
      <color theme="1"/>
      <name val="Times New Roman"/>
      <family val="1"/>
      <charset val="204"/>
    </font>
    <font>
      <sz val="11"/>
      <color theme="1"/>
      <name val="Calibri"/>
      <family val="2"/>
      <charset val="204"/>
      <scheme val="minor"/>
    </font>
    <font>
      <b/>
      <sz val="9"/>
      <name val="Times New Roman"/>
      <family val="1"/>
      <charset val="204"/>
    </font>
    <font>
      <sz val="9"/>
      <color rgb="FF000000"/>
      <name val="Times New Roman"/>
      <family val="1"/>
      <charset val="204"/>
    </font>
    <font>
      <sz val="9"/>
      <color rgb="FF333333"/>
      <name val="Times New Roman"/>
      <family val="1"/>
      <charset val="204"/>
    </font>
    <font>
      <b/>
      <sz val="11"/>
      <color theme="1"/>
      <name val="Times New Roman"/>
      <family val="1"/>
      <charset val="204"/>
    </font>
    <font>
      <b/>
      <sz val="14"/>
      <name val="Times New Roman"/>
      <family val="1"/>
      <charset val="204"/>
    </font>
    <font>
      <b/>
      <sz val="10"/>
      <name val="Times New Roman"/>
      <family val="1"/>
      <charset val="204"/>
    </font>
    <font>
      <sz val="10"/>
      <color rgb="FF303F50"/>
      <name val="Times New Roman"/>
      <family val="1"/>
      <charset val="204"/>
    </font>
    <font>
      <sz val="10"/>
      <color indexed="8"/>
      <name val="Times New Roman"/>
      <family val="1"/>
      <charset val="204"/>
    </font>
    <font>
      <b/>
      <sz val="8"/>
      <name val="Times New Roman"/>
      <family val="1"/>
      <charset val="204"/>
    </font>
    <font>
      <sz val="9"/>
      <color rgb="FFFF0000"/>
      <name val="Times New Roman"/>
      <family val="1"/>
      <charset val="204"/>
    </font>
    <font>
      <b/>
      <sz val="10"/>
      <color theme="1"/>
      <name val="Times New Roman"/>
      <family val="1"/>
      <charset val="204"/>
    </font>
    <font>
      <sz val="10"/>
      <color rgb="FF7030A0"/>
      <name val="Times New Roman"/>
      <family val="1"/>
      <charset val="204"/>
    </font>
    <font>
      <b/>
      <sz val="10"/>
      <color rgb="FF000000"/>
      <name val="Times New Roman"/>
      <family val="1"/>
      <charset val="204"/>
    </font>
    <font>
      <b/>
      <sz val="10"/>
      <color rgb="FF003F2F"/>
      <name val="Times New Roman"/>
      <family val="1"/>
      <charset val="204"/>
    </font>
    <font>
      <b/>
      <sz val="10"/>
      <color indexed="8"/>
      <name val="Times New Roman"/>
      <family val="1"/>
      <charset val="204"/>
    </font>
    <font>
      <b/>
      <sz val="8"/>
      <color indexed="8"/>
      <name val="Times New Roman"/>
      <family val="1"/>
      <charset val="204"/>
    </font>
    <font>
      <b/>
      <sz val="10"/>
      <color rgb="FF303F50"/>
      <name val="Times New Roman"/>
      <family val="1"/>
      <charset val="204"/>
    </font>
    <font>
      <sz val="10"/>
      <color rgb="FFFF0000"/>
      <name val="Times New Roman"/>
      <family val="1"/>
      <charset val="204"/>
    </font>
    <font>
      <sz val="11"/>
      <name val="Calibri"/>
      <family val="2"/>
      <charset val="204"/>
      <scheme val="minor"/>
    </font>
    <font>
      <sz val="12"/>
      <name val="Arial"/>
      <family val="2"/>
      <charset val="204"/>
    </font>
    <font>
      <sz val="10"/>
      <name val="Calibri"/>
      <family val="2"/>
      <charset val="204"/>
    </font>
    <font>
      <sz val="8"/>
      <name val="Arial"/>
      <family val="2"/>
      <charset val="204"/>
    </font>
    <font>
      <sz val="12"/>
      <color theme="1"/>
      <name val="Calibri"/>
      <family val="2"/>
      <charset val="204"/>
      <scheme val="minor"/>
    </font>
    <font>
      <b/>
      <sz val="14"/>
      <color theme="1"/>
      <name val="Times New Roman"/>
      <family val="1"/>
      <charset val="204"/>
    </font>
    <font>
      <b/>
      <sz val="14"/>
      <color indexed="8"/>
      <name val="Times New Roman"/>
      <family val="1"/>
      <charset val="204"/>
    </font>
    <font>
      <sz val="14"/>
      <name val="Times New Roman"/>
      <family val="1"/>
      <charset val="204"/>
    </font>
    <font>
      <b/>
      <sz val="11"/>
      <color theme="1"/>
      <name val="Calibri"/>
      <family val="2"/>
      <charset val="204"/>
      <scheme val="minor"/>
    </font>
    <font>
      <sz val="8"/>
      <color rgb="FFFF0000"/>
      <name val="Times New Roman"/>
      <family val="1"/>
      <charset val="204"/>
    </font>
    <font>
      <b/>
      <sz val="8"/>
      <color rgb="FFFF0000"/>
      <name val="Times New Roman"/>
      <family val="1"/>
      <charset val="204"/>
    </font>
    <font>
      <b/>
      <sz val="28"/>
      <color theme="1"/>
      <name val="Times New Roman"/>
      <family val="1"/>
      <charset val="204"/>
    </font>
    <font>
      <sz val="14"/>
      <color theme="1"/>
      <name val="Calibri"/>
      <family val="2"/>
      <charset val="204"/>
      <scheme val="minor"/>
    </font>
    <font>
      <b/>
      <sz val="22"/>
      <color theme="1"/>
      <name val="Times New Roman"/>
      <family val="1"/>
      <charset val="204"/>
    </font>
    <font>
      <b/>
      <sz val="18"/>
      <name val="Times New Roman"/>
      <family val="1"/>
      <charset val="204"/>
    </font>
    <font>
      <b/>
      <sz val="18"/>
      <name val="Calibri"/>
      <family val="2"/>
      <charset val="204"/>
      <scheme val="minor"/>
    </font>
  </fonts>
  <fills count="1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bgColor rgb="FFFFFFCC"/>
      </patternFill>
    </fill>
    <fill>
      <patternFill patternType="solid">
        <fgColor theme="9" tint="0.59999389629810485"/>
        <bgColor indexed="64"/>
      </patternFill>
    </fill>
    <fill>
      <patternFill patternType="solid">
        <fgColor rgb="FFFFFFFF"/>
        <bgColor rgb="FFFFFFCC"/>
      </patternFill>
    </fill>
    <fill>
      <patternFill patternType="solid">
        <fgColor theme="6" tint="0.59999389629810485"/>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bgColor indexed="64"/>
      </patternFill>
    </fill>
    <fill>
      <patternFill patternType="solid">
        <fgColor rgb="FF92D050"/>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rgb="FFFFFF00"/>
        <bgColor rgb="FFFFFFCC"/>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auto="1"/>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auto="1"/>
      </right>
      <top style="thin">
        <color auto="1"/>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style="thin">
        <color theme="3" tint="0.39997558519241921"/>
      </bottom>
      <diagonal/>
    </border>
    <border>
      <left/>
      <right/>
      <top style="thin">
        <color theme="3" tint="0.39997558519241921"/>
      </top>
      <bottom style="thin">
        <color theme="3" tint="0.3999755851924192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ACC8BD"/>
      </left>
      <right style="thin">
        <color rgb="FFACC8BD"/>
      </right>
      <top style="thin">
        <color rgb="FFACC8BD"/>
      </top>
      <bottom style="thin">
        <color rgb="FFACC8BD"/>
      </bottom>
      <diagonal/>
    </border>
    <border>
      <left style="thin">
        <color rgb="FFACC8BD"/>
      </left>
      <right style="thin">
        <color rgb="FFACC8BD"/>
      </right>
      <top style="thin">
        <color rgb="FFACC8BD"/>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indexed="64"/>
      </right>
      <top/>
      <bottom/>
      <diagonal/>
    </border>
    <border>
      <left style="thin">
        <color theme="3" tint="0.39997558519241921"/>
      </left>
      <right/>
      <top/>
      <bottom style="thin">
        <color indexed="64"/>
      </bottom>
      <diagonal/>
    </border>
    <border>
      <left/>
      <right style="thin">
        <color theme="3" tint="0.39997558519241921"/>
      </right>
      <top/>
      <bottom style="thin">
        <color indexed="64"/>
      </bottom>
      <diagonal/>
    </border>
  </borders>
  <cellStyleXfs count="8">
    <xf numFmtId="0" fontId="0" fillId="0" borderId="0"/>
    <xf numFmtId="0" fontId="3" fillId="0" borderId="0"/>
    <xf numFmtId="0" fontId="15" fillId="0" borderId="0"/>
    <xf numFmtId="0" fontId="17" fillId="0" borderId="0"/>
    <xf numFmtId="0" fontId="18" fillId="0" borderId="0"/>
    <xf numFmtId="0" fontId="24" fillId="0" borderId="0"/>
    <xf numFmtId="0" fontId="17" fillId="0" borderId="0"/>
    <xf numFmtId="9" fontId="40" fillId="0" borderId="0" applyFont="0" applyFill="0" applyBorder="0" applyAlignment="0" applyProtection="0"/>
  </cellStyleXfs>
  <cellXfs count="688">
    <xf numFmtId="0" fontId="0" fillId="0" borderId="0" xfId="0"/>
    <xf numFmtId="0" fontId="2"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center" vertical="center" wrapText="1"/>
    </xf>
    <xf numFmtId="0" fontId="2" fillId="0" borderId="0" xfId="0" applyFont="1" applyFill="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11" fillId="0" borderId="1" xfId="0" applyFont="1" applyBorder="1" applyAlignment="1">
      <alignment horizontal="center" vertical="top" wrapText="1"/>
    </xf>
    <xf numFmtId="0" fontId="11" fillId="0" borderId="1" xfId="0" applyFont="1" applyBorder="1" applyAlignment="1">
      <alignment horizontal="center" vertical="center" wrapText="1"/>
    </xf>
    <xf numFmtId="0" fontId="12" fillId="0" borderId="0" xfId="0" applyFont="1" applyFill="1" applyProtection="1"/>
    <xf numFmtId="0" fontId="0" fillId="0" borderId="0" xfId="0" applyFill="1" applyProtection="1"/>
    <xf numFmtId="0" fontId="12" fillId="0" borderId="0" xfId="0" applyFont="1" applyFill="1" applyAlignment="1" applyProtection="1">
      <alignment wrapText="1"/>
    </xf>
    <xf numFmtId="2" fontId="12" fillId="0" borderId="0" xfId="0" applyNumberFormat="1" applyFont="1" applyFill="1" applyProtection="1"/>
    <xf numFmtId="0" fontId="13" fillId="0" borderId="0" xfId="0" applyFont="1" applyFill="1" applyProtection="1"/>
    <xf numFmtId="49" fontId="12" fillId="0" borderId="0" xfId="0" applyNumberFormat="1" applyFont="1" applyFill="1" applyAlignment="1" applyProtection="1">
      <alignment wrapText="1"/>
    </xf>
    <xf numFmtId="2" fontId="12" fillId="0" borderId="0" xfId="0" applyNumberFormat="1" applyFont="1" applyFill="1" applyAlignment="1" applyProtection="1">
      <alignment wrapText="1"/>
    </xf>
    <xf numFmtId="14" fontId="12" fillId="0" borderId="0" xfId="0" applyNumberFormat="1" applyFont="1" applyFill="1" applyAlignment="1" applyProtection="1">
      <alignment wrapText="1"/>
    </xf>
    <xf numFmtId="14" fontId="12" fillId="0" borderId="0" xfId="0" applyNumberFormat="1" applyFont="1" applyFill="1" applyProtection="1"/>
    <xf numFmtId="0" fontId="14" fillId="0" borderId="0" xfId="0" applyFont="1" applyAlignment="1">
      <alignment horizontal="center" vertical="center"/>
    </xf>
    <xf numFmtId="0" fontId="16"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0" xfId="0" applyFont="1" applyAlignment="1">
      <alignment horizontal="center" vertical="top" wrapText="1"/>
    </xf>
    <xf numFmtId="0" fontId="16" fillId="3"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0" xfId="0" applyFont="1" applyFill="1" applyAlignment="1">
      <alignment horizontal="center" vertical="top" wrapText="1"/>
    </xf>
    <xf numFmtId="0" fontId="2" fillId="0" borderId="0" xfId="0" applyFont="1" applyAlignment="1">
      <alignment horizontal="center" vertical="top" wrapText="1"/>
    </xf>
    <xf numFmtId="0" fontId="16" fillId="3" borderId="1" xfId="0" applyFont="1" applyFill="1" applyBorder="1" applyAlignment="1">
      <alignment horizontal="center" vertical="top" wrapText="1"/>
    </xf>
    <xf numFmtId="0" fontId="7" fillId="0" borderId="1" xfId="0" applyFont="1" applyBorder="1" applyAlignment="1">
      <alignment horizontal="center" vertical="top" wrapText="1"/>
    </xf>
    <xf numFmtId="0" fontId="2" fillId="4" borderId="1" xfId="0" applyFont="1" applyFill="1" applyBorder="1" applyAlignment="1">
      <alignment horizontal="center" vertical="top" wrapText="1"/>
    </xf>
    <xf numFmtId="0" fontId="16" fillId="3" borderId="0" xfId="0" applyFont="1" applyFill="1" applyBorder="1" applyAlignment="1">
      <alignment horizontal="center" vertical="top" wrapText="1"/>
    </xf>
    <xf numFmtId="0" fontId="25" fillId="0" borderId="0" xfId="5" applyFont="1"/>
    <xf numFmtId="0" fontId="26" fillId="0" borderId="0" xfId="5" applyFont="1" applyFill="1" applyAlignment="1" applyProtection="1"/>
    <xf numFmtId="2" fontId="26" fillId="0" borderId="0" xfId="5" applyNumberFormat="1" applyFont="1" applyFill="1" applyAlignment="1" applyProtection="1"/>
    <xf numFmtId="0" fontId="24" fillId="0" borderId="0" xfId="5"/>
    <xf numFmtId="0" fontId="25" fillId="0" borderId="0" xfId="5" applyFont="1" applyFill="1"/>
    <xf numFmtId="0" fontId="24" fillId="0" borderId="0" xfId="5" applyFill="1"/>
    <xf numFmtId="0" fontId="31" fillId="0" borderId="0" xfId="5" applyFont="1" applyFill="1"/>
    <xf numFmtId="0" fontId="32" fillId="0" borderId="0" xfId="5" applyFont="1" applyFill="1"/>
    <xf numFmtId="0" fontId="33" fillId="3" borderId="0" xfId="5" applyFont="1" applyFill="1"/>
    <xf numFmtId="0" fontId="25" fillId="0" borderId="0" xfId="5" applyFont="1" applyAlignment="1" applyProtection="1"/>
    <xf numFmtId="0" fontId="25" fillId="3" borderId="0" xfId="5" applyFont="1" applyFill="1"/>
    <xf numFmtId="0" fontId="25" fillId="0" borderId="11" xfId="5" applyFont="1" applyBorder="1"/>
    <xf numFmtId="0" fontId="21" fillId="0" borderId="11" xfId="5" applyFont="1" applyBorder="1" applyAlignment="1">
      <alignment vertical="top" wrapText="1"/>
    </xf>
    <xf numFmtId="0" fontId="21" fillId="0" borderId="11" xfId="5" applyFont="1" applyBorder="1" applyAlignment="1" applyProtection="1">
      <alignment vertical="top" wrapText="1"/>
    </xf>
    <xf numFmtId="0" fontId="21" fillId="0" borderId="11" xfId="5" applyFont="1" applyBorder="1" applyAlignment="1" applyProtection="1"/>
    <xf numFmtId="0" fontId="28" fillId="0" borderId="11" xfId="4" applyFont="1" applyBorder="1" applyAlignment="1" applyProtection="1">
      <alignment vertical="top" wrapText="1"/>
    </xf>
    <xf numFmtId="0" fontId="28" fillId="7" borderId="11" xfId="5" applyFont="1" applyFill="1" applyBorder="1" applyAlignment="1">
      <alignment vertical="top" wrapText="1"/>
    </xf>
    <xf numFmtId="2" fontId="21" fillId="0" borderId="11" xfId="5" applyNumberFormat="1" applyFont="1" applyBorder="1" applyAlignment="1" applyProtection="1">
      <alignment vertical="top" wrapText="1"/>
    </xf>
    <xf numFmtId="0" fontId="21" fillId="7" borderId="11" xfId="5" applyFont="1" applyFill="1" applyBorder="1" applyAlignment="1">
      <alignment vertical="top" wrapText="1"/>
    </xf>
    <xf numFmtId="0" fontId="21" fillId="0" borderId="11" xfId="5" applyFont="1" applyBorder="1" applyAlignment="1" applyProtection="1">
      <alignment horizontal="center" vertical="center"/>
    </xf>
    <xf numFmtId="2" fontId="28" fillId="7" borderId="11" xfId="5" applyNumberFormat="1" applyFont="1" applyFill="1" applyBorder="1" applyAlignment="1">
      <alignment vertical="top" wrapText="1"/>
    </xf>
    <xf numFmtId="2" fontId="28" fillId="0" borderId="11" xfId="5" applyNumberFormat="1" applyFont="1" applyBorder="1" applyAlignment="1">
      <alignment vertical="top" wrapText="1"/>
    </xf>
    <xf numFmtId="0" fontId="28" fillId="0" borderId="11" xfId="5" applyFont="1" applyBorder="1" applyAlignment="1" applyProtection="1">
      <alignment vertical="top" wrapText="1"/>
    </xf>
    <xf numFmtId="165" fontId="28" fillId="7" borderId="11" xfId="5" applyNumberFormat="1" applyFont="1" applyFill="1" applyBorder="1" applyAlignment="1">
      <alignment vertical="top" wrapText="1"/>
    </xf>
    <xf numFmtId="2" fontId="28" fillId="7" borderId="11" xfId="6" applyNumberFormat="1" applyFont="1" applyFill="1" applyBorder="1" applyAlignment="1">
      <alignment vertical="top" wrapText="1"/>
    </xf>
    <xf numFmtId="0" fontId="34" fillId="0" borderId="11" xfId="5" applyFont="1" applyBorder="1" applyAlignment="1">
      <alignment vertical="top" wrapText="1"/>
    </xf>
    <xf numFmtId="0" fontId="21" fillId="3" borderId="11" xfId="5" applyFont="1" applyFill="1" applyBorder="1" applyAlignment="1">
      <alignment vertical="top" wrapText="1"/>
    </xf>
    <xf numFmtId="0" fontId="10" fillId="5" borderId="11" xfId="5" applyFont="1" applyFill="1" applyBorder="1" applyAlignment="1">
      <alignment vertical="top" wrapText="1"/>
    </xf>
    <xf numFmtId="0" fontId="10" fillId="3" borderId="11" xfId="5" applyFont="1" applyFill="1" applyBorder="1" applyAlignment="1" applyProtection="1">
      <alignment vertical="top" wrapText="1"/>
    </xf>
    <xf numFmtId="2" fontId="10" fillId="5" borderId="11" xfId="5" applyNumberFormat="1" applyFont="1" applyFill="1" applyBorder="1" applyAlignment="1">
      <alignment vertical="top" wrapText="1"/>
    </xf>
    <xf numFmtId="0" fontId="10" fillId="3" borderId="11" xfId="5" applyFont="1" applyFill="1" applyBorder="1" applyAlignment="1" applyProtection="1">
      <alignment horizontal="center" vertical="center"/>
    </xf>
    <xf numFmtId="0" fontId="25" fillId="0" borderId="11" xfId="5" applyFont="1" applyBorder="1" applyAlignment="1" applyProtection="1"/>
    <xf numFmtId="0" fontId="28" fillId="0" borderId="14" xfId="5" applyFont="1" applyBorder="1" applyAlignment="1" applyProtection="1">
      <alignment vertical="top" wrapText="1"/>
    </xf>
    <xf numFmtId="0" fontId="28" fillId="0" borderId="14" xfId="4" applyFont="1" applyBorder="1" applyAlignment="1" applyProtection="1">
      <alignment vertical="top" wrapText="1"/>
    </xf>
    <xf numFmtId="0" fontId="21" fillId="0" borderId="14" xfId="5" applyFont="1" applyBorder="1" applyAlignment="1" applyProtection="1">
      <alignment vertical="top" wrapText="1"/>
    </xf>
    <xf numFmtId="0" fontId="21" fillId="7" borderId="14" xfId="5" applyFont="1" applyFill="1" applyBorder="1" applyAlignment="1">
      <alignment vertical="top" wrapText="1"/>
    </xf>
    <xf numFmtId="0" fontId="20" fillId="3" borderId="1" xfId="0" applyFont="1" applyFill="1" applyBorder="1" applyAlignment="1">
      <alignment horizontal="center" vertical="top" wrapText="1"/>
    </xf>
    <xf numFmtId="0" fontId="20" fillId="3" borderId="1" xfId="0" applyFont="1" applyFill="1" applyBorder="1" applyAlignment="1">
      <alignment horizontal="center" wrapText="1"/>
    </xf>
    <xf numFmtId="0" fontId="22" fillId="0" borderId="1" xfId="5" applyFont="1" applyBorder="1" applyAlignment="1" applyProtection="1">
      <alignment horizontal="center" vertical="top" wrapText="1"/>
    </xf>
    <xf numFmtId="0" fontId="21" fillId="0" borderId="14" xfId="5" applyFont="1" applyBorder="1" applyAlignment="1">
      <alignment vertical="top" wrapText="1"/>
    </xf>
    <xf numFmtId="0" fontId="28" fillId="7" borderId="14" xfId="5" applyFont="1" applyFill="1" applyBorder="1" applyAlignment="1">
      <alignment vertical="top" wrapText="1"/>
    </xf>
    <xf numFmtId="2" fontId="28" fillId="7" borderId="14" xfId="5" applyNumberFormat="1" applyFont="1" applyFill="1" applyBorder="1" applyAlignment="1">
      <alignment vertical="top" wrapText="1"/>
    </xf>
    <xf numFmtId="0" fontId="20" fillId="4" borderId="1" xfId="0" applyFont="1" applyFill="1" applyBorder="1" applyAlignment="1">
      <alignment horizontal="center" vertical="top" wrapText="1"/>
    </xf>
    <xf numFmtId="0" fontId="20" fillId="3" borderId="1" xfId="4" applyFont="1" applyFill="1" applyBorder="1" applyAlignment="1" applyProtection="1">
      <alignment horizontal="center" vertical="top" wrapText="1"/>
    </xf>
    <xf numFmtId="4" fontId="28" fillId="3" borderId="1" xfId="5" applyNumberFormat="1" applyFont="1" applyFill="1" applyBorder="1" applyAlignment="1" applyProtection="1">
      <alignment horizontal="center" vertical="center"/>
    </xf>
    <xf numFmtId="164" fontId="20" fillId="3" borderId="1" xfId="5" applyNumberFormat="1" applyFont="1" applyFill="1" applyBorder="1" applyAlignment="1">
      <alignment horizontal="center" vertical="top" wrapText="1"/>
    </xf>
    <xf numFmtId="164" fontId="20" fillId="5" borderId="1" xfId="5" applyNumberFormat="1" applyFont="1" applyFill="1" applyBorder="1" applyAlignment="1">
      <alignment horizontal="center" vertical="top" wrapText="1"/>
    </xf>
    <xf numFmtId="164" fontId="20" fillId="3" borderId="1" xfId="0" applyNumberFormat="1" applyFont="1" applyFill="1" applyBorder="1" applyAlignment="1">
      <alignment horizontal="center" vertical="top" wrapText="1"/>
    </xf>
    <xf numFmtId="164" fontId="20" fillId="3" borderId="1" xfId="0" applyNumberFormat="1" applyFont="1" applyFill="1" applyBorder="1" applyAlignment="1">
      <alignment horizontal="center" vertical="top"/>
    </xf>
    <xf numFmtId="164" fontId="20" fillId="3" borderId="1" xfId="4" applyNumberFormat="1" applyFont="1" applyFill="1" applyBorder="1" applyAlignment="1" applyProtection="1">
      <alignment horizontal="center" vertical="top" wrapText="1"/>
    </xf>
    <xf numFmtId="164" fontId="27" fillId="3" borderId="1" xfId="5" applyNumberFormat="1" applyFont="1" applyFill="1" applyBorder="1" applyAlignment="1" applyProtection="1">
      <alignment horizontal="center" vertical="top" wrapText="1"/>
    </xf>
    <xf numFmtId="164" fontId="27" fillId="3" borderId="1" xfId="0" applyNumberFormat="1" applyFont="1" applyFill="1" applyBorder="1" applyAlignment="1">
      <alignment horizontal="center" vertical="top" wrapText="1"/>
    </xf>
    <xf numFmtId="164" fontId="28" fillId="3" borderId="1" xfId="5" applyNumberFormat="1" applyFont="1" applyFill="1" applyBorder="1" applyAlignment="1" applyProtection="1">
      <alignment horizontal="center" vertical="top" wrapText="1"/>
    </xf>
    <xf numFmtId="164" fontId="28" fillId="3" borderId="1" xfId="4" applyNumberFormat="1" applyFont="1" applyFill="1" applyBorder="1" applyAlignment="1" applyProtection="1">
      <alignment horizontal="center" vertical="top" wrapText="1"/>
    </xf>
    <xf numFmtId="164" fontId="28" fillId="3" borderId="1" xfId="0" applyNumberFormat="1" applyFont="1" applyFill="1" applyBorder="1" applyAlignment="1">
      <alignment horizontal="center" vertical="top" wrapText="1"/>
    </xf>
    <xf numFmtId="164" fontId="28" fillId="3" borderId="1" xfId="0" applyNumberFormat="1" applyFont="1" applyFill="1" applyBorder="1" applyAlignment="1">
      <alignment horizontal="center" vertical="top"/>
    </xf>
    <xf numFmtId="164" fontId="28" fillId="5" borderId="1" xfId="5" applyNumberFormat="1" applyFont="1" applyFill="1" applyBorder="1" applyAlignment="1">
      <alignment horizontal="center" vertical="top" wrapText="1"/>
    </xf>
    <xf numFmtId="0" fontId="0" fillId="0" borderId="0" xfId="0"/>
    <xf numFmtId="0" fontId="25" fillId="0" borderId="1" xfId="5" applyFont="1" applyBorder="1"/>
    <xf numFmtId="0" fontId="26" fillId="0" borderId="1" xfId="5" applyFont="1" applyFill="1" applyBorder="1" applyAlignment="1" applyProtection="1"/>
    <xf numFmtId="2" fontId="26" fillId="0" borderId="1" xfId="5" applyNumberFormat="1" applyFont="1" applyFill="1" applyBorder="1" applyAlignment="1" applyProtection="1"/>
    <xf numFmtId="0" fontId="37" fillId="0" borderId="1" xfId="5" applyFont="1" applyFill="1" applyBorder="1" applyAlignment="1" applyProtection="1">
      <alignment horizontal="left"/>
    </xf>
    <xf numFmtId="2" fontId="37" fillId="0" borderId="1" xfId="5" applyNumberFormat="1" applyFont="1" applyFill="1" applyBorder="1" applyAlignment="1" applyProtection="1">
      <alignment horizontal="left"/>
    </xf>
    <xf numFmtId="164" fontId="2" fillId="0" borderId="1" xfId="0" applyNumberFormat="1" applyFont="1" applyBorder="1" applyAlignment="1">
      <alignment horizontal="center" vertical="top" wrapText="1"/>
    </xf>
    <xf numFmtId="0" fontId="16" fillId="3" borderId="2" xfId="0" applyFont="1" applyFill="1" applyBorder="1" applyAlignment="1">
      <alignment horizontal="center" vertical="top" wrapText="1"/>
    </xf>
    <xf numFmtId="0" fontId="42" fillId="3" borderId="1" xfId="0" applyFont="1" applyFill="1" applyBorder="1" applyAlignment="1">
      <alignment horizontal="center" vertical="top" wrapText="1"/>
    </xf>
    <xf numFmtId="0" fontId="42" fillId="3" borderId="1" xfId="0"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top" wrapText="1"/>
    </xf>
    <xf numFmtId="0" fontId="42" fillId="4" borderId="1" xfId="0" applyFont="1" applyFill="1" applyBorder="1" applyAlignment="1" applyProtection="1">
      <alignment horizontal="center" vertical="top" wrapText="1"/>
    </xf>
    <xf numFmtId="0" fontId="4" fillId="3" borderId="1" xfId="4" applyFont="1" applyFill="1" applyBorder="1" applyAlignment="1" applyProtection="1">
      <alignment horizontal="center" vertical="top" wrapText="1"/>
    </xf>
    <xf numFmtId="164" fontId="4" fillId="3" borderId="1" xfId="0" applyNumberFormat="1" applyFont="1" applyFill="1" applyBorder="1" applyAlignment="1" applyProtection="1">
      <alignment horizontal="center" vertical="top" wrapText="1"/>
    </xf>
    <xf numFmtId="164" fontId="4" fillId="3" borderId="1" xfId="0" applyNumberFormat="1" applyFont="1" applyFill="1" applyBorder="1" applyAlignment="1">
      <alignment horizontal="center" vertical="top" wrapText="1"/>
    </xf>
    <xf numFmtId="164" fontId="4" fillId="3" borderId="1" xfId="4" applyNumberFormat="1" applyFont="1" applyFill="1" applyBorder="1" applyAlignment="1" applyProtection="1">
      <alignment horizontal="center" vertical="top" wrapText="1"/>
    </xf>
    <xf numFmtId="164" fontId="4" fillId="3" borderId="1" xfId="3" applyNumberFormat="1" applyFont="1" applyFill="1" applyBorder="1" applyAlignment="1">
      <alignment horizontal="center" vertical="top" wrapText="1"/>
    </xf>
    <xf numFmtId="164" fontId="4" fillId="5" borderId="1" xfId="0" applyNumberFormat="1" applyFont="1" applyFill="1" applyBorder="1" applyAlignment="1">
      <alignment horizontal="center" vertical="top" wrapText="1"/>
    </xf>
    <xf numFmtId="0" fontId="4" fillId="5"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9" fontId="4" fillId="3" borderId="1" xfId="7"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wrapText="1"/>
    </xf>
    <xf numFmtId="0" fontId="43" fillId="0" borderId="1" xfId="0" applyFont="1" applyBorder="1" applyAlignment="1">
      <alignment horizontal="center" vertical="top" wrapText="1"/>
    </xf>
    <xf numFmtId="0" fontId="4" fillId="2" borderId="1" xfId="0" applyFont="1" applyFill="1" applyBorder="1" applyAlignment="1">
      <alignment horizontal="center" vertical="top" wrapText="1"/>
    </xf>
    <xf numFmtId="4" fontId="2" fillId="0" borderId="1" xfId="0" applyNumberFormat="1" applyFont="1" applyBorder="1" applyAlignment="1">
      <alignment horizontal="center" vertical="top" wrapText="1"/>
    </xf>
    <xf numFmtId="164" fontId="2" fillId="0" borderId="1" xfId="0" applyNumberFormat="1" applyFont="1" applyBorder="1" applyAlignment="1">
      <alignment horizontal="center" vertical="top"/>
    </xf>
    <xf numFmtId="0" fontId="4" fillId="0" borderId="1" xfId="0" applyFont="1" applyBorder="1" applyAlignment="1">
      <alignment horizontal="center" vertical="top" wrapText="1"/>
    </xf>
    <xf numFmtId="0" fontId="2" fillId="3" borderId="1" xfId="0" applyFont="1" applyFill="1" applyBorder="1" applyAlignment="1">
      <alignment horizontal="center" vertical="top" wrapText="1"/>
    </xf>
    <xf numFmtId="164" fontId="2" fillId="3" borderId="1" xfId="0" applyNumberFormat="1" applyFont="1" applyFill="1" applyBorder="1" applyAlignment="1">
      <alignment horizontal="center" vertical="top"/>
    </xf>
    <xf numFmtId="0" fontId="4" fillId="0" borderId="1" xfId="0" applyFont="1" applyBorder="1" applyAlignment="1">
      <alignment horizontal="center" vertical="top"/>
    </xf>
    <xf numFmtId="0" fontId="4" fillId="3" borderId="1" xfId="0" applyFont="1" applyFill="1" applyBorder="1" applyAlignment="1">
      <alignment horizontal="center" vertical="top"/>
    </xf>
    <xf numFmtId="164" fontId="2" fillId="3" borderId="1" xfId="0" applyNumberFormat="1" applyFont="1" applyFill="1" applyBorder="1" applyAlignment="1">
      <alignment horizontal="center" vertical="top" wrapText="1"/>
    </xf>
    <xf numFmtId="0" fontId="28" fillId="4" borderId="1" xfId="0" applyFont="1" applyFill="1" applyBorder="1" applyAlignment="1" applyProtection="1">
      <alignment horizontal="center" vertical="top" wrapText="1"/>
    </xf>
    <xf numFmtId="164" fontId="35" fillId="4" borderId="1" xfId="0" applyNumberFormat="1" applyFont="1" applyFill="1" applyBorder="1" applyAlignment="1" applyProtection="1">
      <alignment horizontal="center" vertical="top" wrapText="1"/>
    </xf>
    <xf numFmtId="164" fontId="35" fillId="4" borderId="1" xfId="4" applyNumberFormat="1" applyFont="1" applyFill="1" applyBorder="1" applyAlignment="1" applyProtection="1">
      <alignment horizontal="center" vertical="top" wrapText="1"/>
    </xf>
    <xf numFmtId="164" fontId="28" fillId="4" borderId="1" xfId="4" applyNumberFormat="1" applyFont="1" applyFill="1" applyBorder="1" applyAlignment="1" applyProtection="1">
      <alignment horizontal="center" vertical="top" wrapText="1"/>
    </xf>
    <xf numFmtId="0" fontId="35" fillId="4" borderId="1" xfId="0" applyFont="1" applyFill="1" applyBorder="1" applyAlignment="1" applyProtection="1">
      <alignment horizontal="center" vertical="top" wrapText="1"/>
    </xf>
    <xf numFmtId="0" fontId="4" fillId="14" borderId="1" xfId="0" applyFont="1" applyFill="1" applyBorder="1" applyAlignment="1">
      <alignment horizontal="center" vertical="top" wrapText="1"/>
    </xf>
    <xf numFmtId="164" fontId="28" fillId="4" borderId="1" xfId="0" applyNumberFormat="1" applyFont="1" applyFill="1" applyBorder="1" applyAlignment="1" applyProtection="1">
      <alignment horizontal="center" vertical="top" wrapText="1"/>
    </xf>
    <xf numFmtId="0" fontId="35" fillId="4" borderId="1" xfId="0" applyNumberFormat="1" applyFont="1" applyFill="1" applyBorder="1" applyAlignment="1">
      <alignment horizontal="center" vertical="top" wrapText="1"/>
    </xf>
    <xf numFmtId="164" fontId="35" fillId="4"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0" fontId="35" fillId="2" borderId="1" xfId="0" applyFont="1" applyFill="1" applyBorder="1" applyAlignment="1">
      <alignment horizontal="center" vertical="top" wrapText="1"/>
    </xf>
    <xf numFmtId="49" fontId="35"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164" fontId="35" fillId="2" borderId="1" xfId="0" applyNumberFormat="1" applyFont="1" applyFill="1" applyBorder="1" applyAlignment="1">
      <alignment horizontal="center" vertical="top" wrapText="1"/>
    </xf>
    <xf numFmtId="49" fontId="28" fillId="2" borderId="1" xfId="0" applyNumberFormat="1" applyFont="1" applyFill="1" applyBorder="1" applyAlignment="1">
      <alignment horizontal="center" vertical="top" wrapText="1"/>
    </xf>
    <xf numFmtId="2" fontId="35" fillId="2" borderId="1" xfId="0" applyNumberFormat="1" applyFont="1" applyFill="1" applyBorder="1" applyAlignment="1">
      <alignment horizontal="center" vertical="top" wrapText="1"/>
    </xf>
    <xf numFmtId="2" fontId="28" fillId="2" borderId="1" xfId="0" applyNumberFormat="1" applyFont="1" applyFill="1" applyBorder="1" applyAlignment="1">
      <alignment horizontal="center" vertical="top" wrapText="1"/>
    </xf>
    <xf numFmtId="164" fontId="35" fillId="14" borderId="1" xfId="0" applyNumberFormat="1" applyFont="1" applyFill="1" applyBorder="1" applyAlignment="1">
      <alignment horizontal="center" vertical="top" wrapText="1"/>
    </xf>
    <xf numFmtId="164" fontId="35" fillId="14" borderId="1" xfId="0" applyNumberFormat="1" applyFont="1" applyFill="1" applyBorder="1" applyAlignment="1" applyProtection="1">
      <alignment horizontal="center" vertical="top" wrapText="1"/>
    </xf>
    <xf numFmtId="0" fontId="28" fillId="14" borderId="1" xfId="0" applyFont="1" applyFill="1" applyBorder="1" applyAlignment="1">
      <alignment horizontal="center" vertical="top" wrapText="1"/>
    </xf>
    <xf numFmtId="0" fontId="20" fillId="14" borderId="1" xfId="0" applyFont="1" applyFill="1" applyBorder="1" applyAlignment="1">
      <alignment horizontal="center" vertical="top" wrapText="1"/>
    </xf>
    <xf numFmtId="49" fontId="30" fillId="14" borderId="1" xfId="0" applyNumberFormat="1" applyFont="1" applyFill="1" applyBorder="1" applyAlignment="1">
      <alignment horizontal="center" vertical="top" wrapText="1"/>
    </xf>
    <xf numFmtId="2" fontId="30" fillId="14" borderId="1" xfId="0" applyNumberFormat="1" applyFont="1" applyFill="1" applyBorder="1" applyAlignment="1">
      <alignment horizontal="center" vertical="top" wrapText="1"/>
    </xf>
    <xf numFmtId="4" fontId="30" fillId="14" borderId="1" xfId="0" applyNumberFormat="1" applyFont="1" applyFill="1" applyBorder="1" applyAlignment="1">
      <alignment horizontal="center" vertical="top" wrapText="1"/>
    </xf>
    <xf numFmtId="164" fontId="30" fillId="14" borderId="1" xfId="0" applyNumberFormat="1" applyFont="1" applyFill="1" applyBorder="1" applyAlignment="1">
      <alignment horizontal="center" vertical="top" wrapText="1"/>
    </xf>
    <xf numFmtId="0" fontId="22" fillId="3" borderId="1" xfId="5" applyFont="1" applyFill="1" applyBorder="1" applyAlignment="1">
      <alignment horizontal="center" vertical="top" wrapText="1"/>
    </xf>
    <xf numFmtId="0" fontId="0" fillId="0" borderId="0" xfId="0"/>
    <xf numFmtId="0" fontId="0" fillId="0" borderId="0" xfId="0"/>
    <xf numFmtId="0" fontId="0" fillId="0" borderId="1" xfId="0" applyBorder="1"/>
    <xf numFmtId="0" fontId="7" fillId="0" borderId="1" xfId="0" applyFont="1" applyBorder="1" applyAlignment="1">
      <alignment horizontal="center"/>
    </xf>
    <xf numFmtId="0" fontId="47" fillId="0" borderId="1" xfId="0" applyFont="1" applyBorder="1" applyAlignment="1">
      <alignment horizontal="center" vertical="top" wrapText="1"/>
    </xf>
    <xf numFmtId="0" fontId="47" fillId="0" borderId="1" xfId="0" applyFont="1" applyBorder="1" applyAlignment="1">
      <alignment horizontal="center" vertical="center" wrapText="1"/>
    </xf>
    <xf numFmtId="0" fontId="6" fillId="0" borderId="1" xfId="0" applyFont="1" applyBorder="1" applyAlignment="1">
      <alignment horizontal="center" vertical="top"/>
    </xf>
    <xf numFmtId="0" fontId="6" fillId="0" borderId="1" xfId="0" applyFont="1" applyBorder="1" applyAlignment="1">
      <alignment horizontal="center" vertical="center"/>
    </xf>
    <xf numFmtId="0" fontId="6" fillId="0" borderId="1" xfId="0" applyFont="1" applyBorder="1" applyAlignment="1">
      <alignment horizontal="center"/>
    </xf>
    <xf numFmtId="0" fontId="48" fillId="0" borderId="1" xfId="0" applyFont="1" applyFill="1" applyBorder="1" applyAlignment="1" applyProtection="1">
      <alignment horizontal="center" vertical="top" wrapText="1"/>
    </xf>
    <xf numFmtId="0" fontId="22" fillId="3" borderId="1" xfId="5" applyFont="1" applyFill="1" applyBorder="1" applyAlignment="1" applyProtection="1">
      <alignment horizontal="center" vertical="top" wrapText="1"/>
    </xf>
    <xf numFmtId="0" fontId="23" fillId="3" borderId="1" xfId="0" applyFont="1" applyFill="1" applyBorder="1" applyAlignment="1">
      <alignment horizontal="center" vertical="center" wrapText="1"/>
    </xf>
    <xf numFmtId="49" fontId="6"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49" fontId="6" fillId="0" borderId="1" xfId="0" applyNumberFormat="1" applyFont="1" applyBorder="1" applyAlignment="1">
      <alignment horizontal="center" vertical="top"/>
    </xf>
    <xf numFmtId="49" fontId="47" fillId="0" borderId="1" xfId="0" applyNumberFormat="1" applyFont="1" applyBorder="1" applyAlignment="1">
      <alignment horizontal="center" vertical="top" wrapText="1"/>
    </xf>
    <xf numFmtId="0" fontId="6" fillId="0" borderId="0" xfId="0" applyFont="1" applyAlignment="1">
      <alignment horizontal="center" vertical="center"/>
    </xf>
    <xf numFmtId="2" fontId="16" fillId="3" borderId="1" xfId="0" applyNumberFormat="1" applyFont="1" applyFill="1" applyBorder="1" applyAlignment="1">
      <alignment horizontal="center" vertical="top" wrapText="1"/>
    </xf>
    <xf numFmtId="164" fontId="50" fillId="3" borderId="1" xfId="4" applyNumberFormat="1" applyFont="1" applyFill="1" applyBorder="1" applyAlignment="1" applyProtection="1">
      <alignment horizontal="center" vertical="top" wrapText="1"/>
    </xf>
    <xf numFmtId="0" fontId="4" fillId="0" borderId="1" xfId="0" applyFont="1" applyBorder="1" applyAlignment="1">
      <alignment horizontal="left" vertical="top" wrapText="1"/>
    </xf>
    <xf numFmtId="0" fontId="50" fillId="0" borderId="1" xfId="0" applyFont="1" applyBorder="1" applyAlignment="1">
      <alignment horizontal="left" vertical="top" wrapText="1"/>
    </xf>
    <xf numFmtId="0" fontId="5" fillId="0" borderId="1" xfId="5" applyFont="1" applyBorder="1" applyAlignment="1">
      <alignment vertical="top" wrapText="1"/>
    </xf>
    <xf numFmtId="0" fontId="6" fillId="0" borderId="1" xfId="5" applyFont="1" applyFill="1" applyBorder="1" applyAlignment="1" applyProtection="1">
      <alignment vertical="top" wrapText="1"/>
    </xf>
    <xf numFmtId="2" fontId="27" fillId="3" borderId="1" xfId="5" applyNumberFormat="1" applyFont="1" applyFill="1" applyBorder="1" applyAlignment="1">
      <alignment horizontal="left" vertical="top" wrapText="1"/>
    </xf>
    <xf numFmtId="49" fontId="27" fillId="0" borderId="1" xfId="0" applyNumberFormat="1" applyFont="1" applyBorder="1" applyAlignment="1">
      <alignment horizontal="left" vertical="top" wrapText="1"/>
    </xf>
    <xf numFmtId="0" fontId="27" fillId="3" borderId="1" xfId="0" applyFont="1" applyFill="1" applyBorder="1" applyAlignment="1">
      <alignment vertical="top" wrapText="1"/>
    </xf>
    <xf numFmtId="2" fontId="6" fillId="0" borderId="1" xfId="5" applyNumberFormat="1" applyFont="1" applyFill="1" applyBorder="1" applyAlignment="1" applyProtection="1">
      <alignment vertical="top" wrapText="1"/>
    </xf>
    <xf numFmtId="2" fontId="48" fillId="3" borderId="1" xfId="0" applyNumberFormat="1" applyFont="1" applyFill="1" applyBorder="1" applyAlignment="1">
      <alignment vertical="top" wrapText="1"/>
    </xf>
    <xf numFmtId="0" fontId="27" fillId="3" borderId="1" xfId="0" applyFont="1" applyFill="1" applyBorder="1" applyAlignment="1">
      <alignment horizontal="left" vertical="top" wrapText="1"/>
    </xf>
    <xf numFmtId="164" fontId="56" fillId="0" borderId="0" xfId="0" applyNumberFormat="1" applyFont="1" applyFill="1" applyProtection="1"/>
    <xf numFmtId="0" fontId="48" fillId="0" borderId="3" xfId="0" applyFont="1" applyFill="1" applyBorder="1" applyAlignment="1" applyProtection="1">
      <alignment horizontal="center" vertical="top" wrapText="1"/>
    </xf>
    <xf numFmtId="0" fontId="48" fillId="3" borderId="3" xfId="0" applyFont="1" applyFill="1" applyBorder="1" applyAlignment="1" applyProtection="1">
      <alignment horizontal="center" vertical="top" wrapText="1"/>
    </xf>
    <xf numFmtId="0" fontId="48" fillId="3" borderId="16" xfId="0" applyFont="1" applyFill="1" applyBorder="1" applyAlignment="1" applyProtection="1">
      <alignment horizontal="center" vertical="top" wrapText="1"/>
    </xf>
    <xf numFmtId="0" fontId="48" fillId="3" borderId="26" xfId="0" applyFont="1" applyFill="1" applyBorder="1" applyAlignment="1" applyProtection="1">
      <alignment horizontal="center" vertical="top" wrapText="1"/>
    </xf>
    <xf numFmtId="0" fontId="48" fillId="0" borderId="25" xfId="0" applyFont="1" applyFill="1" applyBorder="1" applyAlignment="1" applyProtection="1">
      <alignment horizontal="center" wrapText="1"/>
    </xf>
    <xf numFmtId="0" fontId="48" fillId="0" borderId="27" xfId="0" applyFont="1" applyFill="1" applyBorder="1" applyAlignment="1" applyProtection="1">
      <alignment horizontal="center" wrapText="1"/>
    </xf>
    <xf numFmtId="14" fontId="48" fillId="0" borderId="1" xfId="0" applyNumberFormat="1" applyFont="1" applyFill="1" applyBorder="1" applyAlignment="1" applyProtection="1">
      <alignment wrapText="1"/>
    </xf>
    <xf numFmtId="49" fontId="55" fillId="0" borderId="1" xfId="0" applyNumberFormat="1" applyFont="1" applyFill="1" applyBorder="1" applyAlignment="1" applyProtection="1">
      <alignment wrapText="1"/>
    </xf>
    <xf numFmtId="49" fontId="48" fillId="0" borderId="1" xfId="0" applyNumberFormat="1" applyFont="1" applyFill="1" applyBorder="1" applyAlignment="1" applyProtection="1">
      <alignment wrapText="1"/>
    </xf>
    <xf numFmtId="0" fontId="48" fillId="0" borderId="1" xfId="0" applyFont="1" applyFill="1" applyBorder="1" applyAlignment="1" applyProtection="1">
      <alignment wrapText="1"/>
    </xf>
    <xf numFmtId="0" fontId="48" fillId="0" borderId="1" xfId="0" applyFont="1" applyFill="1" applyBorder="1" applyProtection="1"/>
    <xf numFmtId="0" fontId="6" fillId="3" borderId="1" xfId="0" applyFont="1" applyFill="1" applyBorder="1" applyAlignment="1">
      <alignment horizontal="justify" vertical="top"/>
    </xf>
    <xf numFmtId="0" fontId="6" fillId="0" borderId="2" xfId="0" applyFont="1" applyBorder="1" applyAlignment="1">
      <alignment horizontal="center"/>
    </xf>
    <xf numFmtId="0" fontId="47" fillId="3" borderId="2" xfId="0" applyFont="1" applyFill="1" applyBorder="1" applyAlignment="1">
      <alignment horizontal="center" vertical="center" wrapText="1"/>
    </xf>
    <xf numFmtId="164" fontId="10" fillId="15" borderId="1" xfId="0" applyNumberFormat="1" applyFont="1" applyFill="1" applyBorder="1" applyAlignment="1">
      <alignment horizontal="left" vertical="top" wrapText="1"/>
    </xf>
    <xf numFmtId="2" fontId="28" fillId="3" borderId="1" xfId="0" applyNumberFormat="1" applyFont="1" applyFill="1" applyBorder="1" applyAlignment="1">
      <alignment horizontal="left" vertical="top" wrapText="1"/>
    </xf>
    <xf numFmtId="0" fontId="59" fillId="3" borderId="1" xfId="0" applyFont="1" applyFill="1" applyBorder="1" applyAlignment="1">
      <alignment vertical="top" wrapText="1"/>
    </xf>
    <xf numFmtId="0" fontId="47" fillId="3" borderId="1" xfId="0" applyFont="1" applyFill="1" applyBorder="1" applyAlignment="1">
      <alignment horizontal="center" vertical="top" wrapText="1"/>
    </xf>
    <xf numFmtId="0" fontId="36" fillId="4" borderId="1" xfId="5" applyFont="1" applyFill="1" applyBorder="1" applyAlignment="1" applyProtection="1">
      <alignment horizontal="center" vertical="top" wrapText="1"/>
    </xf>
    <xf numFmtId="0" fontId="16" fillId="4" borderId="1" xfId="0" applyFont="1" applyFill="1" applyBorder="1" applyAlignment="1">
      <alignment horizontal="center" vertical="top" wrapText="1"/>
    </xf>
    <xf numFmtId="164" fontId="35" fillId="4" borderId="1" xfId="5" applyNumberFormat="1" applyFont="1" applyFill="1" applyBorder="1" applyAlignment="1" applyProtection="1">
      <alignment horizontal="center" vertical="top" wrapText="1"/>
    </xf>
    <xf numFmtId="164" fontId="30" fillId="4" borderId="1" xfId="5" applyNumberFormat="1" applyFont="1" applyFill="1" applyBorder="1" applyAlignment="1" applyProtection="1">
      <alignment horizontal="center" vertical="top" wrapText="1"/>
    </xf>
    <xf numFmtId="0" fontId="62" fillId="0" borderId="1" xfId="0" applyFont="1" applyBorder="1" applyAlignment="1">
      <alignment horizontal="left" vertical="top"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0" borderId="21" xfId="0" applyBorder="1" applyAlignment="1">
      <alignment horizontal="left" vertical="top" wrapText="1"/>
    </xf>
    <xf numFmtId="0" fontId="47" fillId="0" borderId="1" xfId="0" applyFont="1" applyBorder="1" applyAlignment="1">
      <alignment horizontal="center" vertical="top" wrapText="1"/>
    </xf>
    <xf numFmtId="0" fontId="6" fillId="0" borderId="1" xfId="0" applyFont="1" applyBorder="1" applyAlignment="1">
      <alignment horizontal="center" vertical="top" wrapText="1"/>
    </xf>
    <xf numFmtId="0" fontId="11" fillId="0" borderId="19" xfId="0" applyFont="1" applyBorder="1" applyAlignment="1">
      <alignment horizontal="center" vertical="top" wrapText="1"/>
    </xf>
    <xf numFmtId="49" fontId="47" fillId="0" borderId="19" xfId="0" applyNumberFormat="1" applyFont="1" applyBorder="1" applyAlignment="1">
      <alignment horizontal="center" vertical="top" wrapText="1"/>
    </xf>
    <xf numFmtId="0" fontId="57"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47" fillId="15"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35" fillId="4" borderId="1" xfId="0" applyFont="1" applyFill="1" applyBorder="1" applyAlignment="1">
      <alignment horizontal="center" vertical="top" wrapText="1"/>
    </xf>
    <xf numFmtId="0" fontId="10" fillId="4" borderId="1" xfId="0" applyFont="1" applyFill="1" applyBorder="1" applyAlignment="1">
      <alignment horizontal="center" vertical="top" wrapText="1"/>
    </xf>
    <xf numFmtId="0" fontId="35" fillId="2"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5" fillId="14" borderId="1" xfId="0" applyFont="1" applyFill="1" applyBorder="1" applyAlignment="1">
      <alignment horizontal="center" vertical="top" wrapText="1"/>
    </xf>
    <xf numFmtId="0" fontId="30" fillId="14" borderId="1" xfId="0" applyFont="1" applyFill="1" applyBorder="1" applyAlignment="1">
      <alignment horizontal="center" vertical="top" wrapText="1"/>
    </xf>
    <xf numFmtId="0" fontId="14" fillId="14" borderId="1" xfId="0" applyFont="1" applyFill="1" applyBorder="1" applyAlignment="1">
      <alignment horizontal="center" vertical="top" wrapText="1"/>
    </xf>
    <xf numFmtId="0" fontId="4" fillId="3" borderId="1" xfId="0" applyFont="1" applyFill="1" applyBorder="1" applyAlignment="1" applyProtection="1">
      <alignment horizontal="center" vertical="top" wrapText="1"/>
    </xf>
    <xf numFmtId="0" fontId="41" fillId="3" borderId="1" xfId="0" applyFont="1" applyFill="1" applyBorder="1" applyAlignment="1">
      <alignment horizontal="center" vertical="top" wrapText="1"/>
    </xf>
    <xf numFmtId="0" fontId="42" fillId="4" borderId="1" xfId="0" applyFont="1" applyFill="1" applyBorder="1" applyAlignment="1">
      <alignment horizontal="center" vertical="top" wrapText="1"/>
    </xf>
    <xf numFmtId="0" fontId="10" fillId="14" borderId="1" xfId="0" applyFont="1" applyFill="1" applyBorder="1" applyAlignment="1">
      <alignment horizontal="center" vertical="top" wrapText="1"/>
    </xf>
    <xf numFmtId="0" fontId="28" fillId="4" borderId="1" xfId="0" applyFont="1" applyFill="1" applyBorder="1" applyAlignment="1">
      <alignment horizontal="center" vertical="top" wrapText="1"/>
    </xf>
    <xf numFmtId="4" fontId="46" fillId="2" borderId="1" xfId="5" applyNumberFormat="1" applyFont="1" applyFill="1" applyBorder="1" applyAlignment="1">
      <alignment horizontal="center" vertical="top" wrapText="1"/>
    </xf>
    <xf numFmtId="0" fontId="5" fillId="0" borderId="1" xfId="5" applyFont="1" applyBorder="1" applyAlignment="1">
      <alignment horizontal="left" vertical="top" wrapText="1"/>
    </xf>
    <xf numFmtId="0" fontId="6" fillId="0" borderId="1" xfId="5" applyFont="1" applyFill="1" applyBorder="1" applyAlignment="1" applyProtection="1">
      <alignment horizontal="left" vertical="top" wrapText="1"/>
    </xf>
    <xf numFmtId="0" fontId="6" fillId="0" borderId="1" xfId="5" applyFont="1" applyFill="1" applyBorder="1" applyAlignment="1">
      <alignment horizontal="left" vertical="top" wrapText="1"/>
    </xf>
    <xf numFmtId="0" fontId="27" fillId="3" borderId="1" xfId="5" applyFont="1" applyFill="1" applyBorder="1" applyAlignment="1">
      <alignment horizontal="left" vertical="top" wrapText="1"/>
    </xf>
    <xf numFmtId="0" fontId="6" fillId="0" borderId="1" xfId="0" applyFont="1" applyBorder="1" applyAlignment="1">
      <alignment horizontal="left" vertical="top" wrapText="1"/>
    </xf>
    <xf numFmtId="164" fontId="4" fillId="3" borderId="1" xfId="5" applyNumberFormat="1" applyFont="1" applyFill="1" applyBorder="1" applyAlignment="1">
      <alignment horizontal="left" vertical="top" wrapText="1"/>
    </xf>
    <xf numFmtId="0" fontId="6" fillId="0" borderId="1" xfId="4" applyFont="1" applyFill="1" applyBorder="1" applyAlignment="1" applyProtection="1">
      <alignment horizontal="left" vertical="top" wrapText="1"/>
    </xf>
    <xf numFmtId="14" fontId="27" fillId="3" borderId="1" xfId="5" applyNumberFormat="1" applyFont="1" applyFill="1" applyBorder="1" applyAlignment="1">
      <alignment horizontal="left" vertical="top" wrapText="1"/>
    </xf>
    <xf numFmtId="0" fontId="6" fillId="0" borderId="1" xfId="5" applyNumberFormat="1" applyFont="1" applyFill="1" applyBorder="1" applyAlignment="1" applyProtection="1">
      <alignment horizontal="left" vertical="top" wrapText="1"/>
    </xf>
    <xf numFmtId="0" fontId="6" fillId="0" borderId="1" xfId="5" applyNumberFormat="1" applyFont="1" applyFill="1" applyBorder="1" applyAlignment="1">
      <alignment horizontal="left" vertical="top" wrapText="1"/>
    </xf>
    <xf numFmtId="0" fontId="5" fillId="0" borderId="1" xfId="5" applyFont="1" applyFill="1" applyBorder="1" applyAlignment="1">
      <alignment horizontal="left" vertical="top" wrapText="1"/>
    </xf>
    <xf numFmtId="0" fontId="27" fillId="0" borderId="1" xfId="5" applyNumberFormat="1" applyFont="1" applyFill="1" applyBorder="1" applyAlignment="1" applyProtection="1">
      <alignment horizontal="left" vertical="top" wrapText="1"/>
    </xf>
    <xf numFmtId="0" fontId="6" fillId="0" borderId="1" xfId="4" applyFont="1" applyFill="1" applyBorder="1" applyAlignment="1">
      <alignment horizontal="left" vertical="top" wrapText="1"/>
    </xf>
    <xf numFmtId="0" fontId="27" fillId="0" borderId="1" xfId="5" applyFont="1" applyFill="1" applyBorder="1" applyAlignment="1">
      <alignment horizontal="left" vertical="top" wrapText="1"/>
    </xf>
    <xf numFmtId="0" fontId="52" fillId="0" borderId="1" xfId="5" applyFont="1" applyFill="1" applyBorder="1" applyAlignment="1">
      <alignment horizontal="left" vertical="top" wrapText="1"/>
    </xf>
    <xf numFmtId="0" fontId="6" fillId="0" borderId="1" xfId="0" applyFont="1" applyBorder="1" applyAlignment="1">
      <alignment horizontal="left" vertical="top"/>
    </xf>
    <xf numFmtId="4" fontId="4" fillId="3" borderId="21" xfId="0" applyNumberFormat="1" applyFont="1" applyFill="1" applyBorder="1" applyAlignment="1">
      <alignment horizontal="left" vertical="top"/>
    </xf>
    <xf numFmtId="164" fontId="4" fillId="3" borderId="1" xfId="0" applyNumberFormat="1" applyFont="1" applyFill="1" applyBorder="1" applyAlignment="1">
      <alignment horizontal="left" vertical="top" wrapText="1"/>
    </xf>
    <xf numFmtId="0" fontId="6" fillId="0" borderId="2" xfId="5" applyFont="1" applyFill="1" applyBorder="1" applyAlignment="1" applyProtection="1">
      <alignment horizontal="left" vertical="top" wrapText="1"/>
    </xf>
    <xf numFmtId="164" fontId="29" fillId="10" borderId="1" xfId="0" applyNumberFormat="1" applyFont="1" applyFill="1" applyBorder="1" applyAlignment="1">
      <alignment horizontal="left" vertical="top" wrapText="1"/>
    </xf>
    <xf numFmtId="164" fontId="30" fillId="10" borderId="1" xfId="5" applyNumberFormat="1" applyFont="1" applyFill="1" applyBorder="1" applyAlignment="1">
      <alignment horizontal="left" vertical="top" wrapText="1"/>
    </xf>
    <xf numFmtId="0" fontId="6" fillId="10" borderId="1" xfId="5" applyFont="1" applyFill="1" applyBorder="1" applyAlignment="1" applyProtection="1">
      <alignment horizontal="left" vertical="top" wrapText="1"/>
    </xf>
    <xf numFmtId="0" fontId="6" fillId="3" borderId="1" xfId="5" applyFont="1" applyFill="1" applyBorder="1" applyAlignment="1" applyProtection="1">
      <alignment horizontal="left" vertical="top" wrapText="1"/>
    </xf>
    <xf numFmtId="0" fontId="6" fillId="3" borderId="1" xfId="5" applyFont="1" applyFill="1" applyBorder="1" applyAlignment="1">
      <alignment horizontal="left" vertical="top" wrapText="1"/>
    </xf>
    <xf numFmtId="14" fontId="6" fillId="3" borderId="1" xfId="5" applyNumberFormat="1" applyFont="1" applyFill="1" applyBorder="1" applyAlignment="1">
      <alignment horizontal="left" vertical="top" wrapText="1"/>
    </xf>
    <xf numFmtId="164" fontId="6" fillId="3" borderId="1" xfId="0" applyNumberFormat="1" applyFont="1" applyFill="1" applyBorder="1" applyAlignment="1">
      <alignment horizontal="left" vertical="top" wrapText="1"/>
    </xf>
    <xf numFmtId="0" fontId="6" fillId="3" borderId="1" xfId="0" applyFont="1" applyFill="1" applyBorder="1" applyAlignment="1">
      <alignment horizontal="left" vertical="top" wrapText="1"/>
    </xf>
    <xf numFmtId="14" fontId="6" fillId="3" borderId="1" xfId="0" applyNumberFormat="1" applyFont="1" applyFill="1" applyBorder="1" applyAlignment="1">
      <alignment horizontal="left" vertical="top" wrapText="1"/>
    </xf>
    <xf numFmtId="4" fontId="6" fillId="0" borderId="21" xfId="0" applyNumberFormat="1" applyFont="1" applyBorder="1" applyAlignment="1">
      <alignment horizontal="left" vertical="top" wrapText="1"/>
    </xf>
    <xf numFmtId="164" fontId="6" fillId="3" borderId="22" xfId="0" applyNumberFormat="1" applyFont="1" applyFill="1" applyBorder="1" applyAlignment="1">
      <alignment horizontal="left" vertical="top" wrapText="1"/>
    </xf>
    <xf numFmtId="4" fontId="6" fillId="0" borderId="1" xfId="0" applyNumberFormat="1" applyFont="1" applyBorder="1" applyAlignment="1">
      <alignment horizontal="left" vertical="top" wrapText="1"/>
    </xf>
    <xf numFmtId="164" fontId="6" fillId="3" borderId="1" xfId="5" applyNumberFormat="1" applyFont="1" applyFill="1" applyBorder="1" applyAlignment="1" applyProtection="1">
      <alignment horizontal="left" vertical="top" wrapText="1"/>
    </xf>
    <xf numFmtId="164" fontId="29" fillId="8" borderId="1" xfId="5" applyNumberFormat="1" applyFont="1" applyFill="1" applyBorder="1" applyAlignment="1" applyProtection="1">
      <alignment horizontal="left" vertical="top" wrapText="1"/>
    </xf>
    <xf numFmtId="0" fontId="6" fillId="8" borderId="1" xfId="5" applyFont="1" applyFill="1" applyBorder="1" applyAlignment="1">
      <alignment horizontal="left" vertical="top" wrapText="1"/>
    </xf>
    <xf numFmtId="0" fontId="6" fillId="8" borderId="1" xfId="5" applyFont="1" applyFill="1" applyBorder="1" applyAlignment="1" applyProtection="1">
      <alignment horizontal="left" vertical="top" wrapText="1"/>
    </xf>
    <xf numFmtId="4" fontId="27" fillId="3" borderId="1" xfId="0" applyNumberFormat="1" applyFont="1" applyFill="1" applyBorder="1" applyAlignment="1">
      <alignment horizontal="left" vertical="top" wrapText="1"/>
    </xf>
    <xf numFmtId="4" fontId="6" fillId="3" borderId="1" xfId="0" applyNumberFormat="1" applyFont="1" applyFill="1" applyBorder="1" applyAlignment="1">
      <alignment horizontal="left" vertical="top" wrapText="1"/>
    </xf>
    <xf numFmtId="2" fontId="6" fillId="3" borderId="1" xfId="5" applyNumberFormat="1" applyFont="1" applyFill="1" applyBorder="1" applyAlignment="1">
      <alignment horizontal="left" vertical="top" wrapText="1"/>
    </xf>
    <xf numFmtId="4" fontId="29" fillId="8" borderId="1" xfId="5" applyNumberFormat="1" applyFont="1" applyFill="1" applyBorder="1" applyAlignment="1" applyProtection="1">
      <alignment horizontal="left" vertical="top" wrapText="1"/>
    </xf>
    <xf numFmtId="14" fontId="6" fillId="0" borderId="1" xfId="0" applyNumberFormat="1" applyFont="1" applyBorder="1" applyAlignment="1">
      <alignment horizontal="left" vertical="top" wrapText="1"/>
    </xf>
    <xf numFmtId="4" fontId="0" fillId="0" borderId="1" xfId="0" applyNumberFormat="1" applyBorder="1" applyAlignment="1">
      <alignment horizontal="left" vertical="top"/>
    </xf>
    <xf numFmtId="0" fontId="5" fillId="3" borderId="1" xfId="5" applyFont="1" applyFill="1" applyBorder="1" applyAlignment="1">
      <alignment horizontal="left" vertical="top" wrapText="1"/>
    </xf>
    <xf numFmtId="2" fontId="46" fillId="3" borderId="1" xfId="0" applyNumberFormat="1" applyFont="1" applyFill="1" applyBorder="1" applyAlignment="1">
      <alignment horizontal="left" vertical="top" wrapText="1"/>
    </xf>
    <xf numFmtId="0" fontId="29" fillId="8" borderId="1" xfId="5" applyFont="1" applyFill="1" applyBorder="1" applyAlignment="1" applyProtection="1">
      <alignment horizontal="left" vertical="top" wrapText="1"/>
    </xf>
    <xf numFmtId="2" fontId="29" fillId="8" borderId="1" xfId="5" applyNumberFormat="1" applyFont="1" applyFill="1" applyBorder="1" applyAlignment="1" applyProtection="1">
      <alignment horizontal="left" vertical="top" wrapText="1"/>
    </xf>
    <xf numFmtId="0" fontId="51" fillId="8" borderId="1" xfId="5" applyFont="1" applyFill="1" applyBorder="1" applyAlignment="1" applyProtection="1">
      <alignment horizontal="left" vertical="top" wrapText="1"/>
    </xf>
    <xf numFmtId="0" fontId="14" fillId="9" borderId="1" xfId="5" applyFont="1" applyFill="1" applyBorder="1" applyAlignment="1" applyProtection="1">
      <alignment horizontal="left" vertical="top" wrapText="1"/>
    </xf>
    <xf numFmtId="2" fontId="14" fillId="9" borderId="1" xfId="5" applyNumberFormat="1" applyFont="1" applyFill="1" applyBorder="1" applyAlignment="1" applyProtection="1">
      <alignment horizontal="left" vertical="top" wrapText="1"/>
    </xf>
    <xf numFmtId="0" fontId="6" fillId="9" borderId="1" xfId="5" applyFont="1" applyFill="1" applyBorder="1" applyAlignment="1" applyProtection="1">
      <alignment horizontal="left" vertical="top" wrapText="1"/>
    </xf>
    <xf numFmtId="49" fontId="6" fillId="0" borderId="1" xfId="5" applyNumberFormat="1" applyFont="1" applyFill="1" applyBorder="1" applyAlignment="1" applyProtection="1">
      <alignment horizontal="left" vertical="top" wrapText="1"/>
    </xf>
    <xf numFmtId="0" fontId="27" fillId="0" borderId="1" xfId="0" applyFont="1" applyBorder="1" applyAlignment="1">
      <alignment horizontal="left" vertical="top" wrapText="1"/>
    </xf>
    <xf numFmtId="14" fontId="27" fillId="0" borderId="1" xfId="0" applyNumberFormat="1" applyFont="1" applyBorder="1" applyAlignment="1">
      <alignment horizontal="left" vertical="top" wrapText="1"/>
    </xf>
    <xf numFmtId="4" fontId="6" fillId="2" borderId="1" xfId="0" applyNumberFormat="1" applyFont="1" applyFill="1" applyBorder="1" applyAlignment="1">
      <alignment horizontal="left" vertical="top" wrapText="1"/>
    </xf>
    <xf numFmtId="2" fontId="6" fillId="0" borderId="1" xfId="0" applyNumberFormat="1" applyFont="1" applyBorder="1" applyAlignment="1">
      <alignment horizontal="left" vertical="top" wrapText="1"/>
    </xf>
    <xf numFmtId="4" fontId="46" fillId="3" borderId="1" xfId="0" applyNumberFormat="1" applyFont="1" applyFill="1" applyBorder="1" applyAlignment="1">
      <alignment horizontal="left" vertical="top" wrapText="1"/>
    </xf>
    <xf numFmtId="14" fontId="27" fillId="3" borderId="1" xfId="0" applyNumberFormat="1" applyFont="1" applyFill="1" applyBorder="1" applyAlignment="1">
      <alignment horizontal="left" vertical="top" wrapText="1"/>
    </xf>
    <xf numFmtId="164" fontId="27" fillId="3" borderId="1" xfId="0" applyNumberFormat="1" applyFont="1" applyFill="1" applyBorder="1" applyAlignment="1">
      <alignment horizontal="left" vertical="top" wrapText="1"/>
    </xf>
    <xf numFmtId="14" fontId="6" fillId="0" borderId="1" xfId="5" applyNumberFormat="1" applyFont="1" applyFill="1" applyBorder="1" applyAlignment="1" applyProtection="1">
      <alignment horizontal="left" vertical="top" wrapText="1"/>
    </xf>
    <xf numFmtId="0" fontId="14" fillId="8" borderId="1" xfId="5" applyFont="1" applyFill="1" applyBorder="1" applyAlignment="1" applyProtection="1">
      <alignment horizontal="left" vertical="top" wrapText="1"/>
    </xf>
    <xf numFmtId="2" fontId="6" fillId="9" borderId="1" xfId="5" applyNumberFormat="1" applyFont="1" applyFill="1" applyBorder="1" applyAlignment="1" applyProtection="1">
      <alignment horizontal="left" vertical="top" wrapText="1"/>
    </xf>
    <xf numFmtId="0" fontId="14" fillId="3" borderId="1" xfId="5" applyFont="1" applyFill="1" applyBorder="1" applyAlignment="1" applyProtection="1">
      <alignment horizontal="left" vertical="top" wrapText="1"/>
    </xf>
    <xf numFmtId="2" fontId="6" fillId="3" borderId="1" xfId="5" applyNumberFormat="1" applyFont="1" applyFill="1" applyBorder="1" applyAlignment="1" applyProtection="1">
      <alignment horizontal="left" vertical="top" wrapText="1"/>
    </xf>
    <xf numFmtId="4" fontId="54" fillId="3" borderId="1" xfId="0" applyNumberFormat="1" applyFont="1" applyFill="1" applyBorder="1" applyAlignment="1">
      <alignment horizontal="left" vertical="top" wrapText="1"/>
    </xf>
    <xf numFmtId="4" fontId="6" fillId="0" borderId="22" xfId="0" applyNumberFormat="1" applyFont="1" applyBorder="1" applyAlignment="1">
      <alignment horizontal="left" vertical="top" wrapText="1"/>
    </xf>
    <xf numFmtId="0" fontId="6" fillId="0" borderId="17" xfId="0" applyFont="1" applyBorder="1" applyAlignment="1">
      <alignment horizontal="left" vertical="top" wrapText="1"/>
    </xf>
    <xf numFmtId="164" fontId="6" fillId="0" borderId="1" xfId="0" applyNumberFormat="1" applyFont="1" applyBorder="1" applyAlignment="1">
      <alignment horizontal="left" vertical="top" wrapText="1"/>
    </xf>
    <xf numFmtId="164" fontId="6" fillId="0" borderId="21" xfId="0" applyNumberFormat="1" applyFont="1" applyBorder="1" applyAlignment="1">
      <alignment horizontal="left" vertical="top" wrapText="1"/>
    </xf>
    <xf numFmtId="164" fontId="6" fillId="0" borderId="22"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4" fontId="27" fillId="0" borderId="1" xfId="0" applyNumberFormat="1" applyFont="1" applyBorder="1" applyAlignment="1">
      <alignment horizontal="left" vertical="top" wrapText="1"/>
    </xf>
    <xf numFmtId="0" fontId="6" fillId="0" borderId="17" xfId="5" applyFont="1" applyFill="1" applyBorder="1" applyAlignment="1" applyProtection="1">
      <alignment horizontal="left" vertical="top" wrapText="1"/>
    </xf>
    <xf numFmtId="2" fontId="54" fillId="3" borderId="1" xfId="0" applyNumberFormat="1" applyFont="1" applyFill="1" applyBorder="1" applyAlignment="1">
      <alignment horizontal="left" vertical="top" wrapText="1"/>
    </xf>
    <xf numFmtId="2" fontId="54" fillId="3" borderId="17" xfId="0" applyNumberFormat="1" applyFont="1" applyFill="1" applyBorder="1" applyAlignment="1">
      <alignment horizontal="left" vertical="top" wrapText="1"/>
    </xf>
    <xf numFmtId="0" fontId="6" fillId="8" borderId="1" xfId="0" applyFont="1" applyFill="1" applyBorder="1" applyAlignment="1">
      <alignment horizontal="left" vertical="top" wrapText="1"/>
    </xf>
    <xf numFmtId="2" fontId="14" fillId="9" borderId="2" xfId="5" applyNumberFormat="1" applyFont="1" applyFill="1" applyBorder="1" applyAlignment="1" applyProtection="1">
      <alignment horizontal="left" vertical="top" wrapText="1"/>
    </xf>
    <xf numFmtId="0" fontId="6" fillId="9" borderId="1" xfId="0" applyFont="1" applyFill="1" applyBorder="1" applyAlignment="1">
      <alignment horizontal="left" vertical="top" wrapText="1"/>
    </xf>
    <xf numFmtId="0" fontId="6" fillId="9" borderId="2" xfId="5" applyFont="1" applyFill="1" applyBorder="1" applyAlignment="1" applyProtection="1">
      <alignment horizontal="left" vertical="top" wrapText="1"/>
    </xf>
    <xf numFmtId="2" fontId="27" fillId="3" borderId="1" xfId="0" applyNumberFormat="1" applyFont="1" applyFill="1" applyBorder="1" applyAlignment="1">
      <alignment horizontal="left" vertical="top" wrapText="1"/>
    </xf>
    <xf numFmtId="49" fontId="6" fillId="3" borderId="1" xfId="5" applyNumberFormat="1" applyFont="1" applyFill="1" applyBorder="1" applyAlignment="1" applyProtection="1">
      <alignment horizontal="left" vertical="top" wrapText="1"/>
    </xf>
    <xf numFmtId="0" fontId="27" fillId="3" borderId="1" xfId="5" applyFont="1" applyFill="1" applyBorder="1" applyAlignment="1" applyProtection="1">
      <alignment horizontal="left" vertical="top" wrapText="1"/>
    </xf>
    <xf numFmtId="4" fontId="46" fillId="8" borderId="1" xfId="0" applyNumberFormat="1" applyFont="1" applyFill="1" applyBorder="1" applyAlignment="1">
      <alignment horizontal="left" vertical="top" wrapText="1"/>
    </xf>
    <xf numFmtId="2" fontId="46" fillId="8" borderId="1" xfId="0" applyNumberFormat="1" applyFont="1" applyFill="1" applyBorder="1" applyAlignment="1">
      <alignment horizontal="left" vertical="top" wrapText="1"/>
    </xf>
    <xf numFmtId="0" fontId="27" fillId="8" borderId="1" xfId="0" applyFont="1" applyFill="1" applyBorder="1" applyAlignment="1">
      <alignment horizontal="left" vertical="top" wrapText="1"/>
    </xf>
    <xf numFmtId="4" fontId="46" fillId="9" borderId="1" xfId="0" applyNumberFormat="1" applyFont="1" applyFill="1" applyBorder="1" applyAlignment="1">
      <alignment horizontal="left" vertical="top" wrapText="1"/>
    </xf>
    <xf numFmtId="2" fontId="46" fillId="9" borderId="1" xfId="0" applyNumberFormat="1" applyFont="1" applyFill="1" applyBorder="1" applyAlignment="1">
      <alignment horizontal="left" vertical="top" wrapText="1"/>
    </xf>
    <xf numFmtId="0" fontId="27" fillId="9" borderId="17" xfId="0" applyFont="1" applyFill="1" applyBorder="1" applyAlignment="1">
      <alignment horizontal="left" vertical="top" wrapText="1"/>
    </xf>
    <xf numFmtId="0" fontId="6" fillId="9" borderId="17" xfId="5" applyFont="1" applyFill="1" applyBorder="1" applyAlignment="1" applyProtection="1">
      <alignment horizontal="left" vertical="top" wrapText="1"/>
    </xf>
    <xf numFmtId="2" fontId="6" fillId="0" borderId="1" xfId="5" applyNumberFormat="1" applyFont="1" applyFill="1" applyBorder="1" applyAlignment="1" applyProtection="1">
      <alignment horizontal="left" vertical="top" wrapText="1"/>
    </xf>
    <xf numFmtId="4" fontId="51" fillId="8" borderId="1" xfId="5" applyNumberFormat="1" applyFont="1" applyFill="1" applyBorder="1" applyAlignment="1" applyProtection="1">
      <alignment horizontal="left" vertical="top" wrapText="1"/>
    </xf>
    <xf numFmtId="2" fontId="51" fillId="8" borderId="1" xfId="5" applyNumberFormat="1" applyFont="1" applyFill="1" applyBorder="1" applyAlignment="1" applyProtection="1">
      <alignment horizontal="left" vertical="top" wrapText="1"/>
    </xf>
    <xf numFmtId="0" fontId="6" fillId="0" borderId="0" xfId="0" applyFont="1" applyBorder="1" applyAlignment="1">
      <alignment horizontal="left" vertical="top" wrapText="1"/>
    </xf>
    <xf numFmtId="0" fontId="6" fillId="0" borderId="19" xfId="0" applyFont="1" applyBorder="1" applyAlignment="1">
      <alignment horizontal="left" vertical="top" wrapText="1"/>
    </xf>
    <xf numFmtId="0" fontId="6" fillId="0" borderId="19" xfId="5" applyFont="1" applyFill="1" applyBorder="1" applyAlignment="1" applyProtection="1">
      <alignment horizontal="left" vertical="top" wrapText="1"/>
    </xf>
    <xf numFmtId="0" fontId="51" fillId="8" borderId="1" xfId="0" applyFont="1" applyFill="1" applyBorder="1" applyAlignment="1">
      <alignment horizontal="left" vertical="top" wrapText="1"/>
    </xf>
    <xf numFmtId="0" fontId="6" fillId="2" borderId="1" xfId="5" applyFont="1" applyFill="1" applyBorder="1" applyAlignment="1" applyProtection="1">
      <alignment horizontal="left" vertical="top" wrapText="1"/>
    </xf>
    <xf numFmtId="164" fontId="6" fillId="0" borderId="1" xfId="5" applyNumberFormat="1" applyFont="1" applyFill="1" applyBorder="1" applyAlignment="1" applyProtection="1">
      <alignment horizontal="left" vertical="top" wrapText="1"/>
    </xf>
    <xf numFmtId="0" fontId="6" fillId="6" borderId="1" xfId="5" applyFont="1" applyFill="1" applyBorder="1" applyAlignment="1" applyProtection="1">
      <alignment horizontal="left" vertical="top" wrapText="1"/>
    </xf>
    <xf numFmtId="2" fontId="6" fillId="6" borderId="1" xfId="5" applyNumberFormat="1" applyFont="1" applyFill="1" applyBorder="1" applyAlignment="1" applyProtection="1">
      <alignment horizontal="left" vertical="top" wrapText="1"/>
    </xf>
    <xf numFmtId="14" fontId="58" fillId="0" borderId="1" xfId="0" applyNumberFormat="1" applyFont="1" applyBorder="1" applyAlignment="1">
      <alignment horizontal="left" vertical="top" wrapText="1"/>
    </xf>
    <xf numFmtId="4" fontId="0" fillId="0" borderId="21" xfId="0" applyNumberFormat="1" applyBorder="1" applyAlignment="1">
      <alignment horizontal="left" vertical="top"/>
    </xf>
    <xf numFmtId="4" fontId="0" fillId="2" borderId="21" xfId="0" applyNumberFormat="1" applyFill="1" applyBorder="1" applyAlignment="1">
      <alignment horizontal="left" vertical="top"/>
    </xf>
    <xf numFmtId="0" fontId="27" fillId="0" borderId="1" xfId="0" applyNumberFormat="1" applyFont="1" applyBorder="1" applyAlignment="1">
      <alignment horizontal="left" vertical="top" wrapText="1"/>
    </xf>
    <xf numFmtId="2" fontId="6" fillId="3" borderId="1" xfId="0" applyNumberFormat="1" applyFont="1" applyFill="1" applyBorder="1" applyAlignment="1">
      <alignment horizontal="left" vertical="top" wrapText="1"/>
    </xf>
    <xf numFmtId="0" fontId="6" fillId="0" borderId="1" xfId="0" applyNumberFormat="1" applyFont="1" applyBorder="1" applyAlignment="1">
      <alignment horizontal="left" vertical="top" wrapText="1"/>
    </xf>
    <xf numFmtId="2" fontId="29" fillId="11" borderId="1" xfId="5" applyNumberFormat="1" applyFont="1" applyFill="1" applyBorder="1" applyAlignment="1" applyProtection="1">
      <alignment horizontal="left" vertical="top" wrapText="1"/>
    </xf>
    <xf numFmtId="0" fontId="6" fillId="11" borderId="1" xfId="5" applyFont="1" applyFill="1" applyBorder="1" applyAlignment="1" applyProtection="1">
      <alignment horizontal="left" vertical="top" wrapText="1"/>
    </xf>
    <xf numFmtId="4" fontId="51" fillId="13" borderId="1" xfId="5" applyNumberFormat="1" applyFont="1" applyFill="1" applyBorder="1" applyAlignment="1" applyProtection="1">
      <alignment horizontal="left" vertical="top" wrapText="1"/>
    </xf>
    <xf numFmtId="2" fontId="51" fillId="13" borderId="1" xfId="5" applyNumberFormat="1" applyFont="1" applyFill="1" applyBorder="1" applyAlignment="1" applyProtection="1">
      <alignment horizontal="left" vertical="top" wrapText="1"/>
    </xf>
    <xf numFmtId="0" fontId="6" fillId="13" borderId="1" xfId="5" applyFont="1" applyFill="1" applyBorder="1" applyAlignment="1" applyProtection="1">
      <alignment horizontal="left" vertical="top" wrapText="1"/>
    </xf>
    <xf numFmtId="0" fontId="51" fillId="11" borderId="1" xfId="5" applyFont="1" applyFill="1" applyBorder="1" applyAlignment="1" applyProtection="1">
      <alignment horizontal="left" vertical="top" wrapText="1"/>
    </xf>
    <xf numFmtId="4" fontId="51" fillId="11" borderId="1" xfId="5" applyNumberFormat="1" applyFont="1" applyFill="1" applyBorder="1" applyAlignment="1" applyProtection="1">
      <alignment horizontal="left" vertical="top" wrapText="1"/>
    </xf>
    <xf numFmtId="2" fontId="51" fillId="11" borderId="1" xfId="5" applyNumberFormat="1" applyFont="1" applyFill="1" applyBorder="1" applyAlignment="1" applyProtection="1">
      <alignment horizontal="left" vertical="top" wrapText="1"/>
    </xf>
    <xf numFmtId="4" fontId="51" fillId="2" borderId="17" xfId="5" applyNumberFormat="1" applyFont="1" applyFill="1" applyBorder="1" applyAlignment="1" applyProtection="1">
      <alignment horizontal="left" vertical="top" wrapText="1"/>
    </xf>
    <xf numFmtId="2" fontId="51" fillId="2" borderId="17" xfId="5" applyNumberFormat="1" applyFont="1" applyFill="1" applyBorder="1" applyAlignment="1" applyProtection="1">
      <alignment horizontal="left" vertical="top" wrapText="1"/>
    </xf>
    <xf numFmtId="0" fontId="6" fillId="2" borderId="17" xfId="5" applyFont="1" applyFill="1" applyBorder="1" applyAlignment="1" applyProtection="1">
      <alignment horizontal="left" vertical="top" wrapText="1"/>
    </xf>
    <xf numFmtId="0" fontId="5" fillId="0" borderId="19" xfId="5" applyFont="1" applyBorder="1" applyAlignment="1">
      <alignment horizontal="left" vertical="top" wrapText="1"/>
    </xf>
    <xf numFmtId="4" fontId="6" fillId="3" borderId="1" xfId="5" applyNumberFormat="1" applyFont="1" applyFill="1" applyBorder="1" applyAlignment="1" applyProtection="1">
      <alignment horizontal="left" vertical="top" wrapText="1"/>
    </xf>
    <xf numFmtId="4" fontId="51" fillId="2" borderId="2" xfId="5" applyNumberFormat="1" applyFont="1" applyFill="1" applyBorder="1" applyAlignment="1" applyProtection="1">
      <alignment horizontal="left" vertical="top" wrapText="1"/>
    </xf>
    <xf numFmtId="2" fontId="51" fillId="2" borderId="2" xfId="5" applyNumberFormat="1" applyFont="1" applyFill="1" applyBorder="1" applyAlignment="1" applyProtection="1">
      <alignment horizontal="left" vertical="top" wrapText="1"/>
    </xf>
    <xf numFmtId="0" fontId="6" fillId="2" borderId="2" xfId="5" applyFont="1" applyFill="1" applyBorder="1" applyAlignment="1" applyProtection="1">
      <alignment horizontal="left" vertical="top" wrapText="1"/>
    </xf>
    <xf numFmtId="0" fontId="51" fillId="14" borderId="1" xfId="5" applyFont="1" applyFill="1" applyBorder="1" applyAlignment="1" applyProtection="1">
      <alignment horizontal="left" vertical="top" wrapText="1"/>
    </xf>
    <xf numFmtId="4" fontId="51" fillId="14" borderId="1" xfId="5" applyNumberFormat="1" applyFont="1" applyFill="1" applyBorder="1" applyAlignment="1" applyProtection="1">
      <alignment horizontal="left" vertical="top" wrapText="1"/>
    </xf>
    <xf numFmtId="2" fontId="51" fillId="14" borderId="1" xfId="5" applyNumberFormat="1" applyFont="1" applyFill="1" applyBorder="1" applyAlignment="1" applyProtection="1">
      <alignment horizontal="left" vertical="top" wrapText="1"/>
    </xf>
    <xf numFmtId="0" fontId="6" fillId="14" borderId="1" xfId="5" applyFont="1" applyFill="1" applyBorder="1" applyAlignment="1" applyProtection="1">
      <alignment horizontal="left" vertical="top" wrapText="1"/>
    </xf>
    <xf numFmtId="0" fontId="48" fillId="3" borderId="1" xfId="0" applyFont="1" applyFill="1" applyBorder="1" applyAlignment="1">
      <alignment horizontal="left" vertical="top" wrapText="1"/>
    </xf>
    <xf numFmtId="164" fontId="48" fillId="3" borderId="1" xfId="0" applyNumberFormat="1" applyFont="1" applyFill="1" applyBorder="1" applyAlignment="1">
      <alignment horizontal="left" vertical="top" wrapText="1"/>
    </xf>
    <xf numFmtId="3" fontId="27" fillId="3" borderId="1" xfId="0" applyNumberFormat="1" applyFont="1" applyFill="1" applyBorder="1" applyAlignment="1">
      <alignment horizontal="left" vertical="top" wrapText="1"/>
    </xf>
    <xf numFmtId="49" fontId="27" fillId="3" borderId="1" xfId="0" applyNumberFormat="1" applyFont="1" applyFill="1" applyBorder="1" applyAlignment="1">
      <alignment horizontal="left" vertical="top" wrapText="1"/>
    </xf>
    <xf numFmtId="0" fontId="27" fillId="3" borderId="1" xfId="0" applyNumberFormat="1" applyFont="1" applyFill="1" applyBorder="1" applyAlignment="1">
      <alignment horizontal="left" vertical="top" wrapText="1"/>
    </xf>
    <xf numFmtId="164" fontId="6" fillId="3" borderId="17" xfId="5" applyNumberFormat="1" applyFont="1" applyFill="1" applyBorder="1" applyAlignment="1" applyProtection="1">
      <alignment horizontal="left" vertical="top" wrapText="1"/>
    </xf>
    <xf numFmtId="0" fontId="6" fillId="0" borderId="2" xfId="0" applyFont="1" applyBorder="1" applyAlignment="1">
      <alignment horizontal="left" vertical="top" wrapText="1"/>
    </xf>
    <xf numFmtId="0" fontId="6" fillId="3" borderId="17" xfId="5" applyFont="1" applyFill="1" applyBorder="1" applyAlignment="1" applyProtection="1">
      <alignment horizontal="left" vertical="top" wrapText="1"/>
    </xf>
    <xf numFmtId="0" fontId="6" fillId="2" borderId="1" xfId="0" applyFont="1" applyFill="1" applyBorder="1" applyAlignment="1">
      <alignment horizontal="left" vertical="top" wrapText="1"/>
    </xf>
    <xf numFmtId="164" fontId="51" fillId="2" borderId="1" xfId="5" applyNumberFormat="1" applyFont="1" applyFill="1" applyBorder="1" applyAlignment="1" applyProtection="1">
      <alignment horizontal="left" vertical="top" wrapText="1"/>
    </xf>
    <xf numFmtId="4" fontId="6" fillId="3" borderId="1" xfId="0" applyNumberFormat="1" applyFont="1" applyFill="1" applyBorder="1" applyAlignment="1">
      <alignment horizontal="left" vertical="top"/>
    </xf>
    <xf numFmtId="164" fontId="51" fillId="3" borderId="1" xfId="5" applyNumberFormat="1" applyFont="1" applyFill="1" applyBorder="1" applyAlignment="1" applyProtection="1">
      <alignment horizontal="left" vertical="top" wrapText="1"/>
    </xf>
    <xf numFmtId="2" fontId="6" fillId="3" borderId="1" xfId="0" applyNumberFormat="1" applyFont="1" applyFill="1" applyBorder="1" applyAlignment="1">
      <alignment horizontal="left" vertical="top"/>
    </xf>
    <xf numFmtId="0" fontId="6" fillId="3" borderId="19" xfId="0" applyFont="1" applyFill="1" applyBorder="1" applyAlignment="1">
      <alignment horizontal="left" vertical="top" wrapText="1"/>
    </xf>
    <xf numFmtId="0" fontId="51" fillId="2" borderId="1" xfId="5" applyFont="1" applyFill="1" applyBorder="1" applyAlignment="1" applyProtection="1">
      <alignment horizontal="left" vertical="top" wrapText="1"/>
    </xf>
    <xf numFmtId="2" fontId="6" fillId="9" borderId="17" xfId="5" applyNumberFormat="1" applyFont="1" applyFill="1" applyBorder="1" applyAlignment="1" applyProtection="1">
      <alignment horizontal="left" vertical="top" wrapText="1"/>
    </xf>
    <xf numFmtId="0" fontId="5" fillId="3" borderId="1" xfId="0" applyFont="1" applyFill="1" applyBorder="1" applyAlignment="1">
      <alignment horizontal="left" vertical="top" wrapText="1"/>
    </xf>
    <xf numFmtId="164" fontId="5" fillId="3" borderId="1" xfId="0" applyNumberFormat="1" applyFont="1" applyFill="1" applyBorder="1" applyAlignment="1">
      <alignment horizontal="left" vertical="top" wrapText="1"/>
    </xf>
    <xf numFmtId="164" fontId="5" fillId="3" borderId="1" xfId="5" applyNumberFormat="1" applyFont="1" applyFill="1" applyBorder="1" applyAlignment="1">
      <alignment horizontal="left" vertical="top" wrapText="1"/>
    </xf>
    <xf numFmtId="0" fontId="48" fillId="3" borderId="17" xfId="0" applyFont="1" applyFill="1" applyBorder="1" applyAlignment="1">
      <alignment horizontal="left" vertical="top" wrapText="1"/>
    </xf>
    <xf numFmtId="164" fontId="27" fillId="3" borderId="17" xfId="0" applyNumberFormat="1" applyFont="1" applyFill="1" applyBorder="1" applyAlignment="1">
      <alignment horizontal="left" vertical="top" wrapText="1"/>
    </xf>
    <xf numFmtId="14" fontId="48" fillId="3" borderId="1" xfId="0" applyNumberFormat="1" applyFont="1" applyFill="1" applyBorder="1" applyAlignment="1">
      <alignment horizontal="left" vertical="top" wrapText="1"/>
    </xf>
    <xf numFmtId="49" fontId="6" fillId="3" borderId="1" xfId="0" applyNumberFormat="1" applyFont="1" applyFill="1" applyBorder="1" applyAlignment="1">
      <alignment horizontal="left" vertical="top" wrapText="1"/>
    </xf>
    <xf numFmtId="49" fontId="48" fillId="3" borderId="1" xfId="0" applyNumberFormat="1" applyFont="1" applyFill="1" applyBorder="1" applyAlignment="1">
      <alignment horizontal="left" vertical="top" wrapText="1"/>
    </xf>
    <xf numFmtId="164" fontId="48" fillId="3" borderId="18" xfId="0" applyNumberFormat="1" applyFont="1" applyFill="1" applyBorder="1" applyAlignment="1">
      <alignment horizontal="left" vertical="top" wrapText="1"/>
    </xf>
    <xf numFmtId="0" fontId="48" fillId="3" borderId="2" xfId="0" applyFont="1" applyFill="1" applyBorder="1" applyAlignment="1">
      <alignment horizontal="left" vertical="top" wrapText="1"/>
    </xf>
    <xf numFmtId="0" fontId="27" fillId="3" borderId="2" xfId="0" applyFont="1" applyFill="1" applyBorder="1" applyAlignment="1">
      <alignment horizontal="left" vertical="top" wrapText="1"/>
    </xf>
    <xf numFmtId="0" fontId="6" fillId="3" borderId="2" xfId="5" applyFont="1" applyFill="1" applyBorder="1" applyAlignment="1" applyProtection="1">
      <alignment horizontal="left" vertical="top" wrapText="1"/>
    </xf>
    <xf numFmtId="4" fontId="64" fillId="2" borderId="1" xfId="5" applyNumberFormat="1" applyFont="1" applyFill="1" applyBorder="1" applyAlignment="1" applyProtection="1">
      <alignment horizontal="left" vertical="top" wrapText="1"/>
    </xf>
    <xf numFmtId="164" fontId="64" fillId="2" borderId="1" xfId="5" applyNumberFormat="1" applyFont="1" applyFill="1" applyBorder="1" applyAlignment="1" applyProtection="1">
      <alignment horizontal="left" vertical="top" wrapText="1"/>
    </xf>
    <xf numFmtId="0" fontId="8" fillId="12" borderId="1" xfId="5" applyFont="1" applyFill="1" applyBorder="1" applyAlignment="1" applyProtection="1">
      <alignment horizontal="left" vertical="top" wrapText="1"/>
    </xf>
    <xf numFmtId="164" fontId="64" fillId="12" borderId="1" xfId="5" applyNumberFormat="1" applyFont="1" applyFill="1" applyBorder="1" applyAlignment="1" applyProtection="1">
      <alignment horizontal="left" vertical="top" wrapText="1"/>
    </xf>
    <xf numFmtId="164" fontId="65" fillId="12" borderId="1" xfId="0" applyNumberFormat="1" applyFont="1" applyFill="1" applyBorder="1" applyAlignment="1">
      <alignment horizontal="left" vertical="top" wrapText="1"/>
    </xf>
    <xf numFmtId="0" fontId="66" fillId="12" borderId="1" xfId="0" applyFont="1" applyFill="1" applyBorder="1" applyAlignment="1">
      <alignment horizontal="left" vertical="top" wrapText="1"/>
    </xf>
    <xf numFmtId="0" fontId="4" fillId="3" borderId="1" xfId="0" applyFont="1" applyFill="1" applyBorder="1" applyAlignment="1" applyProtection="1">
      <alignment horizontal="center" vertical="top" wrapText="1"/>
    </xf>
    <xf numFmtId="0" fontId="4" fillId="3" borderId="1" xfId="0" applyFont="1" applyFill="1" applyBorder="1" applyAlignment="1">
      <alignment horizontal="center" vertical="top" wrapText="1"/>
    </xf>
    <xf numFmtId="0" fontId="41" fillId="3" borderId="1" xfId="0" applyFont="1" applyFill="1" applyBorder="1" applyAlignment="1">
      <alignment horizontal="center" vertical="top" wrapText="1"/>
    </xf>
    <xf numFmtId="0" fontId="35" fillId="2"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0" fontId="22" fillId="0" borderId="1" xfId="5" applyFont="1" applyBorder="1" applyAlignment="1" applyProtection="1">
      <alignment horizontal="center" vertical="top" wrapText="1"/>
    </xf>
    <xf numFmtId="0" fontId="22" fillId="0" borderId="1" xfId="5" applyFont="1" applyBorder="1" applyAlignment="1">
      <alignment horizontal="center" vertical="top" wrapText="1"/>
    </xf>
    <xf numFmtId="0" fontId="20" fillId="3" borderId="1" xfId="5" applyFont="1" applyFill="1" applyBorder="1" applyAlignment="1" applyProtection="1">
      <alignment horizontal="center" vertical="top" wrapText="1"/>
    </xf>
    <xf numFmtId="0" fontId="20" fillId="3" borderId="1" xfId="5" applyFont="1" applyFill="1" applyBorder="1" applyAlignment="1">
      <alignment horizontal="center" vertical="top" wrapText="1"/>
    </xf>
    <xf numFmtId="164" fontId="20" fillId="3" borderId="1" xfId="5" applyNumberFormat="1" applyFont="1" applyFill="1" applyBorder="1" applyAlignment="1" applyProtection="1">
      <alignment horizontal="center" vertical="top" wrapText="1"/>
    </xf>
    <xf numFmtId="164" fontId="28" fillId="3" borderId="1" xfId="5" applyNumberFormat="1" applyFont="1" applyFill="1" applyBorder="1" applyAlignment="1">
      <alignment horizontal="center" vertical="top" wrapText="1"/>
    </xf>
    <xf numFmtId="0" fontId="20" fillId="5" borderId="1" xfId="5" applyFont="1" applyFill="1" applyBorder="1" applyAlignment="1">
      <alignment horizontal="center" vertical="top" wrapText="1"/>
    </xf>
    <xf numFmtId="164" fontId="27" fillId="3" borderId="1" xfId="5"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49" fontId="6" fillId="3" borderId="1" xfId="0" applyNumberFormat="1" applyFont="1" applyFill="1" applyBorder="1" applyAlignment="1">
      <alignment vertical="top" wrapText="1"/>
    </xf>
    <xf numFmtId="164" fontId="41" fillId="4" borderId="1" xfId="0" applyNumberFormat="1" applyFont="1" applyFill="1" applyBorder="1" applyAlignment="1">
      <alignment horizontal="center" vertical="top" wrapText="1"/>
    </xf>
    <xf numFmtId="0" fontId="20" fillId="4" borderId="1" xfId="5" applyFont="1" applyFill="1" applyBorder="1" applyAlignment="1">
      <alignment horizontal="center" vertical="top" wrapText="1"/>
    </xf>
    <xf numFmtId="0" fontId="20" fillId="16" borderId="1" xfId="5" applyFont="1" applyFill="1" applyBorder="1" applyAlignment="1">
      <alignment horizontal="center" vertical="top" wrapText="1"/>
    </xf>
    <xf numFmtId="0" fontId="20" fillId="4" borderId="1" xfId="5" applyFont="1" applyFill="1" applyBorder="1" applyAlignment="1" applyProtection="1">
      <alignment horizontal="center" vertical="top" wrapText="1"/>
    </xf>
    <xf numFmtId="164" fontId="46" fillId="4" borderId="1" xfId="5" applyNumberFormat="1" applyFont="1" applyFill="1" applyBorder="1" applyAlignment="1" applyProtection="1">
      <alignment horizontal="center" vertical="top" wrapText="1"/>
    </xf>
    <xf numFmtId="164" fontId="30" fillId="16" borderId="1" xfId="5" applyNumberFormat="1" applyFont="1" applyFill="1" applyBorder="1" applyAlignment="1">
      <alignment horizontal="center" vertical="top" wrapText="1"/>
    </xf>
    <xf numFmtId="0" fontId="22" fillId="0" borderId="2" xfId="5" applyFont="1" applyBorder="1" applyAlignment="1" applyProtection="1">
      <alignment horizontal="center" vertical="top" wrapText="1"/>
    </xf>
    <xf numFmtId="0" fontId="21" fillId="3" borderId="1" xfId="5" applyFont="1" applyFill="1" applyBorder="1" applyAlignment="1" applyProtection="1">
      <alignment horizontal="center" vertical="top" wrapText="1"/>
    </xf>
    <xf numFmtId="0" fontId="21" fillId="0" borderId="1" xfId="5" applyFont="1" applyBorder="1" applyAlignment="1" applyProtection="1">
      <alignment horizontal="center" vertical="top" wrapText="1"/>
    </xf>
    <xf numFmtId="4" fontId="28" fillId="3" borderId="1" xfId="5" applyNumberFormat="1" applyFont="1" applyFill="1" applyBorder="1" applyAlignment="1" applyProtection="1">
      <alignment horizontal="center" vertical="top" wrapText="1"/>
    </xf>
    <xf numFmtId="0" fontId="28" fillId="3" borderId="1" xfId="5" applyFont="1" applyFill="1" applyBorder="1" applyAlignment="1">
      <alignment horizontal="center" vertical="top" wrapText="1"/>
    </xf>
    <xf numFmtId="0" fontId="35" fillId="3" borderId="1" xfId="5" applyFont="1" applyFill="1" applyBorder="1" applyAlignment="1">
      <alignment horizontal="center" vertical="top" wrapText="1"/>
    </xf>
    <xf numFmtId="0" fontId="28" fillId="3" borderId="1" xfId="5" applyFont="1" applyFill="1" applyBorder="1" applyAlignment="1">
      <alignment horizontal="center"/>
    </xf>
    <xf numFmtId="4" fontId="28" fillId="3" borderId="1" xfId="5" applyNumberFormat="1" applyFont="1" applyFill="1" applyBorder="1" applyAlignment="1">
      <alignment horizontal="center" vertical="top" wrapText="1"/>
    </xf>
    <xf numFmtId="0" fontId="28" fillId="3" borderId="1" xfId="5" applyFont="1" applyFill="1" applyBorder="1" applyAlignment="1" applyProtection="1">
      <alignment horizontal="center" vertical="center"/>
    </xf>
    <xf numFmtId="0" fontId="60" fillId="3" borderId="1" xfId="0" applyFont="1" applyFill="1" applyBorder="1" applyAlignment="1">
      <alignment vertical="top" wrapText="1"/>
    </xf>
    <xf numFmtId="0" fontId="28" fillId="3" borderId="1" xfId="0" applyFont="1" applyFill="1" applyBorder="1" applyAlignment="1">
      <alignment horizontal="left" vertical="top" wrapText="1"/>
    </xf>
    <xf numFmtId="0" fontId="28" fillId="3" borderId="1" xfId="5" applyFont="1" applyFill="1" applyBorder="1" applyAlignment="1" applyProtection="1">
      <alignment vertical="top" wrapText="1"/>
    </xf>
    <xf numFmtId="0" fontId="13" fillId="0" borderId="25" xfId="0" applyFont="1" applyFill="1" applyBorder="1" applyAlignment="1" applyProtection="1">
      <alignment horizontal="center" vertical="top" wrapText="1"/>
    </xf>
    <xf numFmtId="0" fontId="13" fillId="3" borderId="25" xfId="0" applyFont="1" applyFill="1" applyBorder="1" applyAlignment="1" applyProtection="1">
      <alignment horizontal="center" vertical="top" wrapText="1"/>
    </xf>
    <xf numFmtId="2" fontId="13" fillId="3" borderId="25" xfId="0" applyNumberFormat="1" applyFont="1" applyFill="1" applyBorder="1" applyAlignment="1" applyProtection="1">
      <alignment horizontal="center" vertical="top" wrapText="1"/>
    </xf>
    <xf numFmtId="0" fontId="12" fillId="0" borderId="1" xfId="0" applyFont="1" applyFill="1" applyBorder="1" applyAlignment="1" applyProtection="1">
      <alignment horizontal="center" wrapText="1"/>
    </xf>
    <xf numFmtId="0" fontId="12" fillId="0" borderId="1" xfId="0" applyFont="1" applyFill="1" applyBorder="1" applyAlignment="1" applyProtection="1">
      <alignment wrapText="1"/>
    </xf>
    <xf numFmtId="49" fontId="12" fillId="0" borderId="1" xfId="0" applyNumberFormat="1" applyFont="1" applyFill="1" applyBorder="1" applyAlignment="1" applyProtection="1">
      <alignment wrapText="1"/>
    </xf>
    <xf numFmtId="2" fontId="12" fillId="0" borderId="1" xfId="0" applyNumberFormat="1" applyFont="1" applyFill="1" applyBorder="1" applyAlignment="1" applyProtection="1">
      <alignment wrapText="1"/>
    </xf>
    <xf numFmtId="14" fontId="12" fillId="0" borderId="1" xfId="0" applyNumberFormat="1" applyFont="1" applyFill="1" applyBorder="1" applyAlignment="1" applyProtection="1">
      <alignment wrapText="1"/>
    </xf>
    <xf numFmtId="0" fontId="12" fillId="0" borderId="25" xfId="0" applyFont="1" applyFill="1" applyBorder="1" applyAlignment="1" applyProtection="1">
      <alignment horizontal="center" wrapText="1"/>
    </xf>
    <xf numFmtId="0" fontId="1" fillId="3" borderId="3"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2" fillId="3" borderId="1" xfId="0" applyFont="1" applyFill="1" applyBorder="1" applyAlignment="1">
      <alignment horizontal="justify" vertical="top"/>
    </xf>
    <xf numFmtId="0" fontId="2" fillId="3" borderId="0" xfId="0" applyFont="1" applyFill="1" applyAlignment="1">
      <alignment horizontal="justify" vertical="top" wrapText="1"/>
    </xf>
    <xf numFmtId="0" fontId="1" fillId="0" borderId="25" xfId="0" applyFont="1" applyFill="1" applyBorder="1" applyAlignment="1" applyProtection="1">
      <alignment horizontal="center" wrapText="1"/>
    </xf>
    <xf numFmtId="0" fontId="1" fillId="0" borderId="27" xfId="0" applyFont="1" applyFill="1" applyBorder="1" applyAlignment="1" applyProtection="1">
      <alignment horizontal="center" wrapText="1"/>
    </xf>
    <xf numFmtId="0" fontId="1" fillId="0" borderId="1" xfId="0" applyFont="1" applyFill="1" applyBorder="1" applyAlignment="1" applyProtection="1">
      <alignment wrapText="1"/>
    </xf>
    <xf numFmtId="0" fontId="20" fillId="3" borderId="1" xfId="5" applyFont="1" applyFill="1" applyBorder="1" applyAlignment="1" applyProtection="1">
      <alignment horizontal="center" vertical="top" wrapText="1"/>
    </xf>
    <xf numFmtId="0" fontId="6" fillId="0" borderId="1" xfId="5" applyFont="1" applyFill="1" applyBorder="1" applyAlignment="1" applyProtection="1">
      <alignment horizontal="left" vertical="top" wrapText="1"/>
    </xf>
    <xf numFmtId="0" fontId="5" fillId="0" borderId="1" xfId="5" applyFont="1" applyBorder="1" applyAlignment="1">
      <alignment horizontal="left" vertical="top" wrapText="1"/>
    </xf>
    <xf numFmtId="0" fontId="51" fillId="0" borderId="2" xfId="0" applyFont="1" applyBorder="1" applyAlignment="1">
      <alignment horizontal="center" vertical="top"/>
    </xf>
    <xf numFmtId="0" fontId="57" fillId="0" borderId="2" xfId="0" applyFont="1" applyBorder="1" applyAlignment="1">
      <alignment horizontal="center" vertical="top" wrapText="1"/>
    </xf>
    <xf numFmtId="0" fontId="5" fillId="0" borderId="1" xfId="5" applyFont="1" applyBorder="1" applyAlignment="1">
      <alignment horizontal="left" vertical="top" wrapText="1"/>
    </xf>
    <xf numFmtId="0" fontId="6" fillId="3" borderId="1" xfId="5" applyFont="1" applyFill="1" applyBorder="1" applyAlignment="1" applyProtection="1">
      <alignment horizontal="left" vertical="top" wrapText="1"/>
    </xf>
    <xf numFmtId="0" fontId="5" fillId="0" borderId="1" xfId="5" applyFont="1" applyBorder="1" applyAlignment="1">
      <alignment horizontal="center" vertical="top" wrapText="1"/>
    </xf>
    <xf numFmtId="0" fontId="6" fillId="0" borderId="1" xfId="5" applyFont="1" applyFill="1" applyBorder="1" applyAlignment="1" applyProtection="1">
      <alignment horizontal="center" vertical="top" wrapText="1"/>
    </xf>
    <xf numFmtId="0" fontId="6" fillId="0" borderId="1" xfId="0" applyFont="1" applyBorder="1" applyAlignment="1">
      <alignment horizontal="left" vertical="top" wrapText="1"/>
    </xf>
    <xf numFmtId="0" fontId="6" fillId="0" borderId="1" xfId="5" applyFont="1" applyFill="1" applyBorder="1" applyAlignment="1" applyProtection="1">
      <alignment horizontal="left" vertical="top" wrapText="1"/>
    </xf>
    <xf numFmtId="0" fontId="5" fillId="0" borderId="1" xfId="5" applyFont="1" applyBorder="1" applyAlignment="1">
      <alignment horizontal="left" vertical="top" wrapText="1"/>
    </xf>
    <xf numFmtId="4" fontId="0" fillId="3" borderId="21" xfId="0" applyNumberFormat="1" applyFill="1" applyBorder="1" applyAlignment="1">
      <alignment horizontal="left" vertical="top"/>
    </xf>
    <xf numFmtId="0" fontId="2" fillId="0" borderId="1" xfId="0" applyFont="1" applyBorder="1" applyAlignment="1">
      <alignment horizontal="center" vertical="top" wrapText="1"/>
    </xf>
    <xf numFmtId="0" fontId="4" fillId="3" borderId="1" xfId="0" applyFont="1" applyFill="1" applyBorder="1" applyAlignment="1">
      <alignment horizontal="center" vertical="top" wrapText="1"/>
    </xf>
    <xf numFmtId="0" fontId="27" fillId="3" borderId="1" xfId="5" applyFont="1" applyFill="1" applyBorder="1" applyAlignment="1">
      <alignment horizontal="left" vertical="top" wrapText="1"/>
    </xf>
    <xf numFmtId="4" fontId="27" fillId="9" borderId="1" xfId="0" applyNumberFormat="1" applyFont="1" applyFill="1" applyBorder="1" applyAlignment="1">
      <alignment horizontal="left" vertical="top" wrapText="1"/>
    </xf>
    <xf numFmtId="14" fontId="6" fillId="9" borderId="1" xfId="0" applyNumberFormat="1" applyFont="1" applyFill="1" applyBorder="1" applyAlignment="1">
      <alignment horizontal="left" vertical="top" wrapText="1"/>
    </xf>
    <xf numFmtId="164" fontId="6" fillId="9" borderId="1" xfId="0" applyNumberFormat="1" applyFont="1" applyFill="1" applyBorder="1" applyAlignment="1">
      <alignment horizontal="left" vertical="top" wrapText="1"/>
    </xf>
    <xf numFmtId="164" fontId="6" fillId="2" borderId="1" xfId="0" applyNumberFormat="1" applyFont="1" applyFill="1" applyBorder="1" applyAlignment="1">
      <alignment horizontal="left" vertical="top" wrapText="1"/>
    </xf>
    <xf numFmtId="164" fontId="51" fillId="8" borderId="1" xfId="5" applyNumberFormat="1" applyFont="1" applyFill="1" applyBorder="1" applyAlignment="1" applyProtection="1">
      <alignment horizontal="left" vertical="top" wrapText="1"/>
    </xf>
    <xf numFmtId="164" fontId="6" fillId="4" borderId="1" xfId="0" applyNumberFormat="1" applyFont="1" applyFill="1" applyBorder="1" applyAlignment="1">
      <alignment horizontal="left" vertical="top" wrapText="1"/>
    </xf>
    <xf numFmtId="164" fontId="6" fillId="9" borderId="1" xfId="5" applyNumberFormat="1" applyFont="1" applyFill="1" applyBorder="1" applyAlignment="1" applyProtection="1">
      <alignment horizontal="left" vertical="top" wrapText="1"/>
    </xf>
    <xf numFmtId="0" fontId="6" fillId="12" borderId="1" xfId="5" applyFont="1" applyFill="1" applyBorder="1" applyAlignment="1" applyProtection="1">
      <alignment vertical="top" wrapText="1"/>
    </xf>
    <xf numFmtId="0" fontId="27" fillId="12" borderId="1" xfId="0" applyFont="1" applyFill="1" applyBorder="1" applyAlignment="1">
      <alignment vertical="top" wrapText="1"/>
    </xf>
    <xf numFmtId="0" fontId="29" fillId="12" borderId="20" xfId="0" applyFont="1" applyFill="1" applyBorder="1" applyAlignment="1">
      <alignment horizontal="center" vertical="top" wrapText="1"/>
    </xf>
    <xf numFmtId="2" fontId="29" fillId="12" borderId="20" xfId="0" applyNumberFormat="1" applyFont="1" applyFill="1" applyBorder="1" applyAlignment="1">
      <alignment horizontal="center" vertical="top" wrapText="1"/>
    </xf>
    <xf numFmtId="2" fontId="29" fillId="12" borderId="18" xfId="0" applyNumberFormat="1" applyFont="1" applyFill="1" applyBorder="1" applyAlignment="1">
      <alignment horizontal="center" vertical="top" wrapText="1"/>
    </xf>
    <xf numFmtId="0" fontId="51" fillId="12" borderId="1" xfId="5" applyFont="1" applyFill="1" applyBorder="1" applyAlignment="1" applyProtection="1">
      <alignment vertical="top" wrapText="1"/>
    </xf>
    <xf numFmtId="0" fontId="6" fillId="0" borderId="1" xfId="0" applyFont="1" applyBorder="1" applyAlignment="1">
      <alignment horizontal="left" vertical="top" wrapText="1"/>
    </xf>
    <xf numFmtId="0" fontId="6" fillId="0" borderId="1" xfId="5" applyFont="1" applyFill="1" applyBorder="1" applyAlignment="1" applyProtection="1">
      <alignment horizontal="left" vertical="top" wrapText="1"/>
    </xf>
    <xf numFmtId="0" fontId="5" fillId="0" borderId="1" xfId="5" applyFont="1" applyBorder="1" applyAlignment="1">
      <alignment horizontal="left" vertical="top" wrapText="1"/>
    </xf>
    <xf numFmtId="0" fontId="6" fillId="0" borderId="1" xfId="0" applyFont="1" applyBorder="1" applyAlignment="1">
      <alignment horizontal="center" vertical="top" wrapText="1"/>
    </xf>
    <xf numFmtId="164" fontId="47" fillId="0" borderId="1" xfId="0" applyNumberFormat="1" applyFont="1" applyBorder="1" applyAlignment="1">
      <alignment horizontal="center" vertical="top" wrapText="1"/>
    </xf>
    <xf numFmtId="164" fontId="47" fillId="0" borderId="1" xfId="0" applyNumberFormat="1" applyFont="1" applyFill="1" applyBorder="1" applyAlignment="1">
      <alignment horizontal="center" vertical="top" wrapText="1"/>
    </xf>
    <xf numFmtId="164" fontId="6" fillId="0" borderId="1" xfId="0" applyNumberFormat="1" applyFont="1" applyBorder="1" applyAlignment="1">
      <alignment horizontal="center" vertical="top"/>
    </xf>
    <xf numFmtId="164" fontId="6" fillId="0" borderId="1" xfId="0" applyNumberFormat="1" applyFont="1" applyFill="1" applyBorder="1" applyAlignment="1">
      <alignment horizontal="center" vertical="top"/>
    </xf>
    <xf numFmtId="164" fontId="6" fillId="0" borderId="1" xfId="0" applyNumberFormat="1" applyFont="1" applyBorder="1" applyAlignment="1">
      <alignment horizontal="center" vertical="top" wrapText="1"/>
    </xf>
    <xf numFmtId="164" fontId="51" fillId="0" borderId="2" xfId="0" applyNumberFormat="1" applyFont="1" applyBorder="1" applyAlignment="1">
      <alignment horizontal="center" vertical="top"/>
    </xf>
    <xf numFmtId="14" fontId="6" fillId="0" borderId="1" xfId="0" applyNumberFormat="1" applyFont="1" applyBorder="1" applyAlignment="1">
      <alignment horizontal="center" vertical="top" wrapText="1"/>
    </xf>
    <xf numFmtId="0" fontId="6" fillId="14" borderId="1" xfId="0" applyFont="1" applyFill="1" applyBorder="1" applyAlignment="1">
      <alignment horizontal="left" vertical="top" wrapText="1"/>
    </xf>
    <xf numFmtId="164" fontId="51" fillId="14" borderId="1" xfId="5" applyNumberFormat="1" applyFont="1" applyFill="1" applyBorder="1" applyAlignment="1" applyProtection="1">
      <alignment horizontal="left" vertical="top" wrapText="1"/>
    </xf>
    <xf numFmtId="0" fontId="6" fillId="14" borderId="5" xfId="5" applyFont="1" applyFill="1" applyBorder="1" applyAlignment="1" applyProtection="1">
      <alignment horizontal="left" vertical="top" wrapText="1"/>
    </xf>
    <xf numFmtId="0" fontId="0" fillId="0" borderId="1" xfId="0" applyBorder="1" applyAlignment="1">
      <alignment horizontal="center" vertical="top" wrapText="1"/>
    </xf>
    <xf numFmtId="0" fontId="16" fillId="3" borderId="1" xfId="0" applyFont="1" applyFill="1" applyBorder="1" applyAlignment="1" applyProtection="1">
      <alignment horizontal="center" vertical="top" wrapText="1"/>
    </xf>
    <xf numFmtId="0" fontId="16" fillId="3" borderId="1" xfId="0" applyFont="1" applyFill="1" applyBorder="1" applyAlignment="1">
      <alignment horizontal="centerContinuous" vertical="top" wrapText="1"/>
    </xf>
    <xf numFmtId="0" fontId="16" fillId="3" borderId="1" xfId="0" applyNumberFormat="1" applyFont="1" applyFill="1" applyBorder="1" applyAlignment="1" applyProtection="1">
      <alignment horizontal="centerContinuous" vertical="top" wrapText="1"/>
    </xf>
    <xf numFmtId="2" fontId="16" fillId="3" borderId="1" xfId="2" applyNumberFormat="1" applyFont="1" applyFill="1" applyBorder="1" applyAlignment="1">
      <alignment horizontal="centerContinuous" vertical="top" wrapText="1"/>
    </xf>
    <xf numFmtId="49" fontId="16" fillId="3" borderId="1" xfId="2" applyNumberFormat="1" applyFont="1" applyFill="1" applyBorder="1" applyAlignment="1">
      <alignment horizontal="centerContinuous" vertical="top" wrapText="1"/>
    </xf>
    <xf numFmtId="2" fontId="16" fillId="3" borderId="1" xfId="0" applyNumberFormat="1" applyFont="1" applyFill="1" applyBorder="1" applyAlignment="1">
      <alignment horizontal="centerContinuous" vertical="top" wrapText="1"/>
    </xf>
    <xf numFmtId="0" fontId="16" fillId="3" borderId="1" xfId="0" applyFont="1" applyFill="1" applyBorder="1" applyAlignment="1" applyProtection="1">
      <alignment horizontal="centerContinuous" vertical="top" wrapText="1"/>
    </xf>
    <xf numFmtId="0" fontId="49" fillId="3" borderId="1" xfId="0" applyFont="1" applyFill="1" applyBorder="1" applyAlignment="1">
      <alignment horizontal="centerContinuous" vertical="top" wrapText="1"/>
    </xf>
    <xf numFmtId="2" fontId="16" fillId="3" borderId="1" xfId="0" applyNumberFormat="1" applyFont="1" applyFill="1" applyBorder="1" applyAlignment="1" applyProtection="1">
      <alignment horizontal="centerContinuous" vertical="top" wrapText="1"/>
    </xf>
    <xf numFmtId="0" fontId="16" fillId="3" borderId="1" xfId="1" applyNumberFormat="1" applyFont="1" applyFill="1" applyBorder="1" applyAlignment="1">
      <alignment horizontal="centerContinuous" vertical="top" wrapText="1"/>
    </xf>
    <xf numFmtId="0" fontId="16" fillId="3" borderId="19" xfId="0" applyFont="1" applyFill="1" applyBorder="1" applyAlignment="1">
      <alignment horizontal="centerContinuous" vertical="top" wrapText="1"/>
    </xf>
    <xf numFmtId="2" fontId="16" fillId="3" borderId="17" xfId="0" applyNumberFormat="1" applyFont="1" applyFill="1" applyBorder="1" applyAlignment="1">
      <alignment horizontal="centerContinuous" vertical="top" wrapText="1"/>
    </xf>
    <xf numFmtId="0" fontId="16" fillId="3" borderId="17" xfId="0" applyFont="1" applyFill="1" applyBorder="1" applyAlignment="1">
      <alignment horizontal="centerContinuous" vertical="top" wrapText="1"/>
    </xf>
    <xf numFmtId="0" fontId="68" fillId="4" borderId="1" xfId="0" applyFont="1" applyFill="1" applyBorder="1" applyAlignment="1">
      <alignment horizontal="centerContinuous" vertical="top" wrapText="1"/>
    </xf>
    <xf numFmtId="0" fontId="49" fillId="4" borderId="1" xfId="0" applyFont="1" applyFill="1" applyBorder="1" applyAlignment="1">
      <alignment horizontal="centerContinuous" vertical="top" wrapText="1"/>
    </xf>
    <xf numFmtId="0" fontId="0" fillId="4" borderId="1" xfId="0" applyFill="1" applyBorder="1" applyAlignment="1">
      <alignment horizontal="center" vertical="top" wrapText="1"/>
    </xf>
    <xf numFmtId="0" fontId="0" fillId="4" borderId="2" xfId="0" applyFill="1" applyBorder="1" applyAlignment="1">
      <alignment horizontal="center" vertical="top" wrapText="1"/>
    </xf>
    <xf numFmtId="0" fontId="69" fillId="4" borderId="1" xfId="0" applyFont="1" applyFill="1" applyBorder="1" applyAlignment="1">
      <alignment horizontal="centerContinuous" vertical="top" wrapText="1"/>
    </xf>
    <xf numFmtId="2" fontId="46" fillId="4" borderId="2" xfId="0" applyNumberFormat="1" applyFont="1" applyFill="1" applyBorder="1" applyAlignment="1">
      <alignment horizontal="center" vertical="top" wrapText="1"/>
    </xf>
    <xf numFmtId="49" fontId="46" fillId="4" borderId="1" xfId="0" applyNumberFormat="1" applyFont="1" applyFill="1" applyBorder="1" applyAlignment="1">
      <alignment horizontal="center" vertical="top" wrapText="1"/>
    </xf>
    <xf numFmtId="4" fontId="64" fillId="8" borderId="1" xfId="5" applyNumberFormat="1" applyFont="1" applyFill="1" applyBorder="1" applyAlignment="1" applyProtection="1">
      <alignment horizontal="left" vertical="top" wrapText="1"/>
    </xf>
    <xf numFmtId="2" fontId="64" fillId="8" borderId="1" xfId="5" applyNumberFormat="1" applyFont="1" applyFill="1" applyBorder="1" applyAlignment="1">
      <alignment horizontal="left" vertical="top" wrapText="1"/>
    </xf>
    <xf numFmtId="0" fontId="8" fillId="8" borderId="1" xfId="5" applyFont="1" applyFill="1" applyBorder="1" applyAlignment="1" applyProtection="1">
      <alignment horizontal="left" vertical="top" wrapText="1"/>
    </xf>
    <xf numFmtId="0" fontId="9" fillId="0" borderId="0" xfId="0" applyFont="1" applyAlignment="1">
      <alignment horizontal="center" vertical="center" wrapText="1"/>
    </xf>
    <xf numFmtId="0" fontId="0" fillId="0" borderId="0" xfId="0" applyAlignment="1">
      <alignment vertical="center"/>
    </xf>
    <xf numFmtId="0" fontId="30" fillId="4" borderId="1" xfId="0" applyFont="1" applyFill="1" applyBorder="1" applyAlignment="1">
      <alignment horizontal="center" vertical="top" wrapText="1"/>
    </xf>
    <xf numFmtId="0" fontId="16" fillId="3" borderId="1" xfId="0" applyFont="1" applyFill="1" applyBorder="1" applyAlignment="1">
      <alignment horizontal="center" vertical="top" wrapText="1"/>
    </xf>
    <xf numFmtId="0" fontId="30" fillId="4" borderId="19" xfId="0" applyFont="1" applyFill="1" applyBorder="1" applyAlignment="1">
      <alignment vertical="top" wrapText="1"/>
    </xf>
    <xf numFmtId="0" fontId="0" fillId="0" borderId="20" xfId="0" applyBorder="1" applyAlignment="1">
      <alignment vertical="top" wrapText="1"/>
    </xf>
    <xf numFmtId="0" fontId="0" fillId="0" borderId="18" xfId="0" applyBorder="1" applyAlignment="1">
      <alignment vertical="top" wrapText="1"/>
    </xf>
    <xf numFmtId="0" fontId="42" fillId="4" borderId="1" xfId="0" applyFont="1" applyFill="1" applyBorder="1" applyAlignment="1">
      <alignment horizontal="center" vertical="top" wrapText="1"/>
    </xf>
    <xf numFmtId="0" fontId="2" fillId="0" borderId="1" xfId="0" applyFont="1" applyBorder="1" applyAlignment="1">
      <alignment horizontal="center" vertical="top" wrapText="1"/>
    </xf>
    <xf numFmtId="0" fontId="4" fillId="3" borderId="1" xfId="0" applyFont="1" applyFill="1" applyBorder="1" applyAlignment="1">
      <alignment horizontal="center" vertical="top" wrapText="1"/>
    </xf>
    <xf numFmtId="0" fontId="29" fillId="0" borderId="0" xfId="0" applyFont="1" applyBorder="1" applyAlignment="1">
      <alignment horizontal="center" vertical="top" wrapText="1"/>
    </xf>
    <xf numFmtId="0" fontId="9" fillId="0" borderId="0" xfId="0" applyFont="1" applyAlignment="1">
      <alignment horizontal="center" vertical="top" wrapText="1"/>
    </xf>
    <xf numFmtId="0" fontId="10" fillId="0" borderId="0" xfId="0" applyFont="1" applyAlignment="1">
      <alignment horizontal="center" vertical="top"/>
    </xf>
    <xf numFmtId="0" fontId="19" fillId="2" borderId="18"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4" fillId="3" borderId="1" xfId="0" applyFont="1" applyFill="1" applyBorder="1" applyAlignment="1" applyProtection="1">
      <alignment horizontal="center" vertical="top" wrapText="1"/>
    </xf>
    <xf numFmtId="0" fontId="45" fillId="4" borderId="1" xfId="0" applyFont="1" applyFill="1" applyBorder="1" applyAlignment="1">
      <alignment horizontal="center" vertical="top" wrapText="1"/>
    </xf>
    <xf numFmtId="0" fontId="35" fillId="4" borderId="1" xfId="0" applyFont="1" applyFill="1" applyBorder="1" applyAlignment="1">
      <alignment horizontal="center" vertical="top" wrapText="1"/>
    </xf>
    <xf numFmtId="0" fontId="28" fillId="4" borderId="1" xfId="0" applyFont="1" applyFill="1" applyBorder="1" applyAlignment="1">
      <alignment horizontal="center" vertical="top" wrapText="1"/>
    </xf>
    <xf numFmtId="0" fontId="10" fillId="0" borderId="1" xfId="0" applyFont="1" applyBorder="1" applyAlignment="1">
      <alignment horizontal="center" vertical="top" wrapText="1"/>
    </xf>
    <xf numFmtId="0" fontId="44" fillId="14" borderId="1" xfId="0" applyFont="1" applyFill="1" applyBorder="1" applyAlignment="1">
      <alignment horizontal="center" vertical="top" wrapText="1"/>
    </xf>
    <xf numFmtId="0" fontId="10" fillId="14"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0" fillId="0" borderId="1" xfId="0" applyBorder="1" applyAlignment="1">
      <alignment horizontal="center" vertical="top" wrapText="1"/>
    </xf>
    <xf numFmtId="0" fontId="41" fillId="3" borderId="1" xfId="0" applyFont="1" applyFill="1" applyBorder="1" applyAlignment="1">
      <alignment horizontal="center" vertical="top" wrapText="1"/>
    </xf>
    <xf numFmtId="0" fontId="30" fillId="14" borderId="1" xfId="0" applyFont="1" applyFill="1" applyBorder="1" applyAlignment="1">
      <alignment horizontal="center" vertical="top" wrapText="1"/>
    </xf>
    <xf numFmtId="0" fontId="29" fillId="14" borderId="1" xfId="0" applyFont="1" applyFill="1" applyBorder="1" applyAlignment="1">
      <alignment horizontal="center" vertical="top" wrapText="1"/>
    </xf>
    <xf numFmtId="0" fontId="35" fillId="2"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0" fontId="35" fillId="14" borderId="1" xfId="0" applyFont="1" applyFill="1" applyBorder="1" applyAlignment="1">
      <alignment horizontal="center" vertical="top" wrapText="1"/>
    </xf>
    <xf numFmtId="0" fontId="14" fillId="14"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14" fillId="4" borderId="1" xfId="0" applyFont="1" applyFill="1" applyBorder="1" applyAlignment="1">
      <alignment horizontal="center" vertical="top" wrapText="1"/>
    </xf>
    <xf numFmtId="164" fontId="20" fillId="3" borderId="1" xfId="5" applyNumberFormat="1" applyFont="1" applyFill="1" applyBorder="1" applyAlignment="1" applyProtection="1">
      <alignment horizontal="center" vertical="top" wrapText="1"/>
    </xf>
    <xf numFmtId="164" fontId="28" fillId="3" borderId="1" xfId="5" applyNumberFormat="1" applyFont="1" applyFill="1" applyBorder="1" applyAlignment="1">
      <alignment horizontal="center" vertical="top" wrapText="1"/>
    </xf>
    <xf numFmtId="0" fontId="28" fillId="3" borderId="1" xfId="0" applyFont="1" applyFill="1" applyBorder="1" applyAlignment="1">
      <alignment horizontal="left" vertical="top" wrapText="1"/>
    </xf>
    <xf numFmtId="0" fontId="59" fillId="3" borderId="1" xfId="0" applyFont="1" applyFill="1" applyBorder="1" applyAlignment="1">
      <alignment vertical="top" wrapText="1"/>
    </xf>
    <xf numFmtId="0" fontId="20" fillId="5" borderId="1" xfId="5" applyFont="1" applyFill="1" applyBorder="1" applyAlignment="1">
      <alignment horizontal="center" vertical="top" wrapText="1"/>
    </xf>
    <xf numFmtId="0" fontId="59" fillId="3" borderId="1" xfId="0" applyFont="1" applyFill="1" applyBorder="1" applyAlignment="1">
      <alignment horizontal="center" vertical="top" wrapText="1"/>
    </xf>
    <xf numFmtId="0" fontId="20" fillId="3" borderId="1" xfId="5" applyFont="1" applyFill="1" applyBorder="1" applyAlignment="1" applyProtection="1">
      <alignment horizontal="center" vertical="top" wrapText="1"/>
    </xf>
    <xf numFmtId="164" fontId="20" fillId="3" borderId="1" xfId="0" applyNumberFormat="1" applyFont="1" applyFill="1" applyBorder="1" applyAlignment="1">
      <alignment horizontal="center" vertical="top" wrapText="1"/>
    </xf>
    <xf numFmtId="164" fontId="28" fillId="3" borderId="1" xfId="0" applyNumberFormat="1" applyFont="1" applyFill="1" applyBorder="1" applyAlignment="1">
      <alignment horizontal="center" vertical="top" wrapText="1"/>
    </xf>
    <xf numFmtId="4" fontId="28" fillId="3" borderId="1" xfId="5" applyNumberFormat="1" applyFont="1" applyFill="1" applyBorder="1" applyAlignment="1">
      <alignment horizontal="center"/>
    </xf>
    <xf numFmtId="0" fontId="28" fillId="3" borderId="1" xfId="5" applyFont="1" applyFill="1" applyBorder="1" applyAlignment="1">
      <alignment horizontal="center"/>
    </xf>
    <xf numFmtId="0" fontId="22" fillId="0" borderId="1" xfId="5" applyFont="1" applyBorder="1" applyAlignment="1" applyProtection="1">
      <alignment horizontal="center" vertical="top" wrapText="1"/>
    </xf>
    <xf numFmtId="0" fontId="22" fillId="0" borderId="1" xfId="5" applyFont="1" applyBorder="1" applyAlignment="1">
      <alignment horizontal="center" vertical="top" wrapText="1"/>
    </xf>
    <xf numFmtId="0" fontId="20" fillId="3" borderId="1" xfId="5" applyFont="1" applyFill="1" applyBorder="1" applyAlignment="1">
      <alignment horizontal="center" vertical="top" wrapText="1"/>
    </xf>
    <xf numFmtId="164" fontId="27" fillId="3" borderId="1" xfId="5" applyNumberFormat="1" applyFont="1" applyFill="1" applyBorder="1" applyAlignment="1">
      <alignment horizontal="center" vertical="top" wrapText="1"/>
    </xf>
    <xf numFmtId="0" fontId="21" fillId="0" borderId="12" xfId="5" applyFont="1" applyBorder="1" applyAlignment="1" applyProtection="1">
      <alignment vertical="top" wrapText="1"/>
    </xf>
    <xf numFmtId="0" fontId="0" fillId="0" borderId="15" xfId="0" applyBorder="1" applyAlignment="1">
      <alignment vertical="top" wrapText="1"/>
    </xf>
    <xf numFmtId="0" fontId="0" fillId="0" borderId="13" xfId="0" applyBorder="1" applyAlignment="1">
      <alignment vertical="top" wrapText="1"/>
    </xf>
    <xf numFmtId="0" fontId="16" fillId="3" borderId="1" xfId="0" applyFont="1" applyFill="1" applyBorder="1" applyAlignment="1" applyProtection="1">
      <alignment horizontal="center" vertical="top" wrapText="1"/>
    </xf>
    <xf numFmtId="0" fontId="59" fillId="3" borderId="1" xfId="0" applyFont="1" applyFill="1" applyBorder="1" applyAlignment="1"/>
    <xf numFmtId="0" fontId="36" fillId="4" borderId="19" xfId="5" applyFont="1" applyFill="1" applyBorder="1" applyAlignment="1" applyProtection="1">
      <alignment horizontal="center" vertical="top" wrapText="1"/>
    </xf>
    <xf numFmtId="0" fontId="0" fillId="0" borderId="20" xfId="0" applyBorder="1" applyAlignment="1">
      <alignment horizontal="center" vertical="top" wrapText="1"/>
    </xf>
    <xf numFmtId="0" fontId="0" fillId="0" borderId="18" xfId="0" applyBorder="1" applyAlignment="1">
      <alignment horizontal="center" vertical="top" wrapText="1"/>
    </xf>
    <xf numFmtId="164" fontId="27" fillId="3" borderId="1" xfId="0" applyNumberFormat="1" applyFont="1" applyFill="1" applyBorder="1" applyAlignment="1">
      <alignment horizontal="center" vertical="top" wrapText="1"/>
    </xf>
    <xf numFmtId="2" fontId="28" fillId="3" borderId="1" xfId="0" applyNumberFormat="1" applyFont="1" applyFill="1" applyBorder="1" applyAlignment="1">
      <alignment horizontal="left" vertical="top" wrapText="1"/>
    </xf>
    <xf numFmtId="0" fontId="61" fillId="3" borderId="1" xfId="5" applyFont="1" applyFill="1" applyBorder="1" applyAlignment="1">
      <alignment horizontal="left" vertical="top" wrapText="1"/>
    </xf>
    <xf numFmtId="0" fontId="61" fillId="3" borderId="1" xfId="5" applyFont="1" applyFill="1" applyBorder="1" applyAlignment="1">
      <alignment horizontal="center" vertical="top" wrapText="1"/>
    </xf>
    <xf numFmtId="0" fontId="13" fillId="0" borderId="0" xfId="0" applyFont="1" applyFill="1" applyAlignment="1" applyProtection="1">
      <alignment horizontal="center" wrapText="1"/>
    </xf>
    <xf numFmtId="0" fontId="0" fillId="0" borderId="0" xfId="0"/>
    <xf numFmtId="0" fontId="13" fillId="0" borderId="0" xfId="0" applyFont="1" applyFill="1" applyAlignment="1" applyProtection="1">
      <alignment horizontal="center"/>
    </xf>
    <xf numFmtId="0" fontId="30" fillId="14" borderId="19" xfId="0" applyFont="1" applyFill="1" applyBorder="1" applyAlignment="1">
      <alignment horizontal="left" vertical="top" wrapText="1"/>
    </xf>
    <xf numFmtId="0" fontId="29" fillId="14" borderId="20" xfId="0" applyFont="1" applyFill="1" applyBorder="1" applyAlignment="1">
      <alignment horizontal="left" vertical="top" wrapText="1"/>
    </xf>
    <xf numFmtId="0" fontId="14" fillId="14" borderId="20" xfId="0" applyFont="1" applyFill="1" applyBorder="1" applyAlignment="1">
      <alignment horizontal="left" vertical="top" wrapText="1"/>
    </xf>
    <xf numFmtId="0" fontId="14" fillId="14" borderId="18" xfId="0" applyFont="1" applyFill="1" applyBorder="1" applyAlignment="1">
      <alignment horizontal="left" vertical="top" wrapText="1"/>
    </xf>
    <xf numFmtId="0" fontId="30" fillId="12" borderId="19" xfId="0" applyFont="1" applyFill="1" applyBorder="1" applyAlignment="1">
      <alignment horizontal="left" vertical="top" wrapText="1"/>
    </xf>
    <xf numFmtId="0" fontId="67" fillId="12" borderId="20" xfId="0" applyFont="1" applyFill="1" applyBorder="1" applyAlignment="1">
      <alignment horizontal="left" vertical="top" wrapText="1"/>
    </xf>
    <xf numFmtId="0" fontId="6" fillId="3" borderId="17" xfId="5" applyFont="1" applyFill="1" applyBorder="1" applyAlignment="1" applyProtection="1">
      <alignment horizontal="left" vertical="top" wrapText="1"/>
    </xf>
    <xf numFmtId="0" fontId="0" fillId="0" borderId="5" xfId="0" applyBorder="1" applyAlignment="1">
      <alignment horizontal="left" vertical="top" wrapText="1"/>
    </xf>
    <xf numFmtId="0" fontId="0" fillId="0" borderId="2" xfId="0" applyBorder="1" applyAlignment="1">
      <alignment horizontal="left" vertical="top" wrapText="1"/>
    </xf>
    <xf numFmtId="0" fontId="6" fillId="0" borderId="17" xfId="5" applyFont="1" applyFill="1" applyBorder="1" applyAlignment="1" applyProtection="1">
      <alignment horizontal="left" vertical="top" wrapText="1"/>
    </xf>
    <xf numFmtId="0" fontId="6" fillId="0" borderId="1" xfId="0" applyFont="1" applyBorder="1" applyAlignment="1">
      <alignment horizontal="left" vertical="top" wrapText="1"/>
    </xf>
    <xf numFmtId="0" fontId="6" fillId="3" borderId="1" xfId="5" applyFont="1" applyFill="1" applyBorder="1" applyAlignment="1" applyProtection="1">
      <alignment horizontal="left" vertical="top" wrapText="1"/>
    </xf>
    <xf numFmtId="0" fontId="6" fillId="0" borderId="17" xfId="0" applyFont="1" applyBorder="1" applyAlignment="1">
      <alignment horizontal="left" vertical="top" wrapText="1"/>
    </xf>
    <xf numFmtId="0" fontId="6" fillId="0" borderId="5" xfId="0" applyFont="1" applyBorder="1" applyAlignment="1">
      <alignment horizontal="left" vertical="top" wrapText="1"/>
    </xf>
    <xf numFmtId="0" fontId="6" fillId="0" borderId="28" xfId="0" applyFont="1" applyBorder="1" applyAlignment="1">
      <alignment horizontal="left" vertical="top" wrapText="1"/>
    </xf>
    <xf numFmtId="0" fontId="6" fillId="0" borderId="2" xfId="0" applyFont="1" applyBorder="1" applyAlignment="1">
      <alignment horizontal="left" vertical="top" wrapText="1"/>
    </xf>
    <xf numFmtId="0" fontId="6" fillId="0" borderId="5" xfId="5" applyFont="1" applyFill="1" applyBorder="1" applyAlignment="1" applyProtection="1">
      <alignment horizontal="left" vertical="top" wrapText="1"/>
    </xf>
    <xf numFmtId="0" fontId="6" fillId="0" borderId="2" xfId="5" applyFont="1" applyFill="1" applyBorder="1" applyAlignment="1" applyProtection="1">
      <alignment horizontal="left" vertical="top" wrapText="1"/>
    </xf>
    <xf numFmtId="0" fontId="29" fillId="8" borderId="19" xfId="5" applyFont="1" applyFill="1" applyBorder="1" applyAlignment="1" applyProtection="1">
      <alignment horizontal="left" vertical="top" wrapText="1"/>
    </xf>
    <xf numFmtId="0" fontId="29" fillId="8" borderId="20" xfId="5" applyFont="1" applyFill="1" applyBorder="1" applyAlignment="1" applyProtection="1">
      <alignment horizontal="left" vertical="top" wrapText="1"/>
    </xf>
    <xf numFmtId="0" fontId="63" fillId="0" borderId="18" xfId="0" applyFont="1" applyBorder="1" applyAlignment="1">
      <alignment horizontal="left" vertical="top" wrapText="1"/>
    </xf>
    <xf numFmtId="0" fontId="29" fillId="11" borderId="19" xfId="5" applyFont="1" applyFill="1" applyBorder="1" applyAlignment="1" applyProtection="1">
      <alignment horizontal="left" vertical="top" wrapText="1"/>
    </xf>
    <xf numFmtId="0" fontId="0" fillId="0" borderId="20" xfId="0" applyBorder="1" applyAlignment="1">
      <alignment horizontal="left" vertical="top" wrapText="1"/>
    </xf>
    <xf numFmtId="0" fontId="0" fillId="0" borderId="18" xfId="0" applyBorder="1" applyAlignment="1">
      <alignment horizontal="left" vertical="top" wrapText="1"/>
    </xf>
    <xf numFmtId="0" fontId="29" fillId="13" borderId="19" xfId="5" applyFont="1" applyFill="1" applyBorder="1" applyAlignment="1" applyProtection="1">
      <alignment horizontal="left" vertical="top" wrapText="1"/>
    </xf>
    <xf numFmtId="0" fontId="27" fillId="0" borderId="17" xfId="0" applyFont="1" applyBorder="1" applyAlignment="1">
      <alignment horizontal="left" vertical="top" wrapText="1"/>
    </xf>
    <xf numFmtId="0" fontId="51" fillId="8" borderId="19" xfId="5" applyFont="1" applyFill="1" applyBorder="1" applyAlignment="1" applyProtection="1">
      <alignment horizontal="left" vertical="top" wrapText="1"/>
    </xf>
    <xf numFmtId="0" fontId="6" fillId="2" borderId="19" xfId="5" applyFont="1" applyFill="1" applyBorder="1" applyAlignment="1" applyProtection="1">
      <alignment horizontal="left" vertical="top" wrapText="1"/>
    </xf>
    <xf numFmtId="0" fontId="6" fillId="2" borderId="20" xfId="5" applyFont="1" applyFill="1" applyBorder="1" applyAlignment="1" applyProtection="1">
      <alignment horizontal="left" vertical="top" wrapText="1"/>
    </xf>
    <xf numFmtId="0" fontId="6" fillId="2" borderId="18" xfId="5" applyFont="1" applyFill="1" applyBorder="1" applyAlignment="1" applyProtection="1">
      <alignment horizontal="left" vertical="top" wrapText="1"/>
    </xf>
    <xf numFmtId="0" fontId="6" fillId="0" borderId="1" xfId="5" applyFont="1" applyFill="1" applyBorder="1" applyAlignment="1" applyProtection="1">
      <alignment horizontal="left" vertical="top" wrapText="1"/>
    </xf>
    <xf numFmtId="0" fontId="6" fillId="0" borderId="1" xfId="0" applyNumberFormat="1" applyFont="1" applyBorder="1" applyAlignment="1">
      <alignment horizontal="left" vertical="top" wrapText="1"/>
    </xf>
    <xf numFmtId="0" fontId="6" fillId="3" borderId="5" xfId="5" applyFont="1" applyFill="1" applyBorder="1" applyAlignment="1" applyProtection="1">
      <alignment horizontal="left" vertical="top" wrapText="1"/>
    </xf>
    <xf numFmtId="0" fontId="6" fillId="3" borderId="28" xfId="5" applyFont="1" applyFill="1" applyBorder="1" applyAlignment="1" applyProtection="1">
      <alignment horizontal="left" vertical="top" wrapText="1"/>
    </xf>
    <xf numFmtId="0" fontId="6" fillId="3" borderId="2" xfId="5" applyFont="1" applyFill="1" applyBorder="1" applyAlignment="1" applyProtection="1">
      <alignment horizontal="left" vertical="top" wrapText="1"/>
    </xf>
    <xf numFmtId="0" fontId="51" fillId="6" borderId="19" xfId="5" applyFont="1" applyFill="1" applyBorder="1" applyAlignment="1" applyProtection="1">
      <alignment horizontal="left" vertical="top" wrapText="1"/>
    </xf>
    <xf numFmtId="0" fontId="53" fillId="2" borderId="1" xfId="5" applyFont="1" applyFill="1" applyBorder="1" applyAlignment="1">
      <alignment horizontal="center" vertical="top" wrapText="1"/>
    </xf>
    <xf numFmtId="0" fontId="29" fillId="0" borderId="4" xfId="5" applyFont="1" applyFill="1" applyBorder="1" applyAlignment="1" applyProtection="1">
      <alignment horizontal="center" wrapText="1"/>
    </xf>
    <xf numFmtId="0" fontId="51" fillId="2" borderId="1" xfId="0" applyFont="1" applyFill="1" applyBorder="1" applyAlignment="1">
      <alignment horizontal="center" vertical="top" wrapText="1"/>
    </xf>
    <xf numFmtId="0" fontId="51" fillId="2" borderId="1" xfId="5" applyFont="1" applyFill="1" applyBorder="1" applyAlignment="1" applyProtection="1">
      <alignment horizontal="center" vertical="top" wrapText="1"/>
    </xf>
    <xf numFmtId="0" fontId="5" fillId="0" borderId="1" xfId="5" applyFont="1" applyBorder="1" applyAlignment="1">
      <alignment horizontal="left" vertical="top" wrapText="1"/>
    </xf>
    <xf numFmtId="0" fontId="6" fillId="0" borderId="1" xfId="5" applyNumberFormat="1" applyFont="1" applyFill="1" applyBorder="1" applyAlignment="1" applyProtection="1">
      <alignment horizontal="center" vertical="top" wrapText="1"/>
    </xf>
    <xf numFmtId="2" fontId="51" fillId="2" borderId="1" xfId="5" applyNumberFormat="1" applyFont="1" applyFill="1" applyBorder="1" applyAlignment="1" applyProtection="1">
      <alignment horizontal="center" vertical="top" wrapText="1"/>
    </xf>
    <xf numFmtId="0" fontId="51" fillId="2" borderId="23" xfId="5" applyFont="1" applyFill="1" applyBorder="1" applyAlignment="1" applyProtection="1">
      <alignment horizontal="center" vertical="top" wrapText="1"/>
    </xf>
    <xf numFmtId="0" fontId="51" fillId="0" borderId="24" xfId="0" applyFont="1" applyBorder="1" applyAlignment="1">
      <alignment horizontal="center" vertical="top" wrapText="1"/>
    </xf>
    <xf numFmtId="0" fontId="51" fillId="0" borderId="6" xfId="0" applyFont="1" applyBorder="1" applyAlignment="1">
      <alignment horizontal="center" vertical="top" wrapText="1"/>
    </xf>
    <xf numFmtId="0" fontId="51" fillId="0" borderId="7" xfId="0" applyFont="1" applyBorder="1" applyAlignment="1">
      <alignment horizontal="center" vertical="top" wrapText="1"/>
    </xf>
    <xf numFmtId="0" fontId="6" fillId="0" borderId="19" xfId="5" applyFont="1" applyFill="1" applyBorder="1" applyAlignment="1" applyProtection="1">
      <alignment horizontal="center" vertical="top" wrapText="1"/>
    </xf>
    <xf numFmtId="0" fontId="5" fillId="0" borderId="18" xfId="5" applyFont="1" applyBorder="1" applyAlignment="1">
      <alignment horizontal="center" vertical="top" wrapText="1"/>
    </xf>
    <xf numFmtId="0" fontId="5"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27" fillId="3" borderId="17" xfId="0" applyFont="1" applyFill="1" applyBorder="1" applyAlignment="1">
      <alignment horizontal="left" vertical="top" wrapText="1"/>
    </xf>
    <xf numFmtId="0" fontId="27" fillId="3" borderId="5" xfId="0" applyFont="1" applyFill="1" applyBorder="1" applyAlignment="1">
      <alignment horizontal="left" vertical="top" wrapText="1"/>
    </xf>
    <xf numFmtId="0" fontId="27" fillId="3" borderId="2" xfId="0" applyFont="1" applyFill="1" applyBorder="1" applyAlignment="1">
      <alignment horizontal="left" vertical="top" wrapText="1"/>
    </xf>
    <xf numFmtId="0" fontId="27" fillId="3" borderId="17" xfId="5" applyFont="1" applyFill="1" applyBorder="1" applyAlignment="1" applyProtection="1">
      <alignment horizontal="left" vertical="top" wrapText="1"/>
    </xf>
    <xf numFmtId="0" fontId="27" fillId="3" borderId="5" xfId="5" applyFont="1" applyFill="1" applyBorder="1" applyAlignment="1" applyProtection="1">
      <alignment horizontal="left" vertical="top" wrapText="1"/>
    </xf>
    <xf numFmtId="0" fontId="27" fillId="3" borderId="2" xfId="5" applyFont="1" applyFill="1" applyBorder="1" applyAlignment="1" applyProtection="1">
      <alignment horizontal="left" vertical="top" wrapText="1"/>
    </xf>
    <xf numFmtId="0" fontId="29" fillId="6" borderId="19" xfId="5" applyFont="1" applyFill="1" applyBorder="1" applyAlignment="1" applyProtection="1">
      <alignment horizontal="left" vertical="top" wrapText="1"/>
    </xf>
    <xf numFmtId="0" fontId="29" fillId="6" borderId="20" xfId="5" applyFont="1" applyFill="1" applyBorder="1" applyAlignment="1" applyProtection="1">
      <alignment horizontal="left" vertical="top" wrapText="1"/>
    </xf>
    <xf numFmtId="0" fontId="29" fillId="6" borderId="18" xfId="5" applyFont="1" applyFill="1" applyBorder="1" applyAlignment="1" applyProtection="1">
      <alignment horizontal="left" vertical="top" wrapText="1"/>
    </xf>
    <xf numFmtId="0" fontId="51" fillId="11" borderId="19" xfId="5" applyFont="1" applyFill="1" applyBorder="1" applyAlignment="1" applyProtection="1">
      <alignment horizontal="left" vertical="top" wrapText="1"/>
    </xf>
    <xf numFmtId="0" fontId="51" fillId="11" borderId="20" xfId="5" applyFont="1" applyFill="1" applyBorder="1" applyAlignment="1" applyProtection="1">
      <alignment horizontal="left" vertical="top" wrapText="1"/>
    </xf>
    <xf numFmtId="0" fontId="51" fillId="11" borderId="18" xfId="5" applyFont="1" applyFill="1" applyBorder="1" applyAlignment="1" applyProtection="1">
      <alignment horizontal="left" vertical="top" wrapText="1"/>
    </xf>
    <xf numFmtId="0" fontId="29" fillId="2" borderId="19" xfId="5" applyFont="1" applyFill="1" applyBorder="1" applyAlignment="1" applyProtection="1">
      <alignment horizontal="left" vertical="top" wrapText="1"/>
    </xf>
    <xf numFmtId="0" fontId="29" fillId="2" borderId="20" xfId="5" applyFont="1" applyFill="1" applyBorder="1" applyAlignment="1" applyProtection="1">
      <alignment horizontal="left" vertical="top" wrapText="1"/>
    </xf>
    <xf numFmtId="0" fontId="29" fillId="2" borderId="18" xfId="5" applyFont="1" applyFill="1" applyBorder="1" applyAlignment="1" applyProtection="1">
      <alignment horizontal="left" vertical="top" wrapText="1"/>
    </xf>
    <xf numFmtId="0" fontId="29" fillId="14" borderId="19" xfId="5" applyFont="1" applyFill="1" applyBorder="1" applyAlignment="1" applyProtection="1">
      <alignment horizontal="left" vertical="top" wrapText="1"/>
    </xf>
    <xf numFmtId="0" fontId="29" fillId="14" borderId="20" xfId="5" applyFont="1" applyFill="1" applyBorder="1" applyAlignment="1" applyProtection="1">
      <alignment horizontal="left" vertical="top" wrapText="1"/>
    </xf>
    <xf numFmtId="0" fontId="29" fillId="14" borderId="18" xfId="5" applyFont="1" applyFill="1" applyBorder="1" applyAlignment="1" applyProtection="1">
      <alignment horizontal="left" vertical="top" wrapText="1"/>
    </xf>
    <xf numFmtId="0" fontId="64" fillId="12" borderId="19" xfId="5" applyFont="1" applyFill="1" applyBorder="1" applyAlignment="1" applyProtection="1">
      <alignment horizontal="left" vertical="top" wrapText="1"/>
    </xf>
    <xf numFmtId="0" fontId="64" fillId="12" borderId="20" xfId="5" applyFont="1" applyFill="1" applyBorder="1" applyAlignment="1" applyProtection="1">
      <alignment horizontal="left" vertical="top" wrapText="1"/>
    </xf>
    <xf numFmtId="0" fontId="64" fillId="12" borderId="18" xfId="5" applyFont="1" applyFill="1" applyBorder="1" applyAlignment="1" applyProtection="1">
      <alignment horizontal="left" vertical="top" wrapText="1"/>
    </xf>
    <xf numFmtId="0" fontId="39" fillId="9" borderId="19" xfId="5" applyFont="1" applyFill="1" applyBorder="1" applyAlignment="1" applyProtection="1">
      <alignment horizontal="left" vertical="top" wrapText="1"/>
    </xf>
    <xf numFmtId="0" fontId="39" fillId="9" borderId="20" xfId="5" applyFont="1" applyFill="1" applyBorder="1" applyAlignment="1" applyProtection="1">
      <alignment horizontal="left" vertical="top" wrapText="1"/>
    </xf>
    <xf numFmtId="0" fontId="39" fillId="9" borderId="18" xfId="5" applyFont="1" applyFill="1" applyBorder="1" applyAlignment="1" applyProtection="1">
      <alignment horizontal="left" vertical="top" wrapText="1"/>
    </xf>
    <xf numFmtId="0" fontId="6" fillId="0" borderId="19" xfId="0" applyFont="1" applyBorder="1" applyAlignment="1">
      <alignment horizontal="left" vertical="top" wrapText="1"/>
    </xf>
    <xf numFmtId="0" fontId="6" fillId="0" borderId="18" xfId="0" applyFont="1" applyBorder="1" applyAlignment="1">
      <alignment horizontal="left" vertical="top" wrapText="1"/>
    </xf>
    <xf numFmtId="0" fontId="44" fillId="14" borderId="19" xfId="5" applyFont="1" applyFill="1" applyBorder="1" applyAlignment="1" applyProtection="1">
      <alignment horizontal="center" vertical="top" wrapText="1"/>
    </xf>
    <xf numFmtId="0" fontId="44" fillId="14" borderId="20" xfId="5" applyFont="1" applyFill="1" applyBorder="1" applyAlignment="1" applyProtection="1">
      <alignment horizontal="center" vertical="top" wrapText="1"/>
    </xf>
    <xf numFmtId="0" fontId="44" fillId="14" borderId="18" xfId="5" applyFont="1" applyFill="1" applyBorder="1" applyAlignment="1" applyProtection="1">
      <alignment horizontal="center" vertical="top" wrapText="1"/>
    </xf>
    <xf numFmtId="0" fontId="6" fillId="0" borderId="28" xfId="5" applyFont="1" applyFill="1" applyBorder="1" applyAlignment="1" applyProtection="1">
      <alignment horizontal="left" vertical="top" wrapText="1"/>
    </xf>
    <xf numFmtId="0" fontId="6" fillId="0" borderId="23" xfId="0" applyFont="1" applyBorder="1" applyAlignment="1">
      <alignment horizontal="left" vertical="top" wrapText="1"/>
    </xf>
    <xf numFmtId="0" fontId="6" fillId="0" borderId="8" xfId="0" applyFont="1" applyBorder="1" applyAlignment="1">
      <alignment horizontal="left" vertical="top" wrapText="1"/>
    </xf>
    <xf numFmtId="0" fontId="6" fillId="0" borderId="6" xfId="0" applyFont="1" applyBorder="1" applyAlignment="1">
      <alignment horizontal="left" vertical="top" wrapText="1"/>
    </xf>
    <xf numFmtId="0" fontId="6" fillId="0" borderId="10" xfId="0" applyFont="1" applyBorder="1" applyAlignment="1">
      <alignment horizontal="left" vertical="top" wrapText="1"/>
    </xf>
    <xf numFmtId="0" fontId="6" fillId="0" borderId="9" xfId="0" applyFont="1" applyBorder="1" applyAlignment="1">
      <alignment horizontal="left" vertical="top" wrapText="1"/>
    </xf>
    <xf numFmtId="0" fontId="6" fillId="0" borderId="7" xfId="0" applyFont="1" applyBorder="1" applyAlignment="1">
      <alignment horizontal="left" vertical="top" wrapText="1"/>
    </xf>
    <xf numFmtId="0" fontId="6" fillId="3" borderId="17" xfId="0" applyNumberFormat="1"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2" xfId="0" applyFont="1" applyFill="1" applyBorder="1" applyAlignment="1">
      <alignment horizontal="left" vertical="top" wrapText="1"/>
    </xf>
    <xf numFmtId="0" fontId="51" fillId="0" borderId="17" xfId="5" applyFont="1" applyFill="1" applyBorder="1" applyAlignment="1" applyProtection="1">
      <alignment horizontal="left" vertical="top" wrapText="1"/>
    </xf>
    <xf numFmtId="0" fontId="6" fillId="3" borderId="17" xfId="0" applyFont="1" applyFill="1" applyBorder="1" applyAlignment="1">
      <alignment horizontal="left" vertical="top" wrapText="1"/>
    </xf>
    <xf numFmtId="0" fontId="64" fillId="10" borderId="19" xfId="5" applyFont="1" applyFill="1" applyBorder="1" applyAlignment="1" applyProtection="1">
      <alignment horizontal="left" vertical="top" wrapText="1"/>
    </xf>
    <xf numFmtId="0" fontId="71" fillId="0" borderId="20" xfId="0" applyFont="1" applyBorder="1" applyAlignment="1">
      <alignment horizontal="left" vertical="top" wrapText="1"/>
    </xf>
    <xf numFmtId="0" fontId="71" fillId="0" borderId="18" xfId="0" applyFont="1" applyBorder="1" applyAlignment="1">
      <alignment horizontal="left" vertical="top" wrapText="1"/>
    </xf>
    <xf numFmtId="0" fontId="45" fillId="9" borderId="19" xfId="5" applyFont="1" applyFill="1" applyBorder="1" applyAlignment="1" applyProtection="1">
      <alignment horizontal="left" vertical="top" wrapText="1"/>
    </xf>
    <xf numFmtId="0" fontId="29" fillId="9" borderId="19" xfId="5" applyFont="1" applyFill="1" applyBorder="1" applyAlignment="1" applyProtection="1">
      <alignment horizontal="left" vertical="top" wrapText="1"/>
    </xf>
    <xf numFmtId="0" fontId="27" fillId="3" borderId="1" xfId="5" applyFont="1" applyFill="1" applyBorder="1" applyAlignment="1">
      <alignment horizontal="left" vertical="top" wrapText="1"/>
    </xf>
    <xf numFmtId="0" fontId="6" fillId="3" borderId="1" xfId="5" applyFont="1" applyFill="1" applyBorder="1" applyAlignment="1">
      <alignment horizontal="left" vertical="top" wrapText="1"/>
    </xf>
    <xf numFmtId="0" fontId="6" fillId="3" borderId="17" xfId="4" applyFont="1" applyFill="1" applyBorder="1" applyAlignment="1" applyProtection="1">
      <alignment horizontal="left" vertical="top" wrapText="1"/>
    </xf>
    <xf numFmtId="0" fontId="64" fillId="8" borderId="19" xfId="5" applyFont="1" applyFill="1" applyBorder="1" applyAlignment="1" applyProtection="1">
      <alignment horizontal="left" vertical="top" wrapText="1"/>
    </xf>
    <xf numFmtId="0" fontId="64" fillId="8" borderId="20" xfId="5" applyFont="1" applyFill="1" applyBorder="1" applyAlignment="1" applyProtection="1">
      <alignment horizontal="left" vertical="top" wrapText="1"/>
    </xf>
    <xf numFmtId="0" fontId="64" fillId="8" borderId="18" xfId="5" applyFont="1" applyFill="1" applyBorder="1" applyAlignment="1" applyProtection="1">
      <alignment horizontal="left" vertical="top" wrapText="1"/>
    </xf>
    <xf numFmtId="0" fontId="64" fillId="9" borderId="19" xfId="5" applyFont="1" applyFill="1" applyBorder="1" applyAlignment="1" applyProtection="1">
      <alignment horizontal="left" vertical="top" wrapText="1"/>
    </xf>
    <xf numFmtId="0" fontId="64" fillId="9" borderId="20" xfId="5" applyFont="1" applyFill="1" applyBorder="1" applyAlignment="1" applyProtection="1">
      <alignment horizontal="left" vertical="top" wrapText="1"/>
    </xf>
    <xf numFmtId="0" fontId="64" fillId="9" borderId="18" xfId="5" applyFont="1" applyFill="1" applyBorder="1" applyAlignment="1" applyProtection="1">
      <alignment horizontal="left" vertical="top" wrapText="1"/>
    </xf>
    <xf numFmtId="0" fontId="51" fillId="9" borderId="19" xfId="5" applyFont="1" applyFill="1" applyBorder="1" applyAlignment="1" applyProtection="1">
      <alignment horizontal="left" vertical="top" wrapText="1"/>
    </xf>
    <xf numFmtId="0" fontId="6" fillId="9" borderId="19" xfId="5" applyFont="1" applyFill="1" applyBorder="1" applyAlignment="1" applyProtection="1">
      <alignment horizontal="left" vertical="top" wrapText="1"/>
    </xf>
    <xf numFmtId="49" fontId="6" fillId="3" borderId="17" xfId="5" applyNumberFormat="1" applyFont="1" applyFill="1" applyBorder="1" applyAlignment="1" applyProtection="1">
      <alignment horizontal="left" vertical="top" wrapText="1"/>
    </xf>
    <xf numFmtId="0" fontId="0" fillId="3" borderId="2" xfId="0" applyFill="1" applyBorder="1" applyAlignment="1">
      <alignment horizontal="left" vertical="top" wrapText="1"/>
    </xf>
    <xf numFmtId="0" fontId="29" fillId="9" borderId="20" xfId="5" applyFont="1" applyFill="1" applyBorder="1" applyAlignment="1" applyProtection="1">
      <alignment horizontal="left" vertical="top" wrapText="1"/>
    </xf>
    <xf numFmtId="0" fontId="9" fillId="0" borderId="0" xfId="0" applyFont="1" applyAlignment="1">
      <alignment horizontal="center" vertical="center"/>
    </xf>
    <xf numFmtId="0" fontId="5" fillId="0" borderId="1" xfId="0" applyFont="1" applyBorder="1" applyAlignment="1">
      <alignment horizontal="center" vertical="top" wrapText="1"/>
    </xf>
    <xf numFmtId="0" fontId="47" fillId="0" borderId="1" xfId="0" applyFont="1" applyBorder="1" applyAlignment="1">
      <alignment horizontal="center" vertical="top" wrapText="1"/>
    </xf>
    <xf numFmtId="0" fontId="6" fillId="0" borderId="1" xfId="0" applyFont="1" applyBorder="1" applyAlignment="1">
      <alignment horizontal="center" vertical="top" wrapText="1"/>
    </xf>
    <xf numFmtId="0" fontId="5" fillId="0" borderId="19" xfId="0" applyFont="1" applyBorder="1" applyAlignment="1">
      <alignment horizontal="center" vertical="top" wrapText="1"/>
    </xf>
    <xf numFmtId="0" fontId="70" fillId="0" borderId="0" xfId="0" applyFont="1" applyAlignment="1">
      <alignment horizontal="center" vertical="center" wrapText="1"/>
    </xf>
    <xf numFmtId="0" fontId="0" fillId="0" borderId="0" xfId="0" applyAlignment="1">
      <alignment horizontal="center" vertical="center"/>
    </xf>
    <xf numFmtId="0" fontId="0" fillId="0" borderId="4" xfId="0" applyBorder="1"/>
    <xf numFmtId="0" fontId="0" fillId="0" borderId="30" xfId="0" applyBorder="1"/>
    <xf numFmtId="0" fontId="72" fillId="0" borderId="29" xfId="0" applyFont="1" applyBorder="1" applyAlignment="1">
      <alignment horizontal="center" wrapText="1"/>
    </xf>
    <xf numFmtId="0" fontId="73" fillId="4" borderId="1" xfId="5" applyFont="1" applyFill="1" applyBorder="1" applyAlignment="1" applyProtection="1">
      <alignment horizontal="center" vertical="top" wrapText="1"/>
    </xf>
    <xf numFmtId="0" fontId="74" fillId="4" borderId="1" xfId="0" applyFont="1" applyFill="1" applyBorder="1" applyAlignment="1">
      <alignment horizontal="center" vertical="top" wrapText="1"/>
    </xf>
  </cellXfs>
  <cellStyles count="8">
    <cellStyle name="Обычный" xfId="0" builtinId="0"/>
    <cellStyle name="Обычный 2" xfId="5"/>
    <cellStyle name="Обычный 3" xfId="3"/>
    <cellStyle name="Обычный 4" xfId="6"/>
    <cellStyle name="Обычный_Аксайский" xfId="2"/>
    <cellStyle name="Обычный_Лист1" xfId="4"/>
    <cellStyle name="Обычный_р.1 _недвижимость" xfId="1"/>
    <cellStyle name="Процентный" xfId="7" builtinId="5"/>
  </cellStyles>
  <dxfs count="0"/>
  <tableStyles count="0" defaultTableStyle="TableStyleMedium9" defaultPivotStyle="PivotStyleLight16"/>
  <colors>
    <mruColors>
      <color rgb="FF00FF00"/>
      <color rgb="FFFF66CC"/>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P49"/>
  <sheetViews>
    <sheetView tabSelected="1" defaultGridColor="0" showWhiteSpace="0" view="pageBreakPreview" topLeftCell="A17" colorId="12" zoomScale="106" zoomScaleNormal="118" zoomScaleSheetLayoutView="106" zoomScalePageLayoutView="118" workbookViewId="0">
      <selection activeCell="A4" sqref="A4:P4"/>
    </sheetView>
  </sheetViews>
  <sheetFormatPr defaultRowHeight="12.75"/>
  <cols>
    <col min="1" max="1" width="3.42578125" style="2" customWidth="1"/>
    <col min="2" max="2" width="9.42578125" style="2" customWidth="1"/>
    <col min="3" max="3" width="8.85546875" style="3" customWidth="1"/>
    <col min="4" max="4" width="15.7109375" style="3" customWidth="1"/>
    <col min="5" max="5" width="13.7109375" style="2" customWidth="1"/>
    <col min="6" max="6" width="17.140625" style="2" customWidth="1"/>
    <col min="7" max="7" width="18.85546875" style="2" customWidth="1"/>
    <col min="8" max="8" width="13.85546875" style="2" customWidth="1"/>
    <col min="9" max="9" width="11" style="2" customWidth="1"/>
    <col min="10" max="10" width="10.5703125" style="4" customWidth="1"/>
    <col min="11" max="11" width="11.5703125" style="4" customWidth="1"/>
    <col min="12" max="12" width="11.85546875" style="4" customWidth="1"/>
    <col min="13" max="13" width="10.140625" style="2" customWidth="1"/>
    <col min="14" max="14" width="10.140625" style="4" customWidth="1"/>
    <col min="15" max="15" width="9.85546875" style="4" customWidth="1"/>
    <col min="16" max="16" width="8.7109375" style="4" customWidth="1"/>
    <col min="17" max="16384" width="9.140625" style="2"/>
  </cols>
  <sheetData>
    <row r="1" spans="1:16" hidden="1"/>
    <row r="2" spans="1:16" ht="1.5" customHeight="1"/>
    <row r="3" spans="1:16" ht="0.75" customHeight="1"/>
    <row r="4" spans="1:16" ht="77.25" customHeight="1">
      <c r="A4" s="502" t="s">
        <v>7214</v>
      </c>
      <c r="B4" s="503"/>
      <c r="C4" s="503"/>
      <c r="D4" s="503"/>
      <c r="E4" s="503"/>
      <c r="F4" s="503"/>
      <c r="G4" s="503"/>
      <c r="H4" s="503"/>
      <c r="I4" s="503"/>
      <c r="J4" s="503"/>
      <c r="K4" s="503"/>
      <c r="L4" s="503"/>
      <c r="M4" s="503"/>
      <c r="N4" s="503"/>
      <c r="O4" s="503"/>
      <c r="P4" s="503"/>
    </row>
    <row r="5" spans="1:16" ht="276" customHeight="1">
      <c r="A5" s="480" t="s">
        <v>0</v>
      </c>
      <c r="B5" s="480" t="s">
        <v>10</v>
      </c>
      <c r="C5" s="480" t="s">
        <v>1</v>
      </c>
      <c r="D5" s="480" t="s">
        <v>1349</v>
      </c>
      <c r="E5" s="480" t="s">
        <v>1350</v>
      </c>
      <c r="F5" s="480" t="s">
        <v>1351</v>
      </c>
      <c r="G5" s="505" t="s">
        <v>1352</v>
      </c>
      <c r="H5" s="505"/>
      <c r="I5" s="505" t="s">
        <v>1353</v>
      </c>
      <c r="J5" s="505"/>
      <c r="K5" s="505"/>
      <c r="L5" s="480" t="s">
        <v>1354</v>
      </c>
      <c r="M5" s="480" t="s">
        <v>1355</v>
      </c>
      <c r="N5" s="480" t="s">
        <v>1356</v>
      </c>
      <c r="O5" s="480" t="s">
        <v>1357</v>
      </c>
      <c r="P5" s="481" t="s">
        <v>889</v>
      </c>
    </row>
    <row r="6" spans="1:16">
      <c r="A6" s="480">
        <v>1</v>
      </c>
      <c r="B6" s="480">
        <v>2</v>
      </c>
      <c r="C6" s="480">
        <v>3</v>
      </c>
      <c r="D6" s="480">
        <v>4</v>
      </c>
      <c r="E6" s="480">
        <v>5</v>
      </c>
      <c r="F6" s="480">
        <v>6</v>
      </c>
      <c r="G6" s="505">
        <v>7</v>
      </c>
      <c r="H6" s="505"/>
      <c r="I6" s="505">
        <v>8</v>
      </c>
      <c r="J6" s="505"/>
      <c r="K6" s="505"/>
      <c r="L6" s="480">
        <v>9</v>
      </c>
      <c r="M6" s="480">
        <v>10</v>
      </c>
      <c r="N6" s="480">
        <v>11</v>
      </c>
      <c r="O6" s="480">
        <v>12</v>
      </c>
      <c r="P6" s="480">
        <v>13</v>
      </c>
    </row>
    <row r="7" spans="1:16" ht="176.25" customHeight="1">
      <c r="A7" s="480">
        <v>1</v>
      </c>
      <c r="B7" s="480" t="s">
        <v>5693</v>
      </c>
      <c r="C7" s="480" t="s">
        <v>5</v>
      </c>
      <c r="D7" s="480" t="s">
        <v>69</v>
      </c>
      <c r="E7" s="480" t="s">
        <v>848</v>
      </c>
      <c r="F7" s="480" t="s">
        <v>6046</v>
      </c>
      <c r="G7" s="482" t="s">
        <v>6047</v>
      </c>
      <c r="H7" s="480" t="s">
        <v>905</v>
      </c>
      <c r="I7" s="482">
        <v>2954</v>
      </c>
      <c r="J7" s="480" t="s">
        <v>6</v>
      </c>
      <c r="K7" s="483" t="s">
        <v>44</v>
      </c>
      <c r="L7" s="484" t="s">
        <v>96</v>
      </c>
      <c r="M7" s="480" t="s">
        <v>937</v>
      </c>
      <c r="N7" s="485" t="s">
        <v>123</v>
      </c>
      <c r="O7" s="485" t="s">
        <v>123</v>
      </c>
      <c r="P7" s="486" t="s">
        <v>890</v>
      </c>
    </row>
    <row r="8" spans="1:16" ht="150.75" customHeight="1">
      <c r="A8" s="480">
        <f t="shared" ref="A8:A36" si="0">A7+1</f>
        <v>2</v>
      </c>
      <c r="B8" s="480" t="s">
        <v>5694</v>
      </c>
      <c r="C8" s="480" t="s">
        <v>5</v>
      </c>
      <c r="D8" s="480" t="s">
        <v>6045</v>
      </c>
      <c r="E8" s="480" t="s">
        <v>849</v>
      </c>
      <c r="F8" s="480" t="s">
        <v>118</v>
      </c>
      <c r="G8" s="482" t="s">
        <v>6048</v>
      </c>
      <c r="H8" s="480" t="s">
        <v>906</v>
      </c>
      <c r="I8" s="482">
        <v>979</v>
      </c>
      <c r="J8" s="480" t="s">
        <v>65</v>
      </c>
      <c r="K8" s="483" t="s">
        <v>45</v>
      </c>
      <c r="L8" s="484" t="s">
        <v>97</v>
      </c>
      <c r="M8" s="480" t="s">
        <v>937</v>
      </c>
      <c r="N8" s="485" t="s">
        <v>123</v>
      </c>
      <c r="O8" s="485" t="s">
        <v>123</v>
      </c>
      <c r="P8" s="486" t="s">
        <v>891</v>
      </c>
    </row>
    <row r="9" spans="1:16" ht="243" customHeight="1">
      <c r="A9" s="480">
        <f t="shared" si="0"/>
        <v>3</v>
      </c>
      <c r="B9" s="480" t="s">
        <v>5709</v>
      </c>
      <c r="C9" s="480" t="s">
        <v>5</v>
      </c>
      <c r="D9" s="480" t="s">
        <v>70</v>
      </c>
      <c r="E9" s="480" t="s">
        <v>850</v>
      </c>
      <c r="F9" s="480" t="s">
        <v>119</v>
      </c>
      <c r="G9" s="482" t="s">
        <v>6049</v>
      </c>
      <c r="H9" s="480" t="s">
        <v>907</v>
      </c>
      <c r="I9" s="482" t="s">
        <v>95</v>
      </c>
      <c r="J9" s="480" t="s">
        <v>6</v>
      </c>
      <c r="K9" s="483" t="s">
        <v>68</v>
      </c>
      <c r="L9" s="484" t="s">
        <v>98</v>
      </c>
      <c r="M9" s="480" t="s">
        <v>937</v>
      </c>
      <c r="N9" s="485" t="s">
        <v>123</v>
      </c>
      <c r="O9" s="485" t="s">
        <v>123</v>
      </c>
      <c r="P9" s="486" t="s">
        <v>890</v>
      </c>
    </row>
    <row r="10" spans="1:16" ht="185.25" customHeight="1">
      <c r="A10" s="480">
        <f t="shared" si="0"/>
        <v>4</v>
      </c>
      <c r="B10" s="480" t="s">
        <v>5695</v>
      </c>
      <c r="C10" s="480" t="s">
        <v>5</v>
      </c>
      <c r="D10" s="480" t="s">
        <v>71</v>
      </c>
      <c r="E10" s="480" t="s">
        <v>851</v>
      </c>
      <c r="F10" s="480" t="s">
        <v>120</v>
      </c>
      <c r="G10" s="482" t="s">
        <v>6050</v>
      </c>
      <c r="H10" s="480" t="s">
        <v>908</v>
      </c>
      <c r="I10" s="482">
        <v>540</v>
      </c>
      <c r="J10" s="480" t="s">
        <v>6</v>
      </c>
      <c r="K10" s="483" t="s">
        <v>46</v>
      </c>
      <c r="L10" s="484">
        <v>172557</v>
      </c>
      <c r="M10" s="480" t="s">
        <v>937</v>
      </c>
      <c r="N10" s="485" t="s">
        <v>123</v>
      </c>
      <c r="O10" s="485" t="s">
        <v>123</v>
      </c>
      <c r="P10" s="486" t="s">
        <v>891</v>
      </c>
    </row>
    <row r="11" spans="1:16" ht="288" customHeight="1">
      <c r="A11" s="480">
        <f t="shared" si="0"/>
        <v>5</v>
      </c>
      <c r="B11" s="480" t="s">
        <v>5696</v>
      </c>
      <c r="C11" s="480" t="s">
        <v>5</v>
      </c>
      <c r="D11" s="480" t="s">
        <v>72</v>
      </c>
      <c r="E11" s="480" t="s">
        <v>852</v>
      </c>
      <c r="F11" s="480" t="s">
        <v>121</v>
      </c>
      <c r="G11" s="482" t="s">
        <v>6051</v>
      </c>
      <c r="H11" s="480" t="s">
        <v>909</v>
      </c>
      <c r="I11" s="482">
        <v>216</v>
      </c>
      <c r="J11" s="480" t="s">
        <v>7</v>
      </c>
      <c r="K11" s="483" t="s">
        <v>53</v>
      </c>
      <c r="L11" s="484" t="s">
        <v>99</v>
      </c>
      <c r="M11" s="480" t="s">
        <v>937</v>
      </c>
      <c r="N11" s="485" t="s">
        <v>123</v>
      </c>
      <c r="O11" s="485" t="s">
        <v>123</v>
      </c>
      <c r="P11" s="486" t="s">
        <v>891</v>
      </c>
    </row>
    <row r="12" spans="1:16" ht="195" customHeight="1">
      <c r="A12" s="480">
        <f t="shared" si="0"/>
        <v>6</v>
      </c>
      <c r="B12" s="480" t="s">
        <v>5697</v>
      </c>
      <c r="C12" s="480" t="s">
        <v>5</v>
      </c>
      <c r="D12" s="480" t="s">
        <v>73</v>
      </c>
      <c r="E12" s="480" t="s">
        <v>888</v>
      </c>
      <c r="F12" s="480" t="s">
        <v>118</v>
      </c>
      <c r="G12" s="482" t="s">
        <v>6052</v>
      </c>
      <c r="H12" s="480" t="s">
        <v>910</v>
      </c>
      <c r="I12" s="482">
        <v>3683</v>
      </c>
      <c r="J12" s="480" t="s">
        <v>65</v>
      </c>
      <c r="K12" s="483" t="s">
        <v>54</v>
      </c>
      <c r="L12" s="484" t="s">
        <v>100</v>
      </c>
      <c r="M12" s="480" t="s">
        <v>937</v>
      </c>
      <c r="N12" s="485" t="s">
        <v>123</v>
      </c>
      <c r="O12" s="485" t="s">
        <v>123</v>
      </c>
      <c r="P12" s="486" t="s">
        <v>891</v>
      </c>
    </row>
    <row r="13" spans="1:16" ht="161.25" customHeight="1">
      <c r="A13" s="480">
        <f t="shared" si="0"/>
        <v>7</v>
      </c>
      <c r="B13" s="480" t="s">
        <v>5698</v>
      </c>
      <c r="C13" s="480" t="s">
        <v>5</v>
      </c>
      <c r="D13" s="480" t="s">
        <v>74</v>
      </c>
      <c r="E13" s="480" t="s">
        <v>853</v>
      </c>
      <c r="F13" s="480" t="s">
        <v>121</v>
      </c>
      <c r="G13" s="480" t="s">
        <v>6075</v>
      </c>
      <c r="H13" s="480" t="s">
        <v>912</v>
      </c>
      <c r="I13" s="482">
        <v>127</v>
      </c>
      <c r="J13" s="480" t="s">
        <v>6</v>
      </c>
      <c r="K13" s="483" t="s">
        <v>47</v>
      </c>
      <c r="L13" s="484" t="s">
        <v>101</v>
      </c>
      <c r="M13" s="480" t="s">
        <v>937</v>
      </c>
      <c r="N13" s="485" t="s">
        <v>123</v>
      </c>
      <c r="O13" s="485" t="s">
        <v>123</v>
      </c>
      <c r="P13" s="486" t="s">
        <v>891</v>
      </c>
    </row>
    <row r="14" spans="1:16" ht="216.75" customHeight="1">
      <c r="A14" s="480">
        <f t="shared" si="0"/>
        <v>8</v>
      </c>
      <c r="B14" s="480" t="s">
        <v>5699</v>
      </c>
      <c r="C14" s="480" t="s">
        <v>5</v>
      </c>
      <c r="D14" s="480" t="s">
        <v>75</v>
      </c>
      <c r="E14" s="480" t="s">
        <v>854</v>
      </c>
      <c r="F14" s="480" t="s">
        <v>121</v>
      </c>
      <c r="G14" s="482" t="s">
        <v>6076</v>
      </c>
      <c r="H14" s="480" t="s">
        <v>911</v>
      </c>
      <c r="I14" s="482">
        <v>43000</v>
      </c>
      <c r="J14" s="480" t="s">
        <v>7</v>
      </c>
      <c r="K14" s="483" t="s">
        <v>938</v>
      </c>
      <c r="L14" s="482">
        <v>239510</v>
      </c>
      <c r="M14" s="480" t="s">
        <v>937</v>
      </c>
      <c r="N14" s="485" t="s">
        <v>123</v>
      </c>
      <c r="O14" s="485" t="s">
        <v>123</v>
      </c>
      <c r="P14" s="486" t="s">
        <v>891</v>
      </c>
    </row>
    <row r="15" spans="1:16" ht="195.75" customHeight="1">
      <c r="A15" s="480">
        <f t="shared" si="0"/>
        <v>9</v>
      </c>
      <c r="B15" s="480" t="s">
        <v>5700</v>
      </c>
      <c r="C15" s="480" t="s">
        <v>5</v>
      </c>
      <c r="D15" s="480" t="s">
        <v>76</v>
      </c>
      <c r="E15" s="480" t="s">
        <v>855</v>
      </c>
      <c r="F15" s="480" t="s">
        <v>121</v>
      </c>
      <c r="G15" s="482" t="s">
        <v>6053</v>
      </c>
      <c r="H15" s="480" t="s">
        <v>913</v>
      </c>
      <c r="I15" s="482">
        <v>144709</v>
      </c>
      <c r="J15" s="480" t="s">
        <v>49</v>
      </c>
      <c r="K15" s="483" t="s">
        <v>55</v>
      </c>
      <c r="L15" s="482" t="s">
        <v>102</v>
      </c>
      <c r="M15" s="480" t="s">
        <v>937</v>
      </c>
      <c r="N15" s="485" t="s">
        <v>123</v>
      </c>
      <c r="O15" s="485" t="s">
        <v>123</v>
      </c>
      <c r="P15" s="486" t="s">
        <v>446</v>
      </c>
    </row>
    <row r="16" spans="1:16" ht="147" customHeight="1">
      <c r="A16" s="480">
        <f t="shared" si="0"/>
        <v>10</v>
      </c>
      <c r="B16" s="480" t="s">
        <v>5701</v>
      </c>
      <c r="C16" s="480" t="s">
        <v>5</v>
      </c>
      <c r="D16" s="480" t="s">
        <v>77</v>
      </c>
      <c r="E16" s="480" t="s">
        <v>856</v>
      </c>
      <c r="F16" s="480" t="s">
        <v>121</v>
      </c>
      <c r="G16" s="482" t="s">
        <v>6054</v>
      </c>
      <c r="H16" s="480" t="s">
        <v>914</v>
      </c>
      <c r="I16" s="482">
        <v>967</v>
      </c>
      <c r="J16" s="480" t="s">
        <v>6</v>
      </c>
      <c r="K16" s="483" t="s">
        <v>48</v>
      </c>
      <c r="L16" s="482" t="s">
        <v>103</v>
      </c>
      <c r="M16" s="480" t="s">
        <v>937</v>
      </c>
      <c r="N16" s="485" t="s">
        <v>123</v>
      </c>
      <c r="O16" s="485" t="s">
        <v>123</v>
      </c>
      <c r="P16" s="486" t="s">
        <v>891</v>
      </c>
    </row>
    <row r="17" spans="1:16" ht="218.25" customHeight="1">
      <c r="A17" s="480">
        <f t="shared" si="0"/>
        <v>11</v>
      </c>
      <c r="B17" s="480" t="s">
        <v>5702</v>
      </c>
      <c r="C17" s="480" t="s">
        <v>5</v>
      </c>
      <c r="D17" s="480" t="s">
        <v>78</v>
      </c>
      <c r="E17" s="480" t="s">
        <v>857</v>
      </c>
      <c r="F17" s="480" t="s">
        <v>121</v>
      </c>
      <c r="G17" s="482" t="s">
        <v>6055</v>
      </c>
      <c r="H17" s="480" t="s">
        <v>915</v>
      </c>
      <c r="I17" s="482">
        <v>8000</v>
      </c>
      <c r="J17" s="480" t="s">
        <v>50</v>
      </c>
      <c r="K17" s="483" t="s">
        <v>64</v>
      </c>
      <c r="L17" s="482">
        <v>146080</v>
      </c>
      <c r="M17" s="480" t="s">
        <v>937</v>
      </c>
      <c r="N17" s="485" t="s">
        <v>123</v>
      </c>
      <c r="O17" s="485" t="s">
        <v>123</v>
      </c>
      <c r="P17" s="486" t="s">
        <v>892</v>
      </c>
    </row>
    <row r="18" spans="1:16" ht="186" customHeight="1">
      <c r="A18" s="480">
        <f t="shared" si="0"/>
        <v>12</v>
      </c>
      <c r="B18" s="480" t="s">
        <v>5703</v>
      </c>
      <c r="C18" s="480" t="s">
        <v>5</v>
      </c>
      <c r="D18" s="480" t="s">
        <v>79</v>
      </c>
      <c r="E18" s="480" t="s">
        <v>858</v>
      </c>
      <c r="F18" s="480" t="s">
        <v>121</v>
      </c>
      <c r="G18" s="482" t="s">
        <v>6056</v>
      </c>
      <c r="H18" s="480" t="s">
        <v>916</v>
      </c>
      <c r="I18" s="482">
        <v>1965</v>
      </c>
      <c r="J18" s="480" t="s">
        <v>56</v>
      </c>
      <c r="K18" s="483" t="s">
        <v>46</v>
      </c>
      <c r="L18" s="482" t="s">
        <v>104</v>
      </c>
      <c r="M18" s="480" t="s">
        <v>937</v>
      </c>
      <c r="N18" s="485" t="s">
        <v>123</v>
      </c>
      <c r="O18" s="485" t="s">
        <v>123</v>
      </c>
      <c r="P18" s="486" t="s">
        <v>890</v>
      </c>
    </row>
    <row r="19" spans="1:16" ht="174" customHeight="1">
      <c r="A19" s="480">
        <f t="shared" si="0"/>
        <v>13</v>
      </c>
      <c r="B19" s="480" t="s">
        <v>5704</v>
      </c>
      <c r="C19" s="480" t="s">
        <v>5</v>
      </c>
      <c r="D19" s="480" t="s">
        <v>80</v>
      </c>
      <c r="E19" s="480" t="s">
        <v>860</v>
      </c>
      <c r="F19" s="480" t="s">
        <v>121</v>
      </c>
      <c r="G19" s="482" t="s">
        <v>6057</v>
      </c>
      <c r="H19" s="480" t="s">
        <v>136</v>
      </c>
      <c r="I19" s="482">
        <v>3616</v>
      </c>
      <c r="J19" s="480" t="s">
        <v>65</v>
      </c>
      <c r="K19" s="483" t="s">
        <v>57</v>
      </c>
      <c r="L19" s="487" t="s">
        <v>105</v>
      </c>
      <c r="M19" s="480" t="s">
        <v>937</v>
      </c>
      <c r="N19" s="485" t="s">
        <v>895</v>
      </c>
      <c r="O19" s="485" t="s">
        <v>6058</v>
      </c>
      <c r="P19" s="486"/>
    </row>
    <row r="20" spans="1:16" ht="194.25" customHeight="1">
      <c r="A20" s="480">
        <f t="shared" si="0"/>
        <v>14</v>
      </c>
      <c r="B20" s="480" t="s">
        <v>5705</v>
      </c>
      <c r="C20" s="480" t="s">
        <v>5</v>
      </c>
      <c r="D20" s="480" t="s">
        <v>81</v>
      </c>
      <c r="E20" s="480" t="s">
        <v>859</v>
      </c>
      <c r="F20" s="480" t="s">
        <v>121</v>
      </c>
      <c r="G20" s="482" t="s">
        <v>6059</v>
      </c>
      <c r="H20" s="480" t="s">
        <v>122</v>
      </c>
      <c r="I20" s="484">
        <v>331</v>
      </c>
      <c r="J20" s="480" t="s">
        <v>51</v>
      </c>
      <c r="K20" s="483" t="s">
        <v>52</v>
      </c>
      <c r="L20" s="484" t="s">
        <v>106</v>
      </c>
      <c r="M20" s="480" t="s">
        <v>937</v>
      </c>
      <c r="N20" s="485" t="s">
        <v>896</v>
      </c>
      <c r="O20" s="485" t="s">
        <v>6060</v>
      </c>
      <c r="P20" s="486"/>
    </row>
    <row r="21" spans="1:16" ht="195.75" customHeight="1">
      <c r="A21" s="480">
        <f t="shared" si="0"/>
        <v>15</v>
      </c>
      <c r="B21" s="480" t="s">
        <v>5706</v>
      </c>
      <c r="C21" s="480" t="s">
        <v>5</v>
      </c>
      <c r="D21" s="480" t="s">
        <v>82</v>
      </c>
      <c r="E21" s="480" t="s">
        <v>861</v>
      </c>
      <c r="F21" s="480" t="s">
        <v>121</v>
      </c>
      <c r="G21" s="482" t="s">
        <v>6061</v>
      </c>
      <c r="H21" s="480" t="s">
        <v>124</v>
      </c>
      <c r="I21" s="484">
        <v>884</v>
      </c>
      <c r="J21" s="480" t="s">
        <v>6</v>
      </c>
      <c r="K21" s="483" t="s">
        <v>58</v>
      </c>
      <c r="L21" s="484" t="s">
        <v>107</v>
      </c>
      <c r="M21" s="480" t="s">
        <v>937</v>
      </c>
      <c r="N21" s="485" t="s">
        <v>123</v>
      </c>
      <c r="O21" s="485" t="s">
        <v>123</v>
      </c>
      <c r="P21" s="486" t="s">
        <v>891</v>
      </c>
    </row>
    <row r="22" spans="1:16" ht="299.25" customHeight="1">
      <c r="A22" s="480">
        <f t="shared" si="0"/>
        <v>16</v>
      </c>
      <c r="B22" s="480" t="s">
        <v>5707</v>
      </c>
      <c r="C22" s="480" t="s">
        <v>5</v>
      </c>
      <c r="D22" s="480" t="s">
        <v>83</v>
      </c>
      <c r="E22" s="480" t="s">
        <v>870</v>
      </c>
      <c r="F22" s="480" t="s">
        <v>121</v>
      </c>
      <c r="G22" s="482" t="s">
        <v>6062</v>
      </c>
      <c r="H22" s="480" t="s">
        <v>917</v>
      </c>
      <c r="I22" s="484">
        <v>1500</v>
      </c>
      <c r="J22" s="480" t="s">
        <v>6</v>
      </c>
      <c r="K22" s="483" t="s">
        <v>61</v>
      </c>
      <c r="L22" s="484">
        <v>292485</v>
      </c>
      <c r="M22" s="480" t="s">
        <v>937</v>
      </c>
      <c r="N22" s="485" t="s">
        <v>123</v>
      </c>
      <c r="O22" s="485" t="s">
        <v>123</v>
      </c>
      <c r="P22" s="486" t="s">
        <v>890</v>
      </c>
    </row>
    <row r="23" spans="1:16" ht="259.5" customHeight="1">
      <c r="A23" s="480">
        <f t="shared" si="0"/>
        <v>17</v>
      </c>
      <c r="B23" s="480" t="s">
        <v>5708</v>
      </c>
      <c r="C23" s="480" t="s">
        <v>5</v>
      </c>
      <c r="D23" s="480" t="s">
        <v>84</v>
      </c>
      <c r="E23" s="480" t="s">
        <v>862</v>
      </c>
      <c r="F23" s="480" t="s">
        <v>121</v>
      </c>
      <c r="G23" s="482" t="s">
        <v>6063</v>
      </c>
      <c r="H23" s="480" t="s">
        <v>918</v>
      </c>
      <c r="I23" s="484">
        <v>1502</v>
      </c>
      <c r="J23" s="480" t="s">
        <v>6</v>
      </c>
      <c r="K23" s="483" t="s">
        <v>6111</v>
      </c>
      <c r="L23" s="484" t="s">
        <v>108</v>
      </c>
      <c r="M23" s="480" t="s">
        <v>937</v>
      </c>
      <c r="N23" s="485" t="s">
        <v>123</v>
      </c>
      <c r="O23" s="485" t="s">
        <v>123</v>
      </c>
      <c r="P23" s="486" t="s">
        <v>446</v>
      </c>
    </row>
    <row r="24" spans="1:16" ht="314.25" customHeight="1">
      <c r="A24" s="480">
        <f t="shared" si="0"/>
        <v>18</v>
      </c>
      <c r="B24" s="480" t="s">
        <v>5711</v>
      </c>
      <c r="C24" s="480" t="s">
        <v>5</v>
      </c>
      <c r="D24" s="480" t="s">
        <v>85</v>
      </c>
      <c r="E24" s="480" t="s">
        <v>863</v>
      </c>
      <c r="F24" s="480" t="s">
        <v>121</v>
      </c>
      <c r="G24" s="482" t="s">
        <v>6077</v>
      </c>
      <c r="H24" s="480" t="s">
        <v>919</v>
      </c>
      <c r="I24" s="484">
        <v>435</v>
      </c>
      <c r="J24" s="480" t="s">
        <v>6</v>
      </c>
      <c r="K24" s="483" t="s">
        <v>59</v>
      </c>
      <c r="L24" s="484" t="s">
        <v>109</v>
      </c>
      <c r="M24" s="480" t="s">
        <v>937</v>
      </c>
      <c r="N24" s="485" t="s">
        <v>123</v>
      </c>
      <c r="O24" s="485" t="s">
        <v>123</v>
      </c>
      <c r="P24" s="486" t="s">
        <v>891</v>
      </c>
    </row>
    <row r="25" spans="1:16" ht="305.25" customHeight="1">
      <c r="A25" s="480">
        <f t="shared" si="0"/>
        <v>19</v>
      </c>
      <c r="B25" s="480" t="s">
        <v>5712</v>
      </c>
      <c r="C25" s="480" t="s">
        <v>5</v>
      </c>
      <c r="D25" s="480" t="s">
        <v>127</v>
      </c>
      <c r="E25" s="480" t="s">
        <v>864</v>
      </c>
      <c r="F25" s="480" t="s">
        <v>121</v>
      </c>
      <c r="G25" s="482" t="s">
        <v>6064</v>
      </c>
      <c r="H25" s="480" t="s">
        <v>920</v>
      </c>
      <c r="I25" s="484">
        <v>2335</v>
      </c>
      <c r="J25" s="480" t="s">
        <v>6</v>
      </c>
      <c r="K25" s="483" t="s">
        <v>62</v>
      </c>
      <c r="L25" s="484" t="s">
        <v>110</v>
      </c>
      <c r="M25" s="480" t="s">
        <v>937</v>
      </c>
      <c r="N25" s="485" t="s">
        <v>123</v>
      </c>
      <c r="O25" s="485" t="s">
        <v>123</v>
      </c>
      <c r="P25" s="486" t="s">
        <v>891</v>
      </c>
    </row>
    <row r="26" spans="1:16" ht="409.5" customHeight="1">
      <c r="A26" s="480">
        <f t="shared" si="0"/>
        <v>20</v>
      </c>
      <c r="B26" s="480" t="s">
        <v>5713</v>
      </c>
      <c r="C26" s="480" t="s">
        <v>5</v>
      </c>
      <c r="D26" s="480" t="s">
        <v>86</v>
      </c>
      <c r="E26" s="480" t="s">
        <v>865</v>
      </c>
      <c r="F26" s="480" t="s">
        <v>121</v>
      </c>
      <c r="G26" s="482" t="s">
        <v>6078</v>
      </c>
      <c r="H26" s="480" t="s">
        <v>135</v>
      </c>
      <c r="I26" s="484">
        <v>2484</v>
      </c>
      <c r="J26" s="480" t="s">
        <v>6</v>
      </c>
      <c r="K26" s="483" t="s">
        <v>67</v>
      </c>
      <c r="L26" s="484" t="s">
        <v>111</v>
      </c>
      <c r="M26" s="480" t="s">
        <v>937</v>
      </c>
      <c r="N26" s="485" t="s">
        <v>897</v>
      </c>
      <c r="O26" s="485" t="s">
        <v>898</v>
      </c>
      <c r="P26" s="486" t="s">
        <v>891</v>
      </c>
    </row>
    <row r="27" spans="1:16" ht="218.25" customHeight="1">
      <c r="A27" s="480">
        <f t="shared" si="0"/>
        <v>21</v>
      </c>
      <c r="B27" s="480" t="s">
        <v>6092</v>
      </c>
      <c r="C27" s="480" t="s">
        <v>5</v>
      </c>
      <c r="D27" s="480" t="s">
        <v>157</v>
      </c>
      <c r="E27" s="480" t="s">
        <v>871</v>
      </c>
      <c r="F27" s="480" t="s">
        <v>121</v>
      </c>
      <c r="G27" s="480" t="s">
        <v>6065</v>
      </c>
      <c r="H27" s="480" t="s">
        <v>921</v>
      </c>
      <c r="I27" s="484">
        <v>684</v>
      </c>
      <c r="J27" s="480" t="s">
        <v>6</v>
      </c>
      <c r="K27" s="480" t="s">
        <v>62</v>
      </c>
      <c r="L27" s="484" t="s">
        <v>115</v>
      </c>
      <c r="M27" s="480" t="s">
        <v>937</v>
      </c>
      <c r="N27" s="485" t="s">
        <v>123</v>
      </c>
      <c r="O27" s="485" t="s">
        <v>123</v>
      </c>
      <c r="P27" s="486" t="s">
        <v>890</v>
      </c>
    </row>
    <row r="28" spans="1:16" ht="243" customHeight="1">
      <c r="A28" s="480">
        <f t="shared" si="0"/>
        <v>22</v>
      </c>
      <c r="B28" s="480" t="s">
        <v>5710</v>
      </c>
      <c r="C28" s="480" t="s">
        <v>5</v>
      </c>
      <c r="D28" s="480" t="s">
        <v>87</v>
      </c>
      <c r="E28" s="480" t="s">
        <v>872</v>
      </c>
      <c r="F28" s="480" t="s">
        <v>121</v>
      </c>
      <c r="G28" s="480" t="s">
        <v>6090</v>
      </c>
      <c r="H28" s="480" t="s">
        <v>922</v>
      </c>
      <c r="I28" s="484">
        <v>4050</v>
      </c>
      <c r="J28" s="480" t="s">
        <v>6</v>
      </c>
      <c r="K28" s="483" t="s">
        <v>67</v>
      </c>
      <c r="L28" s="484" t="s">
        <v>112</v>
      </c>
      <c r="M28" s="480" t="s">
        <v>937</v>
      </c>
      <c r="N28" s="485" t="s">
        <v>897</v>
      </c>
      <c r="O28" s="485" t="s">
        <v>898</v>
      </c>
      <c r="P28" s="486" t="s">
        <v>891</v>
      </c>
    </row>
    <row r="29" spans="1:16" ht="306.75" customHeight="1">
      <c r="A29" s="480">
        <f>A28+1</f>
        <v>23</v>
      </c>
      <c r="B29" s="480" t="s">
        <v>6092</v>
      </c>
      <c r="C29" s="480" t="s">
        <v>5</v>
      </c>
      <c r="D29" s="480" t="s">
        <v>88</v>
      </c>
      <c r="E29" s="480" t="s">
        <v>873</v>
      </c>
      <c r="F29" s="480" t="s">
        <v>121</v>
      </c>
      <c r="G29" s="480" t="s">
        <v>6088</v>
      </c>
      <c r="H29" s="480" t="s">
        <v>923</v>
      </c>
      <c r="I29" s="484">
        <v>977</v>
      </c>
      <c r="J29" s="480" t="s">
        <v>6</v>
      </c>
      <c r="K29" s="483" t="s">
        <v>67</v>
      </c>
      <c r="L29" s="484" t="s">
        <v>113</v>
      </c>
      <c r="M29" s="480" t="s">
        <v>937</v>
      </c>
      <c r="N29" s="485"/>
      <c r="O29" s="485"/>
      <c r="P29" s="486" t="s">
        <v>891</v>
      </c>
    </row>
    <row r="30" spans="1:16" ht="162.75" customHeight="1">
      <c r="A30" s="480">
        <f t="shared" si="0"/>
        <v>24</v>
      </c>
      <c r="B30" s="480" t="s">
        <v>6110</v>
      </c>
      <c r="C30" s="480" t="s">
        <v>5</v>
      </c>
      <c r="D30" s="480" t="s">
        <v>89</v>
      </c>
      <c r="E30" s="480" t="s">
        <v>874</v>
      </c>
      <c r="F30" s="480"/>
      <c r="G30" s="480" t="s">
        <v>6066</v>
      </c>
      <c r="H30" s="480" t="s">
        <v>924</v>
      </c>
      <c r="I30" s="484">
        <v>700</v>
      </c>
      <c r="J30" s="480" t="s">
        <v>6</v>
      </c>
      <c r="K30" s="483" t="s">
        <v>61</v>
      </c>
      <c r="L30" s="484">
        <v>80892</v>
      </c>
      <c r="M30" s="480" t="s">
        <v>937</v>
      </c>
      <c r="N30" s="485" t="s">
        <v>123</v>
      </c>
      <c r="O30" s="485" t="s">
        <v>123</v>
      </c>
      <c r="P30" s="486" t="s">
        <v>890</v>
      </c>
    </row>
    <row r="31" spans="1:16" ht="162" customHeight="1">
      <c r="A31" s="480">
        <f t="shared" si="0"/>
        <v>25</v>
      </c>
      <c r="B31" s="480" t="s">
        <v>6109</v>
      </c>
      <c r="C31" s="480" t="s">
        <v>5</v>
      </c>
      <c r="D31" s="480" t="s">
        <v>126</v>
      </c>
      <c r="E31" s="480" t="s">
        <v>875</v>
      </c>
      <c r="F31" s="480" t="s">
        <v>121</v>
      </c>
      <c r="G31" s="480" t="s">
        <v>6067</v>
      </c>
      <c r="H31" s="480" t="s">
        <v>6085</v>
      </c>
      <c r="I31" s="484">
        <v>4000</v>
      </c>
      <c r="J31" s="480" t="s">
        <v>6</v>
      </c>
      <c r="K31" s="483" t="s">
        <v>62</v>
      </c>
      <c r="L31" s="484">
        <v>185200</v>
      </c>
      <c r="M31" s="480" t="s">
        <v>937</v>
      </c>
      <c r="N31" s="485" t="s">
        <v>123</v>
      </c>
      <c r="O31" s="485" t="s">
        <v>123</v>
      </c>
      <c r="P31" s="486" t="s">
        <v>890</v>
      </c>
    </row>
    <row r="32" spans="1:16" ht="243.75" customHeight="1">
      <c r="A32" s="480">
        <f t="shared" si="0"/>
        <v>26</v>
      </c>
      <c r="B32" s="480" t="s">
        <v>6093</v>
      </c>
      <c r="C32" s="480" t="s">
        <v>5</v>
      </c>
      <c r="D32" s="480" t="s">
        <v>90</v>
      </c>
      <c r="E32" s="480" t="s">
        <v>876</v>
      </c>
      <c r="F32" s="480" t="s">
        <v>121</v>
      </c>
      <c r="G32" s="480" t="s">
        <v>6067</v>
      </c>
      <c r="H32" s="480" t="s">
        <v>925</v>
      </c>
      <c r="I32" s="482">
        <v>4800</v>
      </c>
      <c r="J32" s="480" t="s">
        <v>6</v>
      </c>
      <c r="K32" s="483" t="s">
        <v>66</v>
      </c>
      <c r="L32" s="482">
        <v>207456</v>
      </c>
      <c r="M32" s="480" t="s">
        <v>937</v>
      </c>
      <c r="N32" s="485" t="s">
        <v>123</v>
      </c>
      <c r="O32" s="485" t="s">
        <v>123</v>
      </c>
      <c r="P32" s="486" t="s">
        <v>893</v>
      </c>
    </row>
    <row r="33" spans="1:16" ht="287.25" customHeight="1">
      <c r="A33" s="480">
        <f t="shared" si="0"/>
        <v>27</v>
      </c>
      <c r="B33" s="480" t="s">
        <v>6094</v>
      </c>
      <c r="C33" s="480" t="s">
        <v>5</v>
      </c>
      <c r="D33" s="480" t="s">
        <v>91</v>
      </c>
      <c r="E33" s="480" t="s">
        <v>877</v>
      </c>
      <c r="F33" s="480" t="s">
        <v>121</v>
      </c>
      <c r="G33" s="480" t="s">
        <v>6068</v>
      </c>
      <c r="H33" s="480" t="s">
        <v>926</v>
      </c>
      <c r="I33" s="484">
        <v>1212</v>
      </c>
      <c r="J33" s="480" t="s">
        <v>6</v>
      </c>
      <c r="K33" s="483" t="s">
        <v>63</v>
      </c>
      <c r="L33" s="484" t="s">
        <v>114</v>
      </c>
      <c r="M33" s="480" t="s">
        <v>937</v>
      </c>
      <c r="N33" s="485" t="s">
        <v>123</v>
      </c>
      <c r="O33" s="485" t="s">
        <v>123</v>
      </c>
      <c r="P33" s="486" t="s">
        <v>891</v>
      </c>
    </row>
    <row r="34" spans="1:16" ht="228" customHeight="1">
      <c r="A34" s="480">
        <f t="shared" si="0"/>
        <v>28</v>
      </c>
      <c r="B34" s="480" t="s">
        <v>6095</v>
      </c>
      <c r="C34" s="480" t="s">
        <v>5</v>
      </c>
      <c r="D34" s="480" t="s">
        <v>92</v>
      </c>
      <c r="E34" s="480" t="s">
        <v>878</v>
      </c>
      <c r="F34" s="480" t="s">
        <v>121</v>
      </c>
      <c r="G34" s="480" t="s">
        <v>6079</v>
      </c>
      <c r="H34" s="480" t="s">
        <v>927</v>
      </c>
      <c r="I34" s="484">
        <v>684</v>
      </c>
      <c r="J34" s="480" t="s">
        <v>6</v>
      </c>
      <c r="K34" s="483" t="s">
        <v>60</v>
      </c>
      <c r="L34" s="484" t="s">
        <v>115</v>
      </c>
      <c r="M34" s="480" t="s">
        <v>937</v>
      </c>
      <c r="N34" s="485" t="s">
        <v>123</v>
      </c>
      <c r="O34" s="485" t="s">
        <v>123</v>
      </c>
      <c r="P34" s="486" t="s">
        <v>446</v>
      </c>
    </row>
    <row r="35" spans="1:16" ht="228.75" customHeight="1">
      <c r="A35" s="480">
        <f t="shared" si="0"/>
        <v>29</v>
      </c>
      <c r="B35" s="480" t="s">
        <v>6108</v>
      </c>
      <c r="C35" s="480" t="s">
        <v>5</v>
      </c>
      <c r="D35" s="480" t="s">
        <v>93</v>
      </c>
      <c r="E35" s="480" t="s">
        <v>879</v>
      </c>
      <c r="F35" s="480" t="s">
        <v>121</v>
      </c>
      <c r="G35" s="480" t="s">
        <v>6069</v>
      </c>
      <c r="H35" s="480" t="s">
        <v>928</v>
      </c>
      <c r="I35" s="484">
        <v>190</v>
      </c>
      <c r="J35" s="480" t="s">
        <v>6</v>
      </c>
      <c r="K35" s="483" t="s">
        <v>63</v>
      </c>
      <c r="L35" s="484" t="s">
        <v>116</v>
      </c>
      <c r="M35" s="480" t="s">
        <v>937</v>
      </c>
      <c r="N35" s="485" t="s">
        <v>123</v>
      </c>
      <c r="O35" s="485" t="s">
        <v>123</v>
      </c>
      <c r="P35" s="486" t="s">
        <v>894</v>
      </c>
    </row>
    <row r="36" spans="1:16" ht="180.75" customHeight="1">
      <c r="A36" s="480">
        <f t="shared" si="0"/>
        <v>30</v>
      </c>
      <c r="B36" s="480" t="s">
        <v>6107</v>
      </c>
      <c r="C36" s="480" t="s">
        <v>5</v>
      </c>
      <c r="D36" s="480" t="s">
        <v>94</v>
      </c>
      <c r="E36" s="480" t="s">
        <v>880</v>
      </c>
      <c r="F36" s="480" t="s">
        <v>121</v>
      </c>
      <c r="G36" s="480" t="s">
        <v>6070</v>
      </c>
      <c r="H36" s="480" t="s">
        <v>929</v>
      </c>
      <c r="I36" s="484">
        <v>4948</v>
      </c>
      <c r="J36" s="480" t="s">
        <v>6</v>
      </c>
      <c r="K36" s="483" t="s">
        <v>62</v>
      </c>
      <c r="L36" s="484" t="s">
        <v>117</v>
      </c>
      <c r="M36" s="480" t="s">
        <v>937</v>
      </c>
      <c r="N36" s="485" t="s">
        <v>123</v>
      </c>
      <c r="O36" s="485" t="s">
        <v>123</v>
      </c>
      <c r="P36" s="486" t="s">
        <v>894</v>
      </c>
    </row>
    <row r="37" spans="1:16" ht="245.25" customHeight="1">
      <c r="A37" s="480">
        <v>31</v>
      </c>
      <c r="B37" s="480" t="s">
        <v>6106</v>
      </c>
      <c r="C37" s="480" t="s">
        <v>5</v>
      </c>
      <c r="D37" s="488" t="s">
        <v>125</v>
      </c>
      <c r="E37" s="480" t="s">
        <v>881</v>
      </c>
      <c r="F37" s="480" t="s">
        <v>121</v>
      </c>
      <c r="G37" s="480" t="s">
        <v>6081</v>
      </c>
      <c r="H37" s="480" t="s">
        <v>930</v>
      </c>
      <c r="I37" s="484">
        <v>1000</v>
      </c>
      <c r="J37" s="480" t="s">
        <v>6</v>
      </c>
      <c r="K37" s="480" t="s">
        <v>62</v>
      </c>
      <c r="L37" s="484">
        <v>69310</v>
      </c>
      <c r="M37" s="480" t="s">
        <v>937</v>
      </c>
      <c r="N37" s="485" t="s">
        <v>123</v>
      </c>
      <c r="O37" s="485" t="s">
        <v>123</v>
      </c>
      <c r="P37" s="486" t="s">
        <v>894</v>
      </c>
    </row>
    <row r="38" spans="1:16" ht="255.75" customHeight="1">
      <c r="A38" s="480">
        <v>32</v>
      </c>
      <c r="B38" s="480" t="s">
        <v>6105</v>
      </c>
      <c r="C38" s="480" t="s">
        <v>5</v>
      </c>
      <c r="D38" s="488" t="s">
        <v>129</v>
      </c>
      <c r="E38" s="488" t="s">
        <v>882</v>
      </c>
      <c r="F38" s="480" t="s">
        <v>121</v>
      </c>
      <c r="G38" s="480" t="s">
        <v>6086</v>
      </c>
      <c r="H38" s="480" t="s">
        <v>931</v>
      </c>
      <c r="I38" s="484">
        <v>88628</v>
      </c>
      <c r="J38" s="483" t="s">
        <v>6</v>
      </c>
      <c r="K38" s="480" t="s">
        <v>128</v>
      </c>
      <c r="L38" s="484" t="s">
        <v>130</v>
      </c>
      <c r="M38" s="480" t="s">
        <v>937</v>
      </c>
      <c r="N38" s="485" t="s">
        <v>123</v>
      </c>
      <c r="O38" s="485" t="s">
        <v>123</v>
      </c>
      <c r="P38" s="486" t="s">
        <v>446</v>
      </c>
    </row>
    <row r="39" spans="1:16" ht="222" customHeight="1">
      <c r="A39" s="480">
        <v>33</v>
      </c>
      <c r="B39" s="480" t="s">
        <v>6104</v>
      </c>
      <c r="C39" s="480" t="s">
        <v>5</v>
      </c>
      <c r="D39" s="480" t="s">
        <v>133</v>
      </c>
      <c r="E39" s="480" t="s">
        <v>883</v>
      </c>
      <c r="F39" s="480" t="s">
        <v>121</v>
      </c>
      <c r="G39" s="480" t="s">
        <v>6082</v>
      </c>
      <c r="H39" s="480" t="s">
        <v>134</v>
      </c>
      <c r="I39" s="484">
        <v>4108000</v>
      </c>
      <c r="J39" s="483" t="s">
        <v>131</v>
      </c>
      <c r="K39" s="480" t="s">
        <v>132</v>
      </c>
      <c r="L39" s="484">
        <v>5093920</v>
      </c>
      <c r="M39" s="480" t="s">
        <v>937</v>
      </c>
      <c r="N39" s="480" t="s">
        <v>6080</v>
      </c>
      <c r="O39" s="480" t="s">
        <v>903</v>
      </c>
      <c r="P39" s="486"/>
    </row>
    <row r="40" spans="1:16" ht="234" customHeight="1">
      <c r="A40" s="480">
        <v>34</v>
      </c>
      <c r="B40" s="480" t="s">
        <v>6103</v>
      </c>
      <c r="C40" s="480" t="s">
        <v>5</v>
      </c>
      <c r="D40" s="480" t="s">
        <v>138</v>
      </c>
      <c r="E40" s="480" t="s">
        <v>884</v>
      </c>
      <c r="F40" s="480" t="s">
        <v>121</v>
      </c>
      <c r="G40" s="480" t="s">
        <v>6069</v>
      </c>
      <c r="H40" s="480" t="s">
        <v>932</v>
      </c>
      <c r="I40" s="484">
        <v>1017646</v>
      </c>
      <c r="J40" s="483" t="s">
        <v>7</v>
      </c>
      <c r="K40" s="480" t="s">
        <v>137</v>
      </c>
      <c r="L40" s="484" t="s">
        <v>139</v>
      </c>
      <c r="M40" s="480" t="s">
        <v>937</v>
      </c>
      <c r="N40" s="485" t="s">
        <v>123</v>
      </c>
      <c r="O40" s="485" t="s">
        <v>123</v>
      </c>
      <c r="P40" s="486" t="s">
        <v>446</v>
      </c>
    </row>
    <row r="41" spans="1:16" ht="327" customHeight="1">
      <c r="A41" s="480">
        <v>35</v>
      </c>
      <c r="B41" s="480" t="s">
        <v>6102</v>
      </c>
      <c r="C41" s="480" t="s">
        <v>5</v>
      </c>
      <c r="D41" s="480" t="s">
        <v>140</v>
      </c>
      <c r="E41" s="480" t="s">
        <v>885</v>
      </c>
      <c r="F41" s="480" t="s">
        <v>121</v>
      </c>
      <c r="G41" s="480" t="s">
        <v>6071</v>
      </c>
      <c r="H41" s="480" t="s">
        <v>142</v>
      </c>
      <c r="I41" s="484">
        <v>1162877</v>
      </c>
      <c r="J41" s="483" t="s">
        <v>7</v>
      </c>
      <c r="K41" s="480" t="s">
        <v>137</v>
      </c>
      <c r="L41" s="484" t="s">
        <v>141</v>
      </c>
      <c r="M41" s="480" t="s">
        <v>937</v>
      </c>
      <c r="N41" s="480" t="s">
        <v>899</v>
      </c>
      <c r="O41" s="480" t="s">
        <v>900</v>
      </c>
      <c r="P41" s="486"/>
    </row>
    <row r="42" spans="1:16" ht="240.75" customHeight="1">
      <c r="A42" s="480">
        <v>36</v>
      </c>
      <c r="B42" s="480" t="s">
        <v>6101</v>
      </c>
      <c r="C42" s="480" t="s">
        <v>5</v>
      </c>
      <c r="D42" s="480" t="s">
        <v>143</v>
      </c>
      <c r="E42" s="480" t="s">
        <v>887</v>
      </c>
      <c r="F42" s="480" t="s">
        <v>121</v>
      </c>
      <c r="G42" s="480" t="s">
        <v>6083</v>
      </c>
      <c r="H42" s="480" t="s">
        <v>145</v>
      </c>
      <c r="I42" s="484">
        <v>1962467</v>
      </c>
      <c r="J42" s="483" t="s">
        <v>7</v>
      </c>
      <c r="K42" s="480" t="s">
        <v>137</v>
      </c>
      <c r="L42" s="484" t="s">
        <v>144</v>
      </c>
      <c r="M42" s="480" t="s">
        <v>937</v>
      </c>
      <c r="N42" s="480" t="s">
        <v>902</v>
      </c>
      <c r="O42" s="480" t="s">
        <v>904</v>
      </c>
      <c r="P42" s="486"/>
    </row>
    <row r="43" spans="1:16" ht="263.25" customHeight="1">
      <c r="A43" s="480">
        <v>37</v>
      </c>
      <c r="B43" s="480" t="s">
        <v>6100</v>
      </c>
      <c r="C43" s="480" t="s">
        <v>5</v>
      </c>
      <c r="D43" s="480" t="s">
        <v>146</v>
      </c>
      <c r="E43" s="480" t="s">
        <v>886</v>
      </c>
      <c r="F43" s="480" t="s">
        <v>121</v>
      </c>
      <c r="G43" s="480" t="s">
        <v>6073</v>
      </c>
      <c r="H43" s="480" t="s">
        <v>148</v>
      </c>
      <c r="I43" s="484">
        <v>6230735</v>
      </c>
      <c r="J43" s="483" t="s">
        <v>7</v>
      </c>
      <c r="K43" s="480" t="s">
        <v>137</v>
      </c>
      <c r="L43" s="484" t="s">
        <v>147</v>
      </c>
      <c r="M43" s="480" t="s">
        <v>937</v>
      </c>
      <c r="N43" s="480" t="s">
        <v>901</v>
      </c>
      <c r="O43" s="480" t="s">
        <v>900</v>
      </c>
      <c r="P43" s="486"/>
    </row>
    <row r="44" spans="1:16" ht="111" customHeight="1">
      <c r="A44" s="480">
        <v>38</v>
      </c>
      <c r="B44" s="480" t="s">
        <v>6099</v>
      </c>
      <c r="C44" s="480" t="s">
        <v>5</v>
      </c>
      <c r="D44" s="480" t="s">
        <v>150</v>
      </c>
      <c r="E44" s="480" t="s">
        <v>869</v>
      </c>
      <c r="F44" s="480" t="s">
        <v>121</v>
      </c>
      <c r="G44" s="480" t="s">
        <v>6074</v>
      </c>
      <c r="H44" s="480" t="s">
        <v>933</v>
      </c>
      <c r="I44" s="484">
        <v>1255797</v>
      </c>
      <c r="J44" s="483" t="s">
        <v>7</v>
      </c>
      <c r="K44" s="480" t="s">
        <v>137</v>
      </c>
      <c r="L44" s="484" t="s">
        <v>151</v>
      </c>
      <c r="M44" s="480" t="s">
        <v>937</v>
      </c>
      <c r="N44" s="485" t="s">
        <v>123</v>
      </c>
      <c r="O44" s="485" t="s">
        <v>123</v>
      </c>
      <c r="P44" s="486" t="s">
        <v>446</v>
      </c>
    </row>
    <row r="45" spans="1:16" ht="321" customHeight="1">
      <c r="A45" s="480">
        <v>39</v>
      </c>
      <c r="B45" s="480" t="s">
        <v>6098</v>
      </c>
      <c r="C45" s="480" t="s">
        <v>5</v>
      </c>
      <c r="D45" s="480" t="s">
        <v>152</v>
      </c>
      <c r="E45" s="480" t="s">
        <v>867</v>
      </c>
      <c r="F45" s="480" t="s">
        <v>121</v>
      </c>
      <c r="G45" s="480" t="s">
        <v>6084</v>
      </c>
      <c r="H45" s="480" t="s">
        <v>934</v>
      </c>
      <c r="I45" s="484">
        <v>1148420</v>
      </c>
      <c r="J45" s="483" t="s">
        <v>7</v>
      </c>
      <c r="K45" s="480" t="s">
        <v>137</v>
      </c>
      <c r="L45" s="484" t="s">
        <v>153</v>
      </c>
      <c r="M45" s="480" t="s">
        <v>937</v>
      </c>
      <c r="N45" s="485" t="s">
        <v>123</v>
      </c>
      <c r="O45" s="485" t="s">
        <v>123</v>
      </c>
      <c r="P45" s="486" t="s">
        <v>446</v>
      </c>
    </row>
    <row r="46" spans="1:16" ht="336.75" customHeight="1">
      <c r="A46" s="480">
        <v>40</v>
      </c>
      <c r="B46" s="480" t="s">
        <v>6097</v>
      </c>
      <c r="C46" s="480" t="s">
        <v>5</v>
      </c>
      <c r="D46" s="480" t="s">
        <v>6087</v>
      </c>
      <c r="E46" s="480" t="s">
        <v>868</v>
      </c>
      <c r="F46" s="480" t="s">
        <v>121</v>
      </c>
      <c r="G46" s="480" t="s">
        <v>6072</v>
      </c>
      <c r="H46" s="480" t="s">
        <v>935</v>
      </c>
      <c r="I46" s="484">
        <v>1147345</v>
      </c>
      <c r="J46" s="483" t="s">
        <v>7</v>
      </c>
      <c r="K46" s="480" t="s">
        <v>137</v>
      </c>
      <c r="L46" s="484" t="s">
        <v>154</v>
      </c>
      <c r="M46" s="480" t="s">
        <v>937</v>
      </c>
      <c r="N46" s="485" t="s">
        <v>123</v>
      </c>
      <c r="O46" s="485" t="s">
        <v>123</v>
      </c>
      <c r="P46" s="486" t="s">
        <v>446</v>
      </c>
    </row>
    <row r="47" spans="1:16" ht="246" customHeight="1">
      <c r="A47" s="480">
        <v>41</v>
      </c>
      <c r="B47" s="480" t="s">
        <v>5714</v>
      </c>
      <c r="C47" s="480" t="s">
        <v>5</v>
      </c>
      <c r="D47" s="480" t="s">
        <v>156</v>
      </c>
      <c r="E47" s="480" t="s">
        <v>866</v>
      </c>
      <c r="F47" s="480" t="s">
        <v>121</v>
      </c>
      <c r="G47" s="480" t="s">
        <v>6091</v>
      </c>
      <c r="H47" s="480" t="s">
        <v>936</v>
      </c>
      <c r="I47" s="484">
        <v>900</v>
      </c>
      <c r="J47" s="483" t="s">
        <v>6</v>
      </c>
      <c r="K47" s="480" t="s">
        <v>155</v>
      </c>
      <c r="L47" s="490">
        <v>43749</v>
      </c>
      <c r="M47" s="491" t="s">
        <v>937</v>
      </c>
      <c r="N47" s="485" t="s">
        <v>897</v>
      </c>
      <c r="O47" s="485" t="s">
        <v>898</v>
      </c>
      <c r="P47" s="486" t="s">
        <v>446</v>
      </c>
    </row>
    <row r="48" spans="1:16" s="166" customFormat="1" ht="339.75" customHeight="1">
      <c r="A48" s="480"/>
      <c r="B48" s="480" t="s">
        <v>6096</v>
      </c>
      <c r="C48" s="480" t="s">
        <v>5</v>
      </c>
      <c r="D48" s="480" t="s">
        <v>6040</v>
      </c>
      <c r="E48" s="480" t="s">
        <v>6041</v>
      </c>
      <c r="F48" s="480" t="s">
        <v>121</v>
      </c>
      <c r="G48" s="480" t="s">
        <v>6042</v>
      </c>
      <c r="H48" s="480" t="s">
        <v>6043</v>
      </c>
      <c r="I48" s="484">
        <v>1406</v>
      </c>
      <c r="J48" s="480" t="s">
        <v>6</v>
      </c>
      <c r="K48" s="489" t="s">
        <v>6044</v>
      </c>
      <c r="L48" s="167">
        <v>68345.66</v>
      </c>
      <c r="M48" s="478"/>
      <c r="N48" s="479" t="s">
        <v>123</v>
      </c>
      <c r="O48" s="479"/>
      <c r="P48" s="486" t="s">
        <v>446</v>
      </c>
    </row>
    <row r="49" spans="1:16" ht="21.75" customHeight="1">
      <c r="A49" s="492"/>
      <c r="B49" s="504" t="s">
        <v>1758</v>
      </c>
      <c r="C49" s="504"/>
      <c r="D49" s="504"/>
      <c r="E49" s="504"/>
      <c r="F49" s="504"/>
      <c r="G49" s="493"/>
      <c r="H49" s="493"/>
      <c r="I49" s="498">
        <f>SUM(I7:I48)</f>
        <v>18367693</v>
      </c>
      <c r="J49" s="494"/>
      <c r="K49" s="494"/>
      <c r="L49" s="497">
        <f>SUM(L10:L48)</f>
        <v>6599504.6600000001</v>
      </c>
      <c r="M49" s="495"/>
      <c r="N49" s="494"/>
      <c r="O49" s="494"/>
      <c r="P49" s="496"/>
    </row>
  </sheetData>
  <mergeCells count="6">
    <mergeCell ref="A4:P4"/>
    <mergeCell ref="B49:F49"/>
    <mergeCell ref="I6:K6"/>
    <mergeCell ref="G6:H6"/>
    <mergeCell ref="I5:K5"/>
    <mergeCell ref="G5:H5"/>
  </mergeCells>
  <pageMargins left="0.43307086614173229" right="0.43307086614173229" top="0.19685039370078741" bottom="0.11811023622047245" header="0.19685039370078741" footer="0.11811023622047245"/>
  <pageSetup paperSize="9" scale="74" fitToHeight="15" orientation="landscape" horizontalDpi="180" verticalDpi="180" r:id="rId1"/>
  <rowBreaks count="1" manualBreakCount="1">
    <brk id="3"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Y545"/>
  <sheetViews>
    <sheetView defaultGridColor="0" view="pageBreakPreview" topLeftCell="B410" colorId="12" zoomScale="118" zoomScaleNormal="100" zoomScaleSheetLayoutView="118" workbookViewId="0">
      <selection activeCell="D75" sqref="D75"/>
    </sheetView>
  </sheetViews>
  <sheetFormatPr defaultRowHeight="12"/>
  <cols>
    <col min="1" max="1" width="6.140625" style="1" customWidth="1"/>
    <col min="2" max="2" width="7.42578125" style="1" customWidth="1"/>
    <col min="3" max="3" width="9.85546875" style="1" customWidth="1"/>
    <col min="4" max="4" width="13.28515625" style="1" customWidth="1"/>
    <col min="5" max="5" width="12.7109375" style="1" customWidth="1"/>
    <col min="6" max="6" width="16.42578125" style="1" customWidth="1"/>
    <col min="7" max="7" width="11.28515625" style="1" customWidth="1"/>
    <col min="8" max="8" width="14.5703125" style="1" customWidth="1"/>
    <col min="9" max="9" width="14.7109375" style="1" customWidth="1"/>
    <col min="10" max="10" width="12.140625" style="1" customWidth="1"/>
    <col min="11" max="11" width="11.140625" style="1" customWidth="1"/>
    <col min="12" max="12" width="17.42578125" style="1" customWidth="1"/>
    <col min="13" max="13" width="13.85546875" style="1" customWidth="1"/>
    <col min="14" max="14" width="16.5703125" style="1" customWidth="1"/>
    <col min="15" max="15" width="14.140625" style="1" customWidth="1"/>
    <col min="16" max="16" width="20.28515625" style="1" customWidth="1"/>
    <col min="17" max="17" width="14.42578125" style="1" customWidth="1"/>
    <col min="18" max="18" width="16.140625" style="1" customWidth="1"/>
    <col min="19" max="19" width="18.42578125" style="5" customWidth="1"/>
    <col min="20" max="20" width="14.85546875" style="1" customWidth="1"/>
    <col min="21" max="21" width="13.85546875" style="1" customWidth="1"/>
    <col min="22" max="22" width="10.42578125" style="1" customWidth="1"/>
    <col min="23" max="23" width="9.85546875" style="1" customWidth="1"/>
    <col min="24" max="24" width="0.140625" style="1" customWidth="1"/>
    <col min="25" max="25" width="9.140625" style="1" hidden="1" customWidth="1"/>
    <col min="26" max="16384" width="9.140625" style="1"/>
  </cols>
  <sheetData>
    <row r="1" spans="1:25" ht="21.75" customHeight="1">
      <c r="A1" s="513" t="s">
        <v>7216</v>
      </c>
      <c r="B1" s="514"/>
      <c r="C1" s="514"/>
      <c r="D1" s="514"/>
      <c r="E1" s="514"/>
      <c r="F1" s="514"/>
      <c r="G1" s="514"/>
      <c r="H1" s="514"/>
      <c r="I1" s="514"/>
      <c r="J1" s="514"/>
      <c r="K1" s="514"/>
      <c r="L1" s="514"/>
      <c r="M1" s="514"/>
      <c r="N1" s="514"/>
      <c r="O1" s="514"/>
      <c r="P1" s="514"/>
      <c r="Q1" s="514"/>
      <c r="R1" s="514"/>
      <c r="S1" s="514"/>
      <c r="T1" s="514"/>
      <c r="U1" s="514"/>
      <c r="V1" s="514"/>
      <c r="W1" s="514"/>
      <c r="X1" s="514"/>
      <c r="Y1" s="514"/>
    </row>
    <row r="2" spans="1:25" ht="24" customHeight="1">
      <c r="A2" s="512" t="s">
        <v>6818</v>
      </c>
      <c r="B2" s="512"/>
      <c r="C2" s="512"/>
      <c r="D2" s="512"/>
      <c r="E2" s="512"/>
      <c r="F2" s="512"/>
      <c r="G2" s="512"/>
      <c r="H2" s="512"/>
      <c r="I2" s="512"/>
      <c r="J2" s="512"/>
      <c r="K2" s="512"/>
      <c r="L2" s="512"/>
      <c r="M2" s="512"/>
      <c r="N2" s="512"/>
      <c r="O2" s="512"/>
      <c r="P2" s="512"/>
      <c r="Q2" s="512"/>
      <c r="R2" s="512"/>
      <c r="S2" s="512"/>
      <c r="T2" s="512"/>
      <c r="U2" s="512"/>
      <c r="V2" s="512"/>
      <c r="W2" s="512"/>
      <c r="X2" s="512"/>
      <c r="Y2" s="512"/>
    </row>
    <row r="3" spans="1:25" ht="133.5" customHeight="1">
      <c r="A3" s="96" t="s">
        <v>0</v>
      </c>
      <c r="B3" s="96" t="s">
        <v>939</v>
      </c>
      <c r="C3" s="96" t="s">
        <v>25</v>
      </c>
      <c r="D3" s="96" t="s">
        <v>941</v>
      </c>
      <c r="E3" s="96" t="s">
        <v>942</v>
      </c>
      <c r="F3" s="96" t="s">
        <v>1358</v>
      </c>
      <c r="G3" s="96" t="s">
        <v>1359</v>
      </c>
      <c r="H3" s="96" t="s">
        <v>1084</v>
      </c>
      <c r="I3" s="96" t="s">
        <v>1360</v>
      </c>
      <c r="J3" s="96" t="s">
        <v>27</v>
      </c>
      <c r="K3" s="96" t="s">
        <v>5814</v>
      </c>
      <c r="L3" s="96" t="s">
        <v>1361</v>
      </c>
      <c r="M3" s="96" t="s">
        <v>1362</v>
      </c>
      <c r="N3" s="96" t="s">
        <v>8</v>
      </c>
      <c r="O3" s="96" t="s">
        <v>9</v>
      </c>
      <c r="P3" s="97" t="s">
        <v>418</v>
      </c>
      <c r="Q3" s="97" t="s">
        <v>1363</v>
      </c>
      <c r="R3" s="96" t="s">
        <v>2</v>
      </c>
      <c r="S3" s="96" t="s">
        <v>3</v>
      </c>
      <c r="T3" s="96" t="s">
        <v>1364</v>
      </c>
      <c r="U3" s="97" t="s">
        <v>1365</v>
      </c>
      <c r="V3" s="97" t="s">
        <v>1366</v>
      </c>
      <c r="W3" s="98" t="s">
        <v>30</v>
      </c>
    </row>
    <row r="4" spans="1:25" hidden="1">
      <c r="A4" s="224">
        <v>1</v>
      </c>
      <c r="B4" s="224">
        <v>2</v>
      </c>
      <c r="C4" s="224">
        <v>3</v>
      </c>
      <c r="D4" s="224">
        <v>4</v>
      </c>
      <c r="E4" s="224">
        <v>5</v>
      </c>
      <c r="F4" s="224">
        <v>6</v>
      </c>
      <c r="G4" s="224">
        <v>7</v>
      </c>
      <c r="H4" s="224">
        <v>8</v>
      </c>
      <c r="I4" s="224">
        <v>9</v>
      </c>
      <c r="J4" s="224">
        <v>10</v>
      </c>
      <c r="K4" s="509">
        <v>11</v>
      </c>
      <c r="L4" s="510"/>
      <c r="M4" s="224">
        <v>12</v>
      </c>
      <c r="N4" s="509">
        <v>13</v>
      </c>
      <c r="O4" s="510"/>
      <c r="P4" s="510"/>
      <c r="Q4" s="29">
        <v>14</v>
      </c>
      <c r="R4" s="224">
        <v>15</v>
      </c>
      <c r="S4" s="224">
        <v>16</v>
      </c>
      <c r="T4" s="224">
        <v>17</v>
      </c>
      <c r="U4" s="99">
        <v>18</v>
      </c>
      <c r="V4" s="99">
        <v>19</v>
      </c>
      <c r="W4" s="29">
        <v>20</v>
      </c>
    </row>
    <row r="5" spans="1:25" ht="159" customHeight="1">
      <c r="A5" s="213">
        <v>1</v>
      </c>
      <c r="B5" s="213" t="s">
        <v>5715</v>
      </c>
      <c r="C5" s="213" t="s">
        <v>940</v>
      </c>
      <c r="D5" s="100" t="s">
        <v>285</v>
      </c>
      <c r="E5" s="100" t="s">
        <v>205</v>
      </c>
      <c r="F5" s="213" t="s">
        <v>314</v>
      </c>
      <c r="G5" s="386" t="s">
        <v>1024</v>
      </c>
      <c r="H5" s="222" t="s">
        <v>1087</v>
      </c>
      <c r="I5" s="222" t="s">
        <v>6689</v>
      </c>
      <c r="J5" s="517" t="s">
        <v>5822</v>
      </c>
      <c r="K5" s="101">
        <v>143.80000000000001</v>
      </c>
      <c r="L5" s="222" t="s">
        <v>159</v>
      </c>
      <c r="M5" s="222"/>
      <c r="N5" s="102">
        <f t="shared" ref="N5:N27" si="0">O5+P5</f>
        <v>814050</v>
      </c>
      <c r="O5" s="102">
        <v>814050</v>
      </c>
      <c r="P5" s="102">
        <v>0</v>
      </c>
      <c r="Q5" s="102">
        <v>0</v>
      </c>
      <c r="R5" s="101">
        <v>373580.9</v>
      </c>
      <c r="S5" s="222" t="s">
        <v>1116</v>
      </c>
      <c r="T5" s="222" t="s">
        <v>421</v>
      </c>
      <c r="U5" s="222" t="s">
        <v>5795</v>
      </c>
      <c r="V5" s="222"/>
      <c r="W5" s="213"/>
    </row>
    <row r="6" spans="1:25" ht="102" customHeight="1">
      <c r="A6" s="213">
        <v>2</v>
      </c>
      <c r="B6" s="213" t="s">
        <v>5716</v>
      </c>
      <c r="C6" s="213" t="s">
        <v>940</v>
      </c>
      <c r="D6" s="213" t="s">
        <v>286</v>
      </c>
      <c r="E6" s="213" t="s">
        <v>205</v>
      </c>
      <c r="F6" s="213" t="s">
        <v>315</v>
      </c>
      <c r="G6" s="213" t="s">
        <v>276</v>
      </c>
      <c r="H6" s="213"/>
      <c r="I6" s="218" t="s">
        <v>1088</v>
      </c>
      <c r="J6" s="510"/>
      <c r="K6" s="102">
        <v>0</v>
      </c>
      <c r="L6" s="222" t="s">
        <v>160</v>
      </c>
      <c r="M6" s="222"/>
      <c r="N6" s="103">
        <f t="shared" si="0"/>
        <v>298293.90000000002</v>
      </c>
      <c r="O6" s="103">
        <v>298293.90000000002</v>
      </c>
      <c r="P6" s="103">
        <v>0</v>
      </c>
      <c r="Q6" s="103">
        <v>0</v>
      </c>
      <c r="R6" s="101">
        <v>0</v>
      </c>
      <c r="S6" s="222" t="s">
        <v>1116</v>
      </c>
      <c r="T6" s="222"/>
      <c r="U6" s="222"/>
      <c r="V6" s="222"/>
      <c r="W6" s="223" t="s">
        <v>1086</v>
      </c>
    </row>
    <row r="7" spans="1:25" ht="108" customHeight="1">
      <c r="A7" s="213">
        <v>3</v>
      </c>
      <c r="B7" s="213" t="s">
        <v>5717</v>
      </c>
      <c r="C7" s="213" t="s">
        <v>940</v>
      </c>
      <c r="D7" s="213" t="s">
        <v>278</v>
      </c>
      <c r="E7" s="213" t="s">
        <v>205</v>
      </c>
      <c r="F7" s="213" t="s">
        <v>316</v>
      </c>
      <c r="G7" s="387" t="s">
        <v>1025</v>
      </c>
      <c r="H7" s="213"/>
      <c r="I7" s="218" t="s">
        <v>6691</v>
      </c>
      <c r="J7" s="510"/>
      <c r="K7" s="104">
        <v>365</v>
      </c>
      <c r="L7" s="222" t="s">
        <v>161</v>
      </c>
      <c r="M7" s="222"/>
      <c r="N7" s="103">
        <f t="shared" si="0"/>
        <v>143239.62</v>
      </c>
      <c r="O7" s="103">
        <v>143239.62</v>
      </c>
      <c r="P7" s="103">
        <v>0</v>
      </c>
      <c r="Q7" s="103">
        <v>0</v>
      </c>
      <c r="R7" s="101">
        <v>801277.2</v>
      </c>
      <c r="S7" s="222" t="s">
        <v>1116</v>
      </c>
      <c r="T7" s="222"/>
      <c r="U7" s="222"/>
      <c r="V7" s="222"/>
      <c r="W7" s="223" t="s">
        <v>1086</v>
      </c>
    </row>
    <row r="8" spans="1:25" ht="114.75" customHeight="1">
      <c r="A8" s="213">
        <v>4</v>
      </c>
      <c r="B8" s="213" t="s">
        <v>5718</v>
      </c>
      <c r="C8" s="213" t="s">
        <v>940</v>
      </c>
      <c r="D8" s="213" t="s">
        <v>287</v>
      </c>
      <c r="E8" s="213" t="s">
        <v>205</v>
      </c>
      <c r="F8" s="213" t="s">
        <v>317</v>
      </c>
      <c r="G8" s="387" t="s">
        <v>1026</v>
      </c>
      <c r="H8" s="213"/>
      <c r="I8" s="218" t="s">
        <v>6690</v>
      </c>
      <c r="J8" s="510"/>
      <c r="K8" s="102">
        <v>96.6</v>
      </c>
      <c r="L8" s="222" t="s">
        <v>162</v>
      </c>
      <c r="M8" s="222"/>
      <c r="N8" s="103">
        <f t="shared" si="0"/>
        <v>142892.5</v>
      </c>
      <c r="O8" s="103">
        <v>142892.5</v>
      </c>
      <c r="P8" s="103">
        <v>0</v>
      </c>
      <c r="Q8" s="103">
        <v>0</v>
      </c>
      <c r="R8" s="101">
        <v>163669.38</v>
      </c>
      <c r="S8" s="222" t="s">
        <v>1116</v>
      </c>
      <c r="T8" s="222"/>
      <c r="U8" s="222"/>
      <c r="V8" s="222"/>
      <c r="W8" s="223" t="s">
        <v>1086</v>
      </c>
    </row>
    <row r="9" spans="1:25" ht="107.25" customHeight="1">
      <c r="A9" s="213">
        <f t="shared" ref="A9:A69" si="1">A8+1</f>
        <v>5</v>
      </c>
      <c r="B9" s="213" t="s">
        <v>5719</v>
      </c>
      <c r="C9" s="213" t="s">
        <v>940</v>
      </c>
      <c r="D9" s="213" t="s">
        <v>288</v>
      </c>
      <c r="E9" s="213" t="s">
        <v>205</v>
      </c>
      <c r="F9" s="213" t="s">
        <v>317</v>
      </c>
      <c r="G9" s="387" t="s">
        <v>1027</v>
      </c>
      <c r="H9" s="213"/>
      <c r="I9" s="218" t="s">
        <v>6784</v>
      </c>
      <c r="J9" s="510"/>
      <c r="K9" s="102">
        <v>163.69999999999999</v>
      </c>
      <c r="L9" s="222" t="s">
        <v>163</v>
      </c>
      <c r="M9" s="222"/>
      <c r="N9" s="103">
        <f t="shared" si="0"/>
        <v>311607.5</v>
      </c>
      <c r="O9" s="103">
        <v>311607.5</v>
      </c>
      <c r="P9" s="103">
        <v>0</v>
      </c>
      <c r="Q9" s="103">
        <v>0</v>
      </c>
      <c r="R9" s="101">
        <v>436373.45</v>
      </c>
      <c r="S9" s="222" t="s">
        <v>1116</v>
      </c>
      <c r="T9" s="222"/>
      <c r="U9" s="222"/>
      <c r="V9" s="222"/>
      <c r="W9" s="223" t="s">
        <v>1086</v>
      </c>
    </row>
    <row r="10" spans="1:25" ht="100.5" customHeight="1">
      <c r="A10" s="213">
        <f t="shared" si="1"/>
        <v>6</v>
      </c>
      <c r="B10" s="213" t="s">
        <v>5720</v>
      </c>
      <c r="C10" s="213" t="s">
        <v>940</v>
      </c>
      <c r="D10" s="213" t="s">
        <v>289</v>
      </c>
      <c r="E10" s="213" t="s">
        <v>205</v>
      </c>
      <c r="F10" s="213" t="s">
        <v>317</v>
      </c>
      <c r="G10" s="387" t="s">
        <v>1028</v>
      </c>
      <c r="H10" s="213"/>
      <c r="I10" s="218" t="s">
        <v>6783</v>
      </c>
      <c r="J10" s="510"/>
      <c r="K10" s="102">
        <v>57.2</v>
      </c>
      <c r="L10" s="222" t="s">
        <v>164</v>
      </c>
      <c r="M10" s="222"/>
      <c r="N10" s="103">
        <f t="shared" si="0"/>
        <v>83823.75</v>
      </c>
      <c r="O10" s="103">
        <v>83823.75</v>
      </c>
      <c r="P10" s="103">
        <v>0</v>
      </c>
      <c r="Q10" s="103">
        <v>0</v>
      </c>
      <c r="R10" s="101">
        <v>140195.48000000001</v>
      </c>
      <c r="S10" s="222" t="s">
        <v>1116</v>
      </c>
      <c r="T10" s="222"/>
      <c r="U10" s="222"/>
      <c r="V10" s="222"/>
      <c r="W10" s="223" t="s">
        <v>1086</v>
      </c>
    </row>
    <row r="11" spans="1:25" ht="109.5" customHeight="1">
      <c r="A11" s="213">
        <f t="shared" si="1"/>
        <v>7</v>
      </c>
      <c r="B11" s="213" t="s">
        <v>5721</v>
      </c>
      <c r="C11" s="213" t="s">
        <v>940</v>
      </c>
      <c r="D11" s="213" t="s">
        <v>944</v>
      </c>
      <c r="E11" s="213" t="s">
        <v>205</v>
      </c>
      <c r="F11" s="213" t="s">
        <v>6786</v>
      </c>
      <c r="G11" s="387" t="s">
        <v>1029</v>
      </c>
      <c r="H11" s="213"/>
      <c r="I11" s="218" t="s">
        <v>6785</v>
      </c>
      <c r="J11" s="510"/>
      <c r="K11" s="102">
        <v>52.6</v>
      </c>
      <c r="L11" s="222" t="s">
        <v>165</v>
      </c>
      <c r="M11" s="222"/>
      <c r="N11" s="101">
        <f t="shared" si="0"/>
        <v>326490</v>
      </c>
      <c r="O11" s="101">
        <v>315628.38</v>
      </c>
      <c r="P11" s="103">
        <v>10861.62</v>
      </c>
      <c r="Q11" s="103">
        <v>0</v>
      </c>
      <c r="R11" s="101">
        <v>0</v>
      </c>
      <c r="S11" s="222" t="s">
        <v>1116</v>
      </c>
      <c r="T11" s="222"/>
      <c r="U11" s="222"/>
      <c r="V11" s="222"/>
      <c r="W11" s="223" t="s">
        <v>1086</v>
      </c>
    </row>
    <row r="12" spans="1:25" ht="142.5" customHeight="1">
      <c r="A12" s="213">
        <f t="shared" si="1"/>
        <v>8</v>
      </c>
      <c r="B12" s="213" t="s">
        <v>5722</v>
      </c>
      <c r="C12" s="213" t="s">
        <v>940</v>
      </c>
      <c r="D12" s="213" t="s">
        <v>291</v>
      </c>
      <c r="E12" s="213" t="s">
        <v>205</v>
      </c>
      <c r="F12" s="213" t="s">
        <v>318</v>
      </c>
      <c r="G12" s="387" t="s">
        <v>1030</v>
      </c>
      <c r="H12" s="213"/>
      <c r="I12" s="218" t="s">
        <v>6787</v>
      </c>
      <c r="J12" s="510"/>
      <c r="K12" s="102">
        <v>483.9</v>
      </c>
      <c r="L12" s="222" t="s">
        <v>166</v>
      </c>
      <c r="M12" s="222"/>
      <c r="N12" s="103">
        <f t="shared" si="0"/>
        <v>744885.6</v>
      </c>
      <c r="O12" s="103">
        <v>744885.6</v>
      </c>
      <c r="P12" s="103">
        <v>0</v>
      </c>
      <c r="Q12" s="103">
        <v>0</v>
      </c>
      <c r="R12" s="101">
        <v>675185.67</v>
      </c>
      <c r="S12" s="222" t="s">
        <v>1116</v>
      </c>
      <c r="T12" s="222" t="s">
        <v>847</v>
      </c>
      <c r="U12" s="517" t="s">
        <v>5796</v>
      </c>
      <c r="V12" s="222"/>
      <c r="W12" s="213"/>
    </row>
    <row r="13" spans="1:25" ht="76.5" customHeight="1">
      <c r="A13" s="213">
        <f t="shared" si="1"/>
        <v>9</v>
      </c>
      <c r="B13" s="213" t="s">
        <v>5723</v>
      </c>
      <c r="C13" s="213" t="s">
        <v>940</v>
      </c>
      <c r="D13" s="213" t="s">
        <v>286</v>
      </c>
      <c r="E13" s="213" t="s">
        <v>205</v>
      </c>
      <c r="F13" s="213" t="s">
        <v>318</v>
      </c>
      <c r="G13" s="387" t="s">
        <v>1031</v>
      </c>
      <c r="H13" s="213"/>
      <c r="I13" s="218" t="s">
        <v>1088</v>
      </c>
      <c r="J13" s="510"/>
      <c r="K13" s="102">
        <v>140.6</v>
      </c>
      <c r="L13" s="222" t="s">
        <v>167</v>
      </c>
      <c r="M13" s="222"/>
      <c r="N13" s="103">
        <f t="shared" si="0"/>
        <v>191101.08</v>
      </c>
      <c r="O13" s="103">
        <v>191101.08</v>
      </c>
      <c r="P13" s="103">
        <v>0</v>
      </c>
      <c r="Q13" s="103">
        <v>0</v>
      </c>
      <c r="R13" s="101">
        <v>284913.25</v>
      </c>
      <c r="S13" s="222" t="s">
        <v>1116</v>
      </c>
      <c r="T13" s="222" t="s">
        <v>422</v>
      </c>
      <c r="U13" s="517"/>
      <c r="V13" s="222"/>
      <c r="W13" s="213"/>
    </row>
    <row r="14" spans="1:25" ht="102.75" customHeight="1">
      <c r="A14" s="213">
        <f t="shared" si="1"/>
        <v>10</v>
      </c>
      <c r="B14" s="213" t="s">
        <v>5724</v>
      </c>
      <c r="C14" s="213" t="s">
        <v>940</v>
      </c>
      <c r="D14" s="213" t="s">
        <v>292</v>
      </c>
      <c r="E14" s="213" t="s">
        <v>205</v>
      </c>
      <c r="F14" s="213" t="s">
        <v>319</v>
      </c>
      <c r="G14" s="213" t="s">
        <v>276</v>
      </c>
      <c r="H14" s="213"/>
      <c r="I14" s="218" t="s">
        <v>1088</v>
      </c>
      <c r="J14" s="510"/>
      <c r="K14" s="102">
        <v>48.9</v>
      </c>
      <c r="L14" s="222" t="s">
        <v>168</v>
      </c>
      <c r="M14" s="222"/>
      <c r="N14" s="103">
        <f t="shared" si="0"/>
        <v>46287.6</v>
      </c>
      <c r="O14" s="101">
        <v>21068.98</v>
      </c>
      <c r="P14" s="103">
        <v>25218.62</v>
      </c>
      <c r="Q14" s="103">
        <v>0</v>
      </c>
      <c r="R14" s="101">
        <v>0</v>
      </c>
      <c r="S14" s="222" t="s">
        <v>1116</v>
      </c>
      <c r="T14" s="222"/>
      <c r="U14" s="222"/>
      <c r="V14" s="222"/>
      <c r="W14" s="223" t="s">
        <v>1086</v>
      </c>
    </row>
    <row r="15" spans="1:25" ht="146.25" customHeight="1">
      <c r="A15" s="213">
        <f t="shared" si="1"/>
        <v>11</v>
      </c>
      <c r="B15" s="213" t="s">
        <v>5725</v>
      </c>
      <c r="C15" s="213" t="s">
        <v>940</v>
      </c>
      <c r="D15" s="213" t="s">
        <v>1103</v>
      </c>
      <c r="E15" s="213" t="s">
        <v>205</v>
      </c>
      <c r="F15" s="213" t="s">
        <v>320</v>
      </c>
      <c r="G15" s="213" t="s">
        <v>276</v>
      </c>
      <c r="H15" s="213"/>
      <c r="I15" s="218" t="s">
        <v>1088</v>
      </c>
      <c r="J15" s="510"/>
      <c r="K15" s="102">
        <v>0</v>
      </c>
      <c r="L15" s="222" t="s">
        <v>169</v>
      </c>
      <c r="M15" s="222"/>
      <c r="N15" s="102">
        <f t="shared" si="0"/>
        <v>80726</v>
      </c>
      <c r="O15" s="102">
        <v>80726</v>
      </c>
      <c r="P15" s="102">
        <v>0</v>
      </c>
      <c r="Q15" s="102"/>
      <c r="R15" s="101">
        <v>0</v>
      </c>
      <c r="S15" s="222" t="s">
        <v>1116</v>
      </c>
      <c r="T15" s="222" t="s">
        <v>5797</v>
      </c>
      <c r="U15" s="222" t="s">
        <v>5798</v>
      </c>
      <c r="V15" s="222"/>
      <c r="W15" s="213"/>
    </row>
    <row r="16" spans="1:25" ht="85.5" customHeight="1">
      <c r="A16" s="213">
        <f t="shared" si="1"/>
        <v>12</v>
      </c>
      <c r="B16" s="213" t="s">
        <v>5726</v>
      </c>
      <c r="C16" s="213" t="s">
        <v>940</v>
      </c>
      <c r="D16" s="213" t="s">
        <v>293</v>
      </c>
      <c r="E16" s="213" t="s">
        <v>205</v>
      </c>
      <c r="F16" s="213" t="s">
        <v>321</v>
      </c>
      <c r="G16" s="387" t="s">
        <v>1032</v>
      </c>
      <c r="H16" s="387"/>
      <c r="I16" s="399" t="s">
        <v>6532</v>
      </c>
      <c r="J16" s="510"/>
      <c r="K16" s="102">
        <v>1316.5</v>
      </c>
      <c r="L16" s="222" t="s">
        <v>170</v>
      </c>
      <c r="M16" s="222"/>
      <c r="N16" s="102">
        <f t="shared" si="0"/>
        <v>4095000</v>
      </c>
      <c r="O16" s="102">
        <v>4095000</v>
      </c>
      <c r="P16" s="102">
        <v>0</v>
      </c>
      <c r="Q16" s="102"/>
      <c r="R16" s="101">
        <v>4508305.99</v>
      </c>
      <c r="S16" s="222" t="s">
        <v>1116</v>
      </c>
      <c r="T16" s="222" t="s">
        <v>423</v>
      </c>
      <c r="U16" s="517" t="s">
        <v>5799</v>
      </c>
      <c r="V16" s="222"/>
      <c r="W16" s="213"/>
    </row>
    <row r="17" spans="1:23" ht="88.5" customHeight="1">
      <c r="A17" s="213">
        <f t="shared" si="1"/>
        <v>13</v>
      </c>
      <c r="B17" s="213" t="s">
        <v>5727</v>
      </c>
      <c r="C17" s="213" t="s">
        <v>940</v>
      </c>
      <c r="D17" s="213" t="s">
        <v>944</v>
      </c>
      <c r="E17" s="213" t="s">
        <v>205</v>
      </c>
      <c r="F17" s="213" t="s">
        <v>322</v>
      </c>
      <c r="G17" s="213" t="s">
        <v>276</v>
      </c>
      <c r="H17" s="213"/>
      <c r="I17" s="218" t="s">
        <v>1088</v>
      </c>
      <c r="J17" s="510"/>
      <c r="K17" s="102">
        <v>0</v>
      </c>
      <c r="L17" s="222" t="s">
        <v>171</v>
      </c>
      <c r="M17" s="222"/>
      <c r="N17" s="103">
        <f t="shared" si="0"/>
        <v>92000</v>
      </c>
      <c r="O17" s="103">
        <v>92000</v>
      </c>
      <c r="P17" s="103">
        <v>0</v>
      </c>
      <c r="Q17" s="103"/>
      <c r="R17" s="101">
        <v>0</v>
      </c>
      <c r="S17" s="222" t="s">
        <v>1116</v>
      </c>
      <c r="T17" s="222"/>
      <c r="U17" s="517"/>
      <c r="V17" s="222"/>
      <c r="W17" s="213"/>
    </row>
    <row r="18" spans="1:23" ht="126.75" customHeight="1">
      <c r="A18" s="213">
        <f t="shared" si="1"/>
        <v>14</v>
      </c>
      <c r="B18" s="213" t="s">
        <v>5728</v>
      </c>
      <c r="C18" s="213" t="s">
        <v>940</v>
      </c>
      <c r="D18" s="213" t="s">
        <v>294</v>
      </c>
      <c r="E18" s="213" t="s">
        <v>205</v>
      </c>
      <c r="F18" s="213" t="s">
        <v>323</v>
      </c>
      <c r="G18" s="387" t="s">
        <v>1033</v>
      </c>
      <c r="H18" s="213" t="s">
        <v>1104</v>
      </c>
      <c r="I18" s="218" t="s">
        <v>1105</v>
      </c>
      <c r="J18" s="510"/>
      <c r="K18" s="102">
        <v>528.9</v>
      </c>
      <c r="L18" s="222" t="s">
        <v>171</v>
      </c>
      <c r="M18" s="222"/>
      <c r="N18" s="103">
        <f t="shared" si="0"/>
        <v>554000</v>
      </c>
      <c r="O18" s="101">
        <v>7386.68</v>
      </c>
      <c r="P18" s="103">
        <v>546613.31999999995</v>
      </c>
      <c r="Q18" s="103"/>
      <c r="R18" s="101">
        <v>2465208.19</v>
      </c>
      <c r="S18" s="222" t="s">
        <v>1116</v>
      </c>
      <c r="T18" s="222"/>
      <c r="U18" s="222"/>
      <c r="V18" s="222"/>
      <c r="W18" s="223" t="s">
        <v>1086</v>
      </c>
    </row>
    <row r="19" spans="1:23" ht="190.5" customHeight="1">
      <c r="A19" s="213">
        <f>A18+1</f>
        <v>15</v>
      </c>
      <c r="B19" s="213" t="s">
        <v>5729</v>
      </c>
      <c r="C19" s="213" t="s">
        <v>940</v>
      </c>
      <c r="D19" s="213" t="s">
        <v>291</v>
      </c>
      <c r="E19" s="213" t="s">
        <v>205</v>
      </c>
      <c r="F19" s="213" t="s">
        <v>324</v>
      </c>
      <c r="G19" s="387" t="s">
        <v>1034</v>
      </c>
      <c r="H19" s="213"/>
      <c r="I19" s="399" t="s">
        <v>6533</v>
      </c>
      <c r="J19" s="510"/>
      <c r="K19" s="103">
        <v>1336.4</v>
      </c>
      <c r="L19" s="222" t="s">
        <v>172</v>
      </c>
      <c r="M19" s="222"/>
      <c r="N19" s="103">
        <f t="shared" si="0"/>
        <v>2515143.54</v>
      </c>
      <c r="O19" s="103">
        <v>2515143.54</v>
      </c>
      <c r="P19" s="103">
        <v>0</v>
      </c>
      <c r="Q19" s="103"/>
      <c r="R19" s="101" t="s">
        <v>415</v>
      </c>
      <c r="S19" s="222" t="s">
        <v>1116</v>
      </c>
      <c r="T19" s="222" t="s">
        <v>424</v>
      </c>
      <c r="U19" s="213" t="s">
        <v>5799</v>
      </c>
      <c r="V19" s="213"/>
      <c r="W19" s="213"/>
    </row>
    <row r="20" spans="1:23" ht="84" customHeight="1">
      <c r="A20" s="213">
        <f t="shared" si="1"/>
        <v>16</v>
      </c>
      <c r="B20" s="213" t="s">
        <v>5730</v>
      </c>
      <c r="C20" s="213" t="s">
        <v>940</v>
      </c>
      <c r="D20" s="222" t="s">
        <v>295</v>
      </c>
      <c r="E20" s="222" t="s">
        <v>205</v>
      </c>
      <c r="F20" s="213" t="s">
        <v>324</v>
      </c>
      <c r="G20" s="222" t="s">
        <v>277</v>
      </c>
      <c r="H20" s="222"/>
      <c r="I20" s="218" t="s">
        <v>1088</v>
      </c>
      <c r="J20" s="510"/>
      <c r="K20" s="101">
        <v>0</v>
      </c>
      <c r="L20" s="222" t="s">
        <v>173</v>
      </c>
      <c r="M20" s="222"/>
      <c r="N20" s="103">
        <f t="shared" si="0"/>
        <v>294690.24</v>
      </c>
      <c r="O20" s="103">
        <v>294690.24</v>
      </c>
      <c r="P20" s="103">
        <v>0</v>
      </c>
      <c r="Q20" s="103"/>
      <c r="R20" s="101">
        <v>0</v>
      </c>
      <c r="S20" s="222" t="s">
        <v>1116</v>
      </c>
      <c r="T20" s="222"/>
      <c r="U20" s="222"/>
      <c r="V20" s="222"/>
      <c r="W20" s="223" t="s">
        <v>1086</v>
      </c>
    </row>
    <row r="21" spans="1:23" ht="168.75" customHeight="1">
      <c r="A21" s="213">
        <f t="shared" si="1"/>
        <v>17</v>
      </c>
      <c r="B21" s="213" t="s">
        <v>5731</v>
      </c>
      <c r="C21" s="213" t="s">
        <v>940</v>
      </c>
      <c r="D21" s="222" t="s">
        <v>944</v>
      </c>
      <c r="E21" s="222" t="s">
        <v>205</v>
      </c>
      <c r="F21" s="213" t="s">
        <v>325</v>
      </c>
      <c r="G21" s="386" t="s">
        <v>1035</v>
      </c>
      <c r="H21" s="222"/>
      <c r="I21" s="218" t="s">
        <v>1136</v>
      </c>
      <c r="J21" s="510"/>
      <c r="K21" s="105">
        <v>75.7</v>
      </c>
      <c r="L21" s="222" t="s">
        <v>174</v>
      </c>
      <c r="M21" s="222"/>
      <c r="N21" s="103">
        <v>617350.51</v>
      </c>
      <c r="O21" s="101">
        <v>386434.52</v>
      </c>
      <c r="P21" s="103">
        <v>230915.99</v>
      </c>
      <c r="Q21" s="103"/>
      <c r="R21" s="101">
        <v>203022.86</v>
      </c>
      <c r="S21" s="222" t="s">
        <v>1116</v>
      </c>
      <c r="T21" s="222" t="s">
        <v>425</v>
      </c>
      <c r="U21" s="213" t="s">
        <v>5799</v>
      </c>
      <c r="V21" s="222"/>
      <c r="W21" s="223"/>
    </row>
    <row r="22" spans="1:23" ht="168.75" customHeight="1">
      <c r="A22" s="213">
        <f t="shared" si="1"/>
        <v>18</v>
      </c>
      <c r="B22" s="213" t="s">
        <v>5732</v>
      </c>
      <c r="C22" s="213" t="s">
        <v>940</v>
      </c>
      <c r="D22" s="213" t="s">
        <v>945</v>
      </c>
      <c r="E22" s="213" t="s">
        <v>205</v>
      </c>
      <c r="F22" s="213" t="s">
        <v>325</v>
      </c>
      <c r="G22" s="222" t="s">
        <v>277</v>
      </c>
      <c r="H22" s="222"/>
      <c r="I22" s="218" t="s">
        <v>1085</v>
      </c>
      <c r="J22" s="510"/>
      <c r="K22" s="102">
        <v>0</v>
      </c>
      <c r="L22" s="222" t="s">
        <v>175</v>
      </c>
      <c r="M22" s="222"/>
      <c r="N22" s="103">
        <f t="shared" si="0"/>
        <v>173417.34</v>
      </c>
      <c r="O22" s="103">
        <v>173417.34</v>
      </c>
      <c r="P22" s="103">
        <v>0</v>
      </c>
      <c r="Q22" s="103"/>
      <c r="R22" s="101">
        <v>0</v>
      </c>
      <c r="S22" s="222" t="s">
        <v>1116</v>
      </c>
      <c r="T22" s="222"/>
      <c r="U22" s="222"/>
      <c r="V22" s="222"/>
      <c r="W22" s="223" t="s">
        <v>1086</v>
      </c>
    </row>
    <row r="23" spans="1:23" ht="85.5" customHeight="1">
      <c r="A23" s="213">
        <f t="shared" si="1"/>
        <v>19</v>
      </c>
      <c r="B23" s="213" t="s">
        <v>5733</v>
      </c>
      <c r="C23" s="213" t="s">
        <v>940</v>
      </c>
      <c r="D23" s="222" t="s">
        <v>286</v>
      </c>
      <c r="E23" s="222" t="s">
        <v>205</v>
      </c>
      <c r="F23" s="213" t="s">
        <v>325</v>
      </c>
      <c r="G23" s="386" t="s">
        <v>1036</v>
      </c>
      <c r="H23" s="222"/>
      <c r="I23" s="218" t="s">
        <v>1135</v>
      </c>
      <c r="J23" s="510"/>
      <c r="K23" s="102">
        <v>120.2</v>
      </c>
      <c r="L23" s="222" t="s">
        <v>176</v>
      </c>
      <c r="M23" s="222"/>
      <c r="N23" s="102">
        <f>O23+P23</f>
        <v>291569.03999999998</v>
      </c>
      <c r="O23" s="102">
        <v>291569.03999999998</v>
      </c>
      <c r="P23" s="102">
        <v>0</v>
      </c>
      <c r="Q23" s="102"/>
      <c r="R23" s="102">
        <v>230525.57</v>
      </c>
      <c r="S23" s="222" t="s">
        <v>1116</v>
      </c>
      <c r="T23" s="222"/>
      <c r="U23" s="222"/>
      <c r="V23" s="222"/>
      <c r="W23" s="223" t="s">
        <v>1086</v>
      </c>
    </row>
    <row r="24" spans="1:23" ht="90" customHeight="1">
      <c r="A24" s="213">
        <f t="shared" si="1"/>
        <v>20</v>
      </c>
      <c r="B24" s="213" t="s">
        <v>5734</v>
      </c>
      <c r="C24" s="213" t="s">
        <v>940</v>
      </c>
      <c r="D24" s="222" t="s">
        <v>296</v>
      </c>
      <c r="E24" s="222" t="s">
        <v>205</v>
      </c>
      <c r="F24" s="213" t="s">
        <v>325</v>
      </c>
      <c r="G24" s="222" t="s">
        <v>277</v>
      </c>
      <c r="H24" s="222"/>
      <c r="I24" s="218" t="s">
        <v>1085</v>
      </c>
      <c r="J24" s="510"/>
      <c r="K24" s="101"/>
      <c r="L24" s="222" t="s">
        <v>177</v>
      </c>
      <c r="M24" s="222"/>
      <c r="N24" s="103">
        <f t="shared" si="0"/>
        <v>160946.82</v>
      </c>
      <c r="O24" s="103">
        <v>160946.82</v>
      </c>
      <c r="P24" s="103">
        <v>0</v>
      </c>
      <c r="Q24" s="103"/>
      <c r="R24" s="101">
        <v>0</v>
      </c>
      <c r="S24" s="222" t="s">
        <v>1116</v>
      </c>
      <c r="T24" s="222"/>
      <c r="U24" s="222"/>
      <c r="V24" s="222"/>
      <c r="W24" s="223" t="s">
        <v>1086</v>
      </c>
    </row>
    <row r="25" spans="1:23" ht="105" customHeight="1">
      <c r="A25" s="213">
        <f t="shared" si="1"/>
        <v>21</v>
      </c>
      <c r="B25" s="213" t="s">
        <v>5735</v>
      </c>
      <c r="C25" s="213" t="s">
        <v>940</v>
      </c>
      <c r="D25" s="213" t="s">
        <v>297</v>
      </c>
      <c r="E25" s="213" t="s">
        <v>205</v>
      </c>
      <c r="F25" s="213" t="s">
        <v>326</v>
      </c>
      <c r="G25" s="386" t="s">
        <v>1037</v>
      </c>
      <c r="H25" s="222" t="s">
        <v>1106</v>
      </c>
      <c r="I25" s="218" t="s">
        <v>1089</v>
      </c>
      <c r="J25" s="510"/>
      <c r="K25" s="102">
        <v>201.7</v>
      </c>
      <c r="L25" s="222" t="s">
        <v>178</v>
      </c>
      <c r="M25" s="222"/>
      <c r="N25" s="103">
        <f t="shared" si="0"/>
        <v>910045</v>
      </c>
      <c r="O25" s="103">
        <v>910045</v>
      </c>
      <c r="P25" s="103">
        <v>0</v>
      </c>
      <c r="Q25" s="103"/>
      <c r="R25" s="101">
        <v>565010.11</v>
      </c>
      <c r="S25" s="222" t="s">
        <v>1116</v>
      </c>
      <c r="T25" s="222"/>
      <c r="U25" s="222"/>
      <c r="V25" s="222"/>
      <c r="W25" s="223" t="s">
        <v>1086</v>
      </c>
    </row>
    <row r="26" spans="1:23" ht="165.75" customHeight="1">
      <c r="A26" s="213">
        <f t="shared" si="1"/>
        <v>22</v>
      </c>
      <c r="B26" s="213" t="s">
        <v>5736</v>
      </c>
      <c r="C26" s="213" t="s">
        <v>940</v>
      </c>
      <c r="D26" s="222" t="s">
        <v>298</v>
      </c>
      <c r="E26" s="222" t="s">
        <v>205</v>
      </c>
      <c r="F26" s="213" t="s">
        <v>327</v>
      </c>
      <c r="G26" s="222" t="s">
        <v>1038</v>
      </c>
      <c r="H26" s="222"/>
      <c r="I26" s="218" t="s">
        <v>1134</v>
      </c>
      <c r="J26" s="510"/>
      <c r="K26" s="101">
        <v>1243.7</v>
      </c>
      <c r="L26" s="222" t="s">
        <v>179</v>
      </c>
      <c r="M26" s="222"/>
      <c r="N26" s="103">
        <f t="shared" si="0"/>
        <v>7976255.75</v>
      </c>
      <c r="O26" s="101">
        <v>7008046.9900000002</v>
      </c>
      <c r="P26" s="103">
        <v>968208.76</v>
      </c>
      <c r="Q26" s="103"/>
      <c r="R26" s="101">
        <v>3192403.78</v>
      </c>
      <c r="S26" s="222" t="s">
        <v>1116</v>
      </c>
      <c r="T26" s="213" t="s">
        <v>426</v>
      </c>
      <c r="U26" s="222" t="s">
        <v>5802</v>
      </c>
      <c r="V26" s="222"/>
      <c r="W26" s="213"/>
    </row>
    <row r="27" spans="1:23" ht="105" customHeight="1">
      <c r="A27" s="213">
        <f t="shared" si="1"/>
        <v>23</v>
      </c>
      <c r="B27" s="213" t="s">
        <v>5737</v>
      </c>
      <c r="C27" s="213" t="s">
        <v>940</v>
      </c>
      <c r="D27" s="222" t="s">
        <v>946</v>
      </c>
      <c r="E27" s="222" t="s">
        <v>205</v>
      </c>
      <c r="F27" s="213" t="s">
        <v>327</v>
      </c>
      <c r="G27" s="222" t="s">
        <v>1039</v>
      </c>
      <c r="H27" s="222"/>
      <c r="I27" s="218" t="s">
        <v>1133</v>
      </c>
      <c r="J27" s="510"/>
      <c r="K27" s="101">
        <v>38.9</v>
      </c>
      <c r="L27" s="222" t="s">
        <v>180</v>
      </c>
      <c r="M27" s="222"/>
      <c r="N27" s="102">
        <f t="shared" si="0"/>
        <v>126240</v>
      </c>
      <c r="O27" s="102">
        <v>126240</v>
      </c>
      <c r="P27" s="102">
        <v>0</v>
      </c>
      <c r="Q27" s="102"/>
      <c r="R27" s="101">
        <v>139574.37</v>
      </c>
      <c r="S27" s="222" t="s">
        <v>1116</v>
      </c>
      <c r="T27" s="213" t="s">
        <v>427</v>
      </c>
      <c r="U27" s="222" t="s">
        <v>5802</v>
      </c>
      <c r="V27" s="222"/>
      <c r="W27" s="213"/>
    </row>
    <row r="28" spans="1:23" ht="171" customHeight="1">
      <c r="A28" s="213">
        <f t="shared" si="1"/>
        <v>24</v>
      </c>
      <c r="B28" s="213" t="s">
        <v>5739</v>
      </c>
      <c r="C28" s="213" t="s">
        <v>940</v>
      </c>
      <c r="D28" s="213" t="s">
        <v>947</v>
      </c>
      <c r="E28" s="213" t="s">
        <v>205</v>
      </c>
      <c r="F28" s="213" t="s">
        <v>327</v>
      </c>
      <c r="G28" s="222" t="s">
        <v>277</v>
      </c>
      <c r="H28" s="222"/>
      <c r="I28" s="218" t="s">
        <v>1085</v>
      </c>
      <c r="J28" s="510"/>
      <c r="K28" s="101">
        <v>0</v>
      </c>
      <c r="L28" s="222" t="s">
        <v>181</v>
      </c>
      <c r="M28" s="222"/>
      <c r="N28" s="103">
        <v>12785</v>
      </c>
      <c r="O28" s="103">
        <v>12785</v>
      </c>
      <c r="P28" s="103">
        <v>0</v>
      </c>
      <c r="Q28" s="103"/>
      <c r="R28" s="101">
        <v>0</v>
      </c>
      <c r="S28" s="222" t="s">
        <v>1116</v>
      </c>
      <c r="T28" s="222" t="s">
        <v>428</v>
      </c>
      <c r="U28" s="222" t="s">
        <v>5802</v>
      </c>
      <c r="V28" s="222"/>
      <c r="W28" s="213"/>
    </row>
    <row r="29" spans="1:23" ht="164.25" customHeight="1">
      <c r="A29" s="213">
        <f t="shared" si="1"/>
        <v>25</v>
      </c>
      <c r="B29" s="213" t="s">
        <v>5738</v>
      </c>
      <c r="C29" s="213" t="s">
        <v>940</v>
      </c>
      <c r="D29" s="213" t="s">
        <v>296</v>
      </c>
      <c r="E29" s="213" t="s">
        <v>205</v>
      </c>
      <c r="F29" s="213" t="s">
        <v>327</v>
      </c>
      <c r="G29" s="222" t="s">
        <v>277</v>
      </c>
      <c r="H29" s="222"/>
      <c r="I29" s="218" t="s">
        <v>1085</v>
      </c>
      <c r="J29" s="510"/>
      <c r="K29" s="101">
        <v>0</v>
      </c>
      <c r="L29" s="222" t="s">
        <v>182</v>
      </c>
      <c r="M29" s="222"/>
      <c r="N29" s="103">
        <f>O29+P29</f>
        <v>498000</v>
      </c>
      <c r="O29" s="101">
        <v>197540</v>
      </c>
      <c r="P29" s="103">
        <v>300460</v>
      </c>
      <c r="Q29" s="103"/>
      <c r="R29" s="101">
        <v>0</v>
      </c>
      <c r="S29" s="213" t="s">
        <v>1117</v>
      </c>
      <c r="T29" s="222" t="s">
        <v>428</v>
      </c>
      <c r="U29" s="222" t="s">
        <v>5802</v>
      </c>
      <c r="V29" s="222"/>
      <c r="W29" s="213"/>
    </row>
    <row r="30" spans="1:23" ht="137.25" customHeight="1">
      <c r="A30" s="213">
        <f t="shared" si="1"/>
        <v>26</v>
      </c>
      <c r="B30" s="213" t="s">
        <v>5740</v>
      </c>
      <c r="C30" s="213" t="s">
        <v>940</v>
      </c>
      <c r="D30" s="222" t="s">
        <v>299</v>
      </c>
      <c r="E30" s="222" t="s">
        <v>205</v>
      </c>
      <c r="F30" s="213" t="s">
        <v>328</v>
      </c>
      <c r="G30" s="222" t="s">
        <v>277</v>
      </c>
      <c r="H30" s="222"/>
      <c r="I30" s="218" t="s">
        <v>1085</v>
      </c>
      <c r="J30" s="510"/>
      <c r="K30" s="101">
        <v>0</v>
      </c>
      <c r="L30" s="222" t="s">
        <v>183</v>
      </c>
      <c r="M30" s="222"/>
      <c r="N30" s="103">
        <f t="shared" ref="N30:N55" si="2">O30+P30</f>
        <v>521433.18</v>
      </c>
      <c r="O30" s="103">
        <v>521433.18</v>
      </c>
      <c r="P30" s="103">
        <v>0</v>
      </c>
      <c r="Q30" s="103"/>
      <c r="R30" s="101">
        <v>0</v>
      </c>
      <c r="S30" s="222" t="s">
        <v>1116</v>
      </c>
      <c r="T30" s="222" t="s">
        <v>429</v>
      </c>
      <c r="U30" s="517" t="s">
        <v>5803</v>
      </c>
      <c r="V30" s="222"/>
      <c r="W30" s="213"/>
    </row>
    <row r="31" spans="1:23" ht="182.25" customHeight="1">
      <c r="A31" s="213">
        <f t="shared" si="1"/>
        <v>27</v>
      </c>
      <c r="B31" s="213" t="s">
        <v>5741</v>
      </c>
      <c r="C31" s="213" t="s">
        <v>940</v>
      </c>
      <c r="D31" s="100" t="s">
        <v>300</v>
      </c>
      <c r="E31" s="100" t="s">
        <v>205</v>
      </c>
      <c r="F31" s="213" t="s">
        <v>328</v>
      </c>
      <c r="G31" s="222" t="s">
        <v>277</v>
      </c>
      <c r="H31" s="222"/>
      <c r="I31" s="218" t="s">
        <v>1085</v>
      </c>
      <c r="J31" s="218"/>
      <c r="K31" s="101">
        <v>0</v>
      </c>
      <c r="L31" s="222" t="s">
        <v>184</v>
      </c>
      <c r="M31" s="222"/>
      <c r="N31" s="103">
        <f t="shared" si="2"/>
        <v>13537.44</v>
      </c>
      <c r="O31" s="103">
        <v>13537.44</v>
      </c>
      <c r="P31" s="103">
        <v>0</v>
      </c>
      <c r="Q31" s="103"/>
      <c r="R31" s="101">
        <v>0</v>
      </c>
      <c r="S31" s="222" t="s">
        <v>1116</v>
      </c>
      <c r="T31" s="222" t="s">
        <v>429</v>
      </c>
      <c r="U31" s="510"/>
      <c r="V31" s="213"/>
      <c r="W31" s="213"/>
    </row>
    <row r="32" spans="1:23" ht="184.5" customHeight="1">
      <c r="A32" s="213">
        <f t="shared" si="1"/>
        <v>28</v>
      </c>
      <c r="B32" s="213" t="s">
        <v>5742</v>
      </c>
      <c r="C32" s="213" t="s">
        <v>940</v>
      </c>
      <c r="D32" s="222" t="s">
        <v>301</v>
      </c>
      <c r="E32" s="222" t="s">
        <v>205</v>
      </c>
      <c r="F32" s="213" t="s">
        <v>329</v>
      </c>
      <c r="G32" s="222" t="s">
        <v>1040</v>
      </c>
      <c r="H32" s="222"/>
      <c r="I32" s="218" t="s">
        <v>1090</v>
      </c>
      <c r="J32" s="517" t="s">
        <v>5822</v>
      </c>
      <c r="K32" s="101">
        <v>229.5</v>
      </c>
      <c r="L32" s="222" t="s">
        <v>185</v>
      </c>
      <c r="M32" s="222"/>
      <c r="N32" s="103">
        <f t="shared" si="2"/>
        <v>615000</v>
      </c>
      <c r="O32" s="101">
        <v>419523.99</v>
      </c>
      <c r="P32" s="103">
        <v>195476.01</v>
      </c>
      <c r="Q32" s="103"/>
      <c r="R32" s="102" t="s">
        <v>416</v>
      </c>
      <c r="S32" s="222" t="s">
        <v>1116</v>
      </c>
      <c r="T32" s="222" t="s">
        <v>429</v>
      </c>
      <c r="U32" s="510"/>
      <c r="V32" s="213"/>
      <c r="W32" s="213"/>
    </row>
    <row r="33" spans="1:23" ht="114.75" customHeight="1">
      <c r="A33" s="213">
        <f t="shared" si="1"/>
        <v>29</v>
      </c>
      <c r="B33" s="213" t="s">
        <v>5743</v>
      </c>
      <c r="C33" s="213" t="s">
        <v>940</v>
      </c>
      <c r="D33" s="222" t="s">
        <v>291</v>
      </c>
      <c r="E33" s="222" t="s">
        <v>205</v>
      </c>
      <c r="F33" s="213" t="s">
        <v>330</v>
      </c>
      <c r="G33" s="222" t="s">
        <v>1041</v>
      </c>
      <c r="H33" s="222"/>
      <c r="I33" s="218" t="s">
        <v>1132</v>
      </c>
      <c r="J33" s="510"/>
      <c r="K33" s="101">
        <v>1060</v>
      </c>
      <c r="L33" s="222" t="s">
        <v>186</v>
      </c>
      <c r="M33" s="222"/>
      <c r="N33" s="103">
        <f t="shared" si="2"/>
        <v>4493334</v>
      </c>
      <c r="O33" s="103">
        <v>4493334</v>
      </c>
      <c r="P33" s="103">
        <v>0</v>
      </c>
      <c r="Q33" s="103"/>
      <c r="R33" s="101">
        <v>4206631.2</v>
      </c>
      <c r="S33" s="222" t="s">
        <v>1116</v>
      </c>
      <c r="T33" s="222" t="s">
        <v>430</v>
      </c>
      <c r="U33" s="510"/>
      <c r="V33" s="213"/>
      <c r="W33" s="213"/>
    </row>
    <row r="34" spans="1:23" ht="97.5" customHeight="1">
      <c r="A34" s="213">
        <f t="shared" si="1"/>
        <v>30</v>
      </c>
      <c r="B34" s="213" t="s">
        <v>5744</v>
      </c>
      <c r="C34" s="213" t="s">
        <v>940</v>
      </c>
      <c r="D34" s="213" t="s">
        <v>948</v>
      </c>
      <c r="E34" s="213" t="s">
        <v>205</v>
      </c>
      <c r="F34" s="213" t="s">
        <v>331</v>
      </c>
      <c r="G34" s="106" t="s">
        <v>277</v>
      </c>
      <c r="H34" s="106"/>
      <c r="I34" s="218" t="s">
        <v>1085</v>
      </c>
      <c r="J34" s="510"/>
      <c r="K34" s="102">
        <v>0</v>
      </c>
      <c r="L34" s="222" t="s">
        <v>187</v>
      </c>
      <c r="M34" s="222"/>
      <c r="N34" s="102">
        <f t="shared" si="2"/>
        <v>247100.1</v>
      </c>
      <c r="O34" s="102">
        <v>247100.1</v>
      </c>
      <c r="P34" s="102">
        <v>0</v>
      </c>
      <c r="Q34" s="102"/>
      <c r="R34" s="101">
        <v>0</v>
      </c>
      <c r="S34" s="222" t="s">
        <v>1116</v>
      </c>
      <c r="T34" s="222" t="s">
        <v>431</v>
      </c>
      <c r="U34" s="517" t="s">
        <v>5804</v>
      </c>
      <c r="V34" s="222"/>
      <c r="W34" s="213"/>
    </row>
    <row r="35" spans="1:23" ht="99.75" customHeight="1">
      <c r="A35" s="213">
        <f t="shared" si="1"/>
        <v>31</v>
      </c>
      <c r="B35" s="213" t="s">
        <v>5745</v>
      </c>
      <c r="C35" s="213" t="s">
        <v>940</v>
      </c>
      <c r="D35" s="100" t="s">
        <v>303</v>
      </c>
      <c r="E35" s="100" t="s">
        <v>205</v>
      </c>
      <c r="F35" s="213" t="s">
        <v>331</v>
      </c>
      <c r="G35" s="222" t="s">
        <v>1042</v>
      </c>
      <c r="H35" s="222"/>
      <c r="I35" s="218" t="s">
        <v>1131</v>
      </c>
      <c r="J35" s="510"/>
      <c r="K35" s="101">
        <v>2035.4</v>
      </c>
      <c r="L35" s="222" t="s">
        <v>188</v>
      </c>
      <c r="M35" s="222"/>
      <c r="N35" s="103">
        <f t="shared" si="2"/>
        <v>8436000</v>
      </c>
      <c r="O35" s="101">
        <v>5443668.7199999997</v>
      </c>
      <c r="P35" s="103">
        <v>2992331.28</v>
      </c>
      <c r="Q35" s="103"/>
      <c r="R35" s="101">
        <v>11012877.720000001</v>
      </c>
      <c r="S35" s="218" t="s">
        <v>1118</v>
      </c>
      <c r="T35" s="222" t="s">
        <v>432</v>
      </c>
      <c r="U35" s="510"/>
      <c r="V35" s="222"/>
      <c r="W35" s="213"/>
    </row>
    <row r="36" spans="1:23" ht="129" customHeight="1">
      <c r="A36" s="213">
        <f t="shared" si="1"/>
        <v>32</v>
      </c>
      <c r="B36" s="213" t="s">
        <v>5746</v>
      </c>
      <c r="C36" s="213" t="s">
        <v>940</v>
      </c>
      <c r="D36" s="222" t="s">
        <v>949</v>
      </c>
      <c r="E36" s="222" t="s">
        <v>205</v>
      </c>
      <c r="F36" s="213" t="s">
        <v>331</v>
      </c>
      <c r="G36" s="222" t="s">
        <v>1043</v>
      </c>
      <c r="H36" s="222"/>
      <c r="I36" s="218" t="s">
        <v>1130</v>
      </c>
      <c r="J36" s="510"/>
      <c r="K36" s="101">
        <v>1057.4000000000001</v>
      </c>
      <c r="L36" s="222" t="s">
        <v>189</v>
      </c>
      <c r="M36" s="222"/>
      <c r="N36" s="103">
        <f t="shared" si="2"/>
        <v>5475212.9000000004</v>
      </c>
      <c r="O36" s="103">
        <v>5475212.9000000004</v>
      </c>
      <c r="P36" s="103">
        <v>0</v>
      </c>
      <c r="Q36" s="103"/>
      <c r="R36" s="101">
        <v>4399587.62</v>
      </c>
      <c r="S36" s="222" t="s">
        <v>1116</v>
      </c>
      <c r="T36" s="222" t="s">
        <v>1119</v>
      </c>
      <c r="U36" s="510"/>
      <c r="V36" s="222"/>
      <c r="W36" s="213"/>
    </row>
    <row r="37" spans="1:23" ht="226.5" customHeight="1">
      <c r="A37" s="213">
        <f t="shared" si="1"/>
        <v>33</v>
      </c>
      <c r="B37" s="213" t="s">
        <v>5747</v>
      </c>
      <c r="C37" s="213" t="s">
        <v>940</v>
      </c>
      <c r="D37" s="222" t="s">
        <v>296</v>
      </c>
      <c r="E37" s="222" t="s">
        <v>205</v>
      </c>
      <c r="F37" s="213" t="s">
        <v>331</v>
      </c>
      <c r="G37" s="106" t="s">
        <v>277</v>
      </c>
      <c r="H37" s="106"/>
      <c r="I37" s="218" t="s">
        <v>1085</v>
      </c>
      <c r="J37" s="510"/>
      <c r="K37" s="105">
        <v>0</v>
      </c>
      <c r="L37" s="222" t="s">
        <v>190</v>
      </c>
      <c r="M37" s="222"/>
      <c r="N37" s="103">
        <f t="shared" si="2"/>
        <v>23419.200000000001</v>
      </c>
      <c r="O37" s="103">
        <v>23419.200000000001</v>
      </c>
      <c r="P37" s="103">
        <v>0</v>
      </c>
      <c r="Q37" s="103"/>
      <c r="R37" s="101">
        <v>0</v>
      </c>
      <c r="S37" s="222" t="s">
        <v>1116</v>
      </c>
      <c r="T37" s="222" t="s">
        <v>1120</v>
      </c>
      <c r="U37" s="510"/>
      <c r="V37" s="222"/>
      <c r="W37" s="213"/>
    </row>
    <row r="38" spans="1:23" ht="93" customHeight="1">
      <c r="A38" s="213">
        <f t="shared" si="1"/>
        <v>34</v>
      </c>
      <c r="B38" s="213" t="s">
        <v>5748</v>
      </c>
      <c r="C38" s="213" t="s">
        <v>940</v>
      </c>
      <c r="D38" s="222" t="s">
        <v>304</v>
      </c>
      <c r="E38" s="222" t="s">
        <v>205</v>
      </c>
      <c r="F38" s="213" t="s">
        <v>332</v>
      </c>
      <c r="G38" s="106" t="s">
        <v>1044</v>
      </c>
      <c r="H38" s="106"/>
      <c r="I38" s="218" t="s">
        <v>1137</v>
      </c>
      <c r="J38" s="510"/>
      <c r="K38" s="105">
        <v>186.4</v>
      </c>
      <c r="L38" s="222" t="s">
        <v>191</v>
      </c>
      <c r="M38" s="222"/>
      <c r="N38" s="103">
        <f t="shared" si="2"/>
        <v>238972.74</v>
      </c>
      <c r="O38" s="103">
        <v>238972.74</v>
      </c>
      <c r="P38" s="103">
        <v>0</v>
      </c>
      <c r="Q38" s="103"/>
      <c r="R38" s="102">
        <v>263726.18</v>
      </c>
      <c r="S38" s="222" t="s">
        <v>1116</v>
      </c>
      <c r="T38" s="222"/>
      <c r="U38" s="222"/>
      <c r="V38" s="222"/>
      <c r="W38" s="223" t="s">
        <v>1086</v>
      </c>
    </row>
    <row r="39" spans="1:23" ht="90.75" customHeight="1">
      <c r="A39" s="213">
        <f t="shared" si="1"/>
        <v>35</v>
      </c>
      <c r="B39" s="213" t="s">
        <v>5749</v>
      </c>
      <c r="C39" s="213" t="s">
        <v>940</v>
      </c>
      <c r="D39" s="222" t="s">
        <v>298</v>
      </c>
      <c r="E39" s="222" t="s">
        <v>205</v>
      </c>
      <c r="F39" s="213" t="s">
        <v>333</v>
      </c>
      <c r="G39" s="106" t="s">
        <v>277</v>
      </c>
      <c r="H39" s="106"/>
      <c r="I39" s="218" t="s">
        <v>1085</v>
      </c>
      <c r="J39" s="510"/>
      <c r="K39" s="105">
        <v>0</v>
      </c>
      <c r="L39" s="222" t="s">
        <v>192</v>
      </c>
      <c r="M39" s="222"/>
      <c r="N39" s="103">
        <f t="shared" si="2"/>
        <v>610421.04</v>
      </c>
      <c r="O39" s="101">
        <v>432297.51</v>
      </c>
      <c r="P39" s="103">
        <v>178123.53</v>
      </c>
      <c r="Q39" s="103"/>
      <c r="R39" s="101">
        <v>0</v>
      </c>
      <c r="S39" s="222" t="s">
        <v>1116</v>
      </c>
      <c r="T39" s="222"/>
      <c r="U39" s="222"/>
      <c r="V39" s="222"/>
      <c r="W39" s="223" t="s">
        <v>1086</v>
      </c>
    </row>
    <row r="40" spans="1:23" ht="99" customHeight="1">
      <c r="A40" s="213">
        <f t="shared" si="1"/>
        <v>36</v>
      </c>
      <c r="B40" s="213" t="s">
        <v>5750</v>
      </c>
      <c r="C40" s="213" t="s">
        <v>940</v>
      </c>
      <c r="D40" s="222" t="s">
        <v>290</v>
      </c>
      <c r="E40" s="222" t="s">
        <v>205</v>
      </c>
      <c r="F40" s="213" t="s">
        <v>334</v>
      </c>
      <c r="G40" s="106" t="s">
        <v>277</v>
      </c>
      <c r="H40" s="106"/>
      <c r="I40" s="218" t="s">
        <v>1085</v>
      </c>
      <c r="J40" s="510"/>
      <c r="K40" s="105">
        <v>0</v>
      </c>
      <c r="L40" s="222" t="s">
        <v>192</v>
      </c>
      <c r="M40" s="222"/>
      <c r="N40" s="103">
        <f t="shared" si="2"/>
        <v>500594.57999999996</v>
      </c>
      <c r="O40" s="101">
        <v>364596.37</v>
      </c>
      <c r="P40" s="103">
        <v>135998.21</v>
      </c>
      <c r="Q40" s="103"/>
      <c r="R40" s="101">
        <v>0</v>
      </c>
      <c r="S40" s="222" t="s">
        <v>1116</v>
      </c>
      <c r="T40" s="222"/>
      <c r="U40" s="222"/>
      <c r="V40" s="222"/>
      <c r="W40" s="223" t="s">
        <v>1086</v>
      </c>
    </row>
    <row r="41" spans="1:23" ht="118.5" customHeight="1">
      <c r="A41" s="213">
        <f t="shared" si="1"/>
        <v>37</v>
      </c>
      <c r="B41" s="213" t="s">
        <v>5751</v>
      </c>
      <c r="C41" s="213" t="s">
        <v>940</v>
      </c>
      <c r="D41" s="222" t="s">
        <v>305</v>
      </c>
      <c r="E41" s="222" t="s">
        <v>205</v>
      </c>
      <c r="F41" s="213" t="s">
        <v>335</v>
      </c>
      <c r="G41" s="106" t="s">
        <v>1045</v>
      </c>
      <c r="H41" s="106" t="s">
        <v>1107</v>
      </c>
      <c r="I41" s="218" t="s">
        <v>1129</v>
      </c>
      <c r="J41" s="510"/>
      <c r="K41" s="105">
        <v>608</v>
      </c>
      <c r="L41" s="222" t="s">
        <v>193</v>
      </c>
      <c r="M41" s="222"/>
      <c r="N41" s="103">
        <v>3632824.88</v>
      </c>
      <c r="O41" s="103">
        <v>1293859.2</v>
      </c>
      <c r="P41" s="120">
        <f>N41-O41</f>
        <v>2338965.6799999997</v>
      </c>
      <c r="Q41" s="103">
        <v>2476551.88</v>
      </c>
      <c r="R41" s="102">
        <v>992328.96</v>
      </c>
      <c r="S41" s="222" t="s">
        <v>1116</v>
      </c>
      <c r="T41" s="222" t="s">
        <v>5806</v>
      </c>
      <c r="U41" s="517" t="s">
        <v>5807</v>
      </c>
      <c r="V41" s="222"/>
      <c r="W41" s="213"/>
    </row>
    <row r="42" spans="1:23" ht="152.25" customHeight="1">
      <c r="A42" s="213">
        <f t="shared" si="1"/>
        <v>38</v>
      </c>
      <c r="B42" s="213" t="s">
        <v>5752</v>
      </c>
      <c r="C42" s="213" t="s">
        <v>940</v>
      </c>
      <c r="D42" s="222" t="s">
        <v>306</v>
      </c>
      <c r="E42" s="222" t="s">
        <v>205</v>
      </c>
      <c r="F42" s="213" t="s">
        <v>950</v>
      </c>
      <c r="G42" s="106" t="s">
        <v>277</v>
      </c>
      <c r="H42" s="106"/>
      <c r="I42" s="218" t="s">
        <v>1085</v>
      </c>
      <c r="J42" s="510"/>
      <c r="K42" s="105">
        <v>0</v>
      </c>
      <c r="L42" s="222" t="s">
        <v>194</v>
      </c>
      <c r="M42" s="222"/>
      <c r="N42" s="103">
        <f>O42+P42</f>
        <v>202789</v>
      </c>
      <c r="O42" s="103">
        <v>202789</v>
      </c>
      <c r="P42" s="103">
        <v>0</v>
      </c>
      <c r="Q42" s="103"/>
      <c r="R42" s="101">
        <v>0</v>
      </c>
      <c r="S42" s="222" t="s">
        <v>1116</v>
      </c>
      <c r="T42" s="222" t="s">
        <v>5805</v>
      </c>
      <c r="U42" s="510"/>
      <c r="V42" s="222"/>
      <c r="W42" s="213"/>
    </row>
    <row r="43" spans="1:23" ht="105" customHeight="1">
      <c r="A43" s="213">
        <f t="shared" si="1"/>
        <v>39</v>
      </c>
      <c r="B43" s="213" t="s">
        <v>5753</v>
      </c>
      <c r="C43" s="213" t="s">
        <v>940</v>
      </c>
      <c r="D43" s="222" t="s">
        <v>307</v>
      </c>
      <c r="E43" s="222" t="s">
        <v>205</v>
      </c>
      <c r="F43" s="213" t="s">
        <v>1108</v>
      </c>
      <c r="G43" s="106" t="s">
        <v>1046</v>
      </c>
      <c r="H43" s="106" t="s">
        <v>1109</v>
      </c>
      <c r="I43" s="218" t="s">
        <v>1091</v>
      </c>
      <c r="J43" s="510"/>
      <c r="K43" s="105">
        <v>132.69999999999999</v>
      </c>
      <c r="L43" s="222" t="s">
        <v>195</v>
      </c>
      <c r="M43" s="222"/>
      <c r="N43" s="103">
        <f t="shared" si="2"/>
        <v>136564</v>
      </c>
      <c r="O43" s="103">
        <v>136564</v>
      </c>
      <c r="P43" s="103">
        <v>0</v>
      </c>
      <c r="Q43" s="103"/>
      <c r="R43" s="101">
        <v>269956.92</v>
      </c>
      <c r="S43" s="222" t="s">
        <v>1116</v>
      </c>
      <c r="T43" s="222" t="s">
        <v>433</v>
      </c>
      <c r="U43" s="222" t="s">
        <v>5808</v>
      </c>
      <c r="V43" s="222"/>
      <c r="W43" s="213"/>
    </row>
    <row r="44" spans="1:23" ht="97.5" customHeight="1">
      <c r="A44" s="213">
        <f t="shared" si="1"/>
        <v>40</v>
      </c>
      <c r="B44" s="213" t="s">
        <v>5754</v>
      </c>
      <c r="C44" s="213" t="s">
        <v>940</v>
      </c>
      <c r="D44" s="222" t="s">
        <v>308</v>
      </c>
      <c r="E44" s="222" t="s">
        <v>205</v>
      </c>
      <c r="F44" s="213" t="s">
        <v>336</v>
      </c>
      <c r="G44" s="106" t="s">
        <v>277</v>
      </c>
      <c r="H44" s="106"/>
      <c r="I44" s="218" t="s">
        <v>1085</v>
      </c>
      <c r="J44" s="510"/>
      <c r="K44" s="105">
        <v>0</v>
      </c>
      <c r="L44" s="222" t="s">
        <v>196</v>
      </c>
      <c r="M44" s="222"/>
      <c r="N44" s="103">
        <f>O44+P44</f>
        <v>848137</v>
      </c>
      <c r="O44" s="101">
        <v>826328.23</v>
      </c>
      <c r="P44" s="103">
        <v>21808.77</v>
      </c>
      <c r="Q44" s="103"/>
      <c r="R44" s="101">
        <v>0</v>
      </c>
      <c r="S44" s="222" t="s">
        <v>1116</v>
      </c>
      <c r="T44" s="517" t="s">
        <v>1110</v>
      </c>
      <c r="U44" s="517" t="s">
        <v>443</v>
      </c>
      <c r="V44" s="222"/>
      <c r="W44" s="213"/>
    </row>
    <row r="45" spans="1:23" ht="127.5" customHeight="1">
      <c r="A45" s="213">
        <f t="shared" si="1"/>
        <v>41</v>
      </c>
      <c r="B45" s="213" t="s">
        <v>5755</v>
      </c>
      <c r="C45" s="213" t="s">
        <v>940</v>
      </c>
      <c r="D45" s="222" t="s">
        <v>944</v>
      </c>
      <c r="E45" s="222" t="s">
        <v>205</v>
      </c>
      <c r="F45" s="213" t="s">
        <v>336</v>
      </c>
      <c r="G45" s="106" t="s">
        <v>277</v>
      </c>
      <c r="H45" s="106"/>
      <c r="I45" s="218" t="s">
        <v>1085</v>
      </c>
      <c r="J45" s="510"/>
      <c r="K45" s="105">
        <v>0</v>
      </c>
      <c r="L45" s="222" t="s">
        <v>196</v>
      </c>
      <c r="M45" s="222"/>
      <c r="N45" s="103">
        <f t="shared" si="2"/>
        <v>291392</v>
      </c>
      <c r="O45" s="101">
        <v>264847.18</v>
      </c>
      <c r="P45" s="103">
        <v>26544.82</v>
      </c>
      <c r="Q45" s="103"/>
      <c r="R45" s="101">
        <v>0</v>
      </c>
      <c r="S45" s="222" t="s">
        <v>1116</v>
      </c>
      <c r="T45" s="517"/>
      <c r="U45" s="517"/>
      <c r="V45" s="222"/>
      <c r="W45" s="213"/>
    </row>
    <row r="46" spans="1:23" ht="94.5" customHeight="1">
      <c r="A46" s="213">
        <f t="shared" si="1"/>
        <v>42</v>
      </c>
      <c r="B46" s="213" t="s">
        <v>5756</v>
      </c>
      <c r="C46" s="213" t="s">
        <v>940</v>
      </c>
      <c r="D46" s="222" t="s">
        <v>951</v>
      </c>
      <c r="E46" s="222" t="s">
        <v>205</v>
      </c>
      <c r="F46" s="213" t="s">
        <v>336</v>
      </c>
      <c r="G46" s="106" t="s">
        <v>277</v>
      </c>
      <c r="H46" s="106"/>
      <c r="I46" s="218" t="s">
        <v>1085</v>
      </c>
      <c r="J46" s="510"/>
      <c r="K46" s="105">
        <v>0</v>
      </c>
      <c r="L46" s="222" t="s">
        <v>197</v>
      </c>
      <c r="M46" s="222"/>
      <c r="N46" s="105">
        <f t="shared" si="2"/>
        <v>697161</v>
      </c>
      <c r="O46" s="105">
        <v>697161</v>
      </c>
      <c r="P46" s="105">
        <v>0</v>
      </c>
      <c r="Q46" s="105">
        <f>SUM(Q5:Q45)</f>
        <v>2476551.88</v>
      </c>
      <c r="R46" s="101">
        <v>0</v>
      </c>
      <c r="S46" s="222" t="s">
        <v>1116</v>
      </c>
      <c r="T46" s="510"/>
      <c r="U46" s="517"/>
      <c r="V46" s="222"/>
      <c r="W46" s="213"/>
    </row>
    <row r="47" spans="1:23" ht="105" customHeight="1">
      <c r="A47" s="213">
        <f t="shared" si="1"/>
        <v>43</v>
      </c>
      <c r="B47" s="213" t="s">
        <v>5757</v>
      </c>
      <c r="C47" s="213" t="s">
        <v>940</v>
      </c>
      <c r="D47" s="222" t="s">
        <v>309</v>
      </c>
      <c r="E47" s="222" t="s">
        <v>205</v>
      </c>
      <c r="F47" s="213" t="s">
        <v>337</v>
      </c>
      <c r="G47" s="106" t="s">
        <v>1047</v>
      </c>
      <c r="H47" s="106"/>
      <c r="I47" s="399" t="s">
        <v>6535</v>
      </c>
      <c r="J47" s="510"/>
      <c r="K47" s="105">
        <v>325</v>
      </c>
      <c r="L47" s="222" t="s">
        <v>198</v>
      </c>
      <c r="M47" s="222"/>
      <c r="N47" s="103">
        <f t="shared" si="2"/>
        <v>1514472.54</v>
      </c>
      <c r="O47" s="101">
        <v>1453073.04</v>
      </c>
      <c r="P47" s="103">
        <v>61399.5</v>
      </c>
      <c r="Q47" s="103"/>
      <c r="R47" s="101">
        <v>1381818.75</v>
      </c>
      <c r="S47" s="222" t="s">
        <v>1116</v>
      </c>
      <c r="T47" s="517" t="s">
        <v>434</v>
      </c>
      <c r="U47" s="517" t="s">
        <v>5800</v>
      </c>
      <c r="V47" s="222"/>
      <c r="W47" s="213"/>
    </row>
    <row r="48" spans="1:23" ht="102.75" customHeight="1">
      <c r="A48" s="213">
        <f t="shared" si="1"/>
        <v>44</v>
      </c>
      <c r="B48" s="213" t="s">
        <v>5759</v>
      </c>
      <c r="C48" s="213" t="s">
        <v>940</v>
      </c>
      <c r="D48" s="222" t="s">
        <v>5758</v>
      </c>
      <c r="E48" s="222" t="s">
        <v>205</v>
      </c>
      <c r="F48" s="213" t="s">
        <v>337</v>
      </c>
      <c r="G48" s="106" t="s">
        <v>277</v>
      </c>
      <c r="H48" s="106"/>
      <c r="I48" s="218" t="s">
        <v>1085</v>
      </c>
      <c r="J48" s="510"/>
      <c r="K48" s="105">
        <v>0</v>
      </c>
      <c r="L48" s="222" t="s">
        <v>197</v>
      </c>
      <c r="M48" s="222"/>
      <c r="N48" s="103">
        <f t="shared" si="2"/>
        <v>55324.800000000003</v>
      </c>
      <c r="O48" s="103">
        <v>55324.800000000003</v>
      </c>
      <c r="P48" s="103">
        <v>0</v>
      </c>
      <c r="Q48" s="103"/>
      <c r="R48" s="101">
        <v>0</v>
      </c>
      <c r="S48" s="222" t="s">
        <v>1116</v>
      </c>
      <c r="T48" s="517"/>
      <c r="U48" s="517"/>
      <c r="V48" s="222"/>
      <c r="W48" s="223"/>
    </row>
    <row r="49" spans="1:23" ht="102.75" customHeight="1">
      <c r="A49" s="213">
        <f t="shared" si="1"/>
        <v>45</v>
      </c>
      <c r="B49" s="213" t="s">
        <v>5760</v>
      </c>
      <c r="C49" s="213" t="s">
        <v>940</v>
      </c>
      <c r="D49" s="222" t="s">
        <v>309</v>
      </c>
      <c r="E49" s="222" t="s">
        <v>205</v>
      </c>
      <c r="F49" s="213" t="s">
        <v>338</v>
      </c>
      <c r="G49" s="106" t="s">
        <v>1048</v>
      </c>
      <c r="H49" s="106"/>
      <c r="I49" s="218" t="s">
        <v>1128</v>
      </c>
      <c r="J49" s="510"/>
      <c r="K49" s="105">
        <v>531</v>
      </c>
      <c r="L49" s="222" t="s">
        <v>199</v>
      </c>
      <c r="M49" s="222"/>
      <c r="N49" s="103">
        <f t="shared" si="2"/>
        <v>3514920</v>
      </c>
      <c r="O49" s="103">
        <v>3514920</v>
      </c>
      <c r="P49" s="103">
        <v>0</v>
      </c>
      <c r="Q49" s="103"/>
      <c r="R49" s="102">
        <v>1207313.46</v>
      </c>
      <c r="S49" s="222" t="s">
        <v>1116</v>
      </c>
      <c r="T49" s="222"/>
      <c r="U49" s="222"/>
      <c r="V49" s="222"/>
      <c r="W49" s="223" t="s">
        <v>1086</v>
      </c>
    </row>
    <row r="50" spans="1:23" ht="93.75" customHeight="1">
      <c r="A50" s="213">
        <f t="shared" si="1"/>
        <v>46</v>
      </c>
      <c r="B50" s="213" t="s">
        <v>5761</v>
      </c>
      <c r="C50" s="213" t="s">
        <v>940</v>
      </c>
      <c r="D50" s="222" t="s">
        <v>310</v>
      </c>
      <c r="E50" s="222" t="s">
        <v>205</v>
      </c>
      <c r="F50" s="213" t="s">
        <v>338</v>
      </c>
      <c r="G50" s="106" t="s">
        <v>1049</v>
      </c>
      <c r="H50" s="106"/>
      <c r="I50" s="218" t="s">
        <v>1092</v>
      </c>
      <c r="J50" s="510"/>
      <c r="K50" s="105">
        <v>724.5</v>
      </c>
      <c r="L50" s="222" t="s">
        <v>200</v>
      </c>
      <c r="M50" s="222"/>
      <c r="N50" s="101">
        <f t="shared" si="2"/>
        <v>1837400.46</v>
      </c>
      <c r="O50" s="101">
        <v>1837400.46</v>
      </c>
      <c r="P50" s="103">
        <v>0</v>
      </c>
      <c r="Q50" s="103"/>
      <c r="R50" s="101">
        <v>960353.73</v>
      </c>
      <c r="S50" s="222" t="s">
        <v>1116</v>
      </c>
      <c r="T50" s="222"/>
      <c r="U50" s="222"/>
      <c r="V50" s="222"/>
      <c r="W50" s="223" t="s">
        <v>1086</v>
      </c>
    </row>
    <row r="51" spans="1:23" ht="93" customHeight="1">
      <c r="A51" s="213">
        <f t="shared" si="1"/>
        <v>47</v>
      </c>
      <c r="B51" s="213" t="s">
        <v>5762</v>
      </c>
      <c r="C51" s="213" t="s">
        <v>940</v>
      </c>
      <c r="D51" s="222" t="s">
        <v>302</v>
      </c>
      <c r="E51" s="222" t="s">
        <v>205</v>
      </c>
      <c r="F51" s="213" t="s">
        <v>338</v>
      </c>
      <c r="G51" s="106" t="s">
        <v>1050</v>
      </c>
      <c r="H51" s="106"/>
      <c r="I51" s="218" t="s">
        <v>1093</v>
      </c>
      <c r="J51" s="510"/>
      <c r="K51" s="101">
        <v>94.4</v>
      </c>
      <c r="L51" s="222" t="s">
        <v>201</v>
      </c>
      <c r="M51" s="222"/>
      <c r="N51" s="103">
        <f t="shared" si="2"/>
        <v>257454.12</v>
      </c>
      <c r="O51" s="103">
        <v>257454.12</v>
      </c>
      <c r="P51" s="103">
        <v>0</v>
      </c>
      <c r="Q51" s="103"/>
      <c r="R51" s="102">
        <v>119286.67</v>
      </c>
      <c r="S51" s="222" t="s">
        <v>1116</v>
      </c>
      <c r="T51" s="222"/>
      <c r="U51" s="222"/>
      <c r="V51" s="222"/>
      <c r="W51" s="223" t="s">
        <v>1086</v>
      </c>
    </row>
    <row r="52" spans="1:23" ht="96" customHeight="1">
      <c r="A52" s="213">
        <f t="shared" si="1"/>
        <v>48</v>
      </c>
      <c r="B52" s="213" t="s">
        <v>5763</v>
      </c>
      <c r="C52" s="213" t="s">
        <v>940</v>
      </c>
      <c r="D52" s="222" t="s">
        <v>944</v>
      </c>
      <c r="E52" s="222" t="s">
        <v>205</v>
      </c>
      <c r="F52" s="213" t="s">
        <v>338</v>
      </c>
      <c r="G52" s="106" t="s">
        <v>1051</v>
      </c>
      <c r="H52" s="106"/>
      <c r="I52" s="218" t="s">
        <v>1111</v>
      </c>
      <c r="J52" s="510"/>
      <c r="K52" s="101">
        <v>76.3</v>
      </c>
      <c r="L52" s="222" t="s">
        <v>202</v>
      </c>
      <c r="M52" s="222"/>
      <c r="N52" s="103">
        <f t="shared" si="2"/>
        <v>470960.52</v>
      </c>
      <c r="O52" s="103">
        <v>470960.52</v>
      </c>
      <c r="P52" s="103">
        <v>0</v>
      </c>
      <c r="Q52" s="103"/>
      <c r="R52" s="101">
        <v>210281.37</v>
      </c>
      <c r="S52" s="222" t="s">
        <v>1116</v>
      </c>
      <c r="T52" s="222"/>
      <c r="U52" s="222"/>
      <c r="V52" s="222"/>
      <c r="W52" s="223" t="s">
        <v>1086</v>
      </c>
    </row>
    <row r="53" spans="1:23" ht="119.25" customHeight="1">
      <c r="A53" s="213">
        <f t="shared" si="1"/>
        <v>49</v>
      </c>
      <c r="B53" s="213" t="s">
        <v>5764</v>
      </c>
      <c r="C53" s="213" t="s">
        <v>940</v>
      </c>
      <c r="D53" s="222" t="s">
        <v>298</v>
      </c>
      <c r="E53" s="222" t="s">
        <v>205</v>
      </c>
      <c r="F53" s="213" t="s">
        <v>339</v>
      </c>
      <c r="G53" s="106" t="s">
        <v>1052</v>
      </c>
      <c r="H53" s="106"/>
      <c r="I53" s="399" t="s">
        <v>6538</v>
      </c>
      <c r="J53" s="510"/>
      <c r="K53" s="101">
        <v>185.7</v>
      </c>
      <c r="L53" s="222" t="s">
        <v>203</v>
      </c>
      <c r="M53" s="222"/>
      <c r="N53" s="103">
        <f t="shared" si="2"/>
        <v>391116.96</v>
      </c>
      <c r="O53" s="103">
        <v>391116.96</v>
      </c>
      <c r="P53" s="103">
        <v>0</v>
      </c>
      <c r="Q53" s="103"/>
      <c r="R53" s="101">
        <v>345476.28</v>
      </c>
      <c r="S53" s="222" t="s">
        <v>1116</v>
      </c>
      <c r="T53" s="222" t="s">
        <v>435</v>
      </c>
      <c r="U53" s="213" t="s">
        <v>5800</v>
      </c>
      <c r="V53" s="213"/>
      <c r="W53" s="213"/>
    </row>
    <row r="54" spans="1:23" ht="98.25" customHeight="1">
      <c r="A54" s="213">
        <f t="shared" si="1"/>
        <v>50</v>
      </c>
      <c r="B54" s="213" t="s">
        <v>5765</v>
      </c>
      <c r="C54" s="213" t="s">
        <v>940</v>
      </c>
      <c r="D54" s="222" t="s">
        <v>311</v>
      </c>
      <c r="E54" s="222" t="s">
        <v>205</v>
      </c>
      <c r="F54" s="213" t="s">
        <v>339</v>
      </c>
      <c r="G54" s="106" t="s">
        <v>1053</v>
      </c>
      <c r="H54" s="106"/>
      <c r="I54" s="218" t="s">
        <v>1112</v>
      </c>
      <c r="J54" s="510"/>
      <c r="K54" s="101">
        <v>28.1</v>
      </c>
      <c r="L54" s="222" t="s">
        <v>204</v>
      </c>
      <c r="M54" s="222"/>
      <c r="N54" s="103">
        <f t="shared" si="2"/>
        <v>7746.9</v>
      </c>
      <c r="O54" s="103">
        <v>7746.9</v>
      </c>
      <c r="P54" s="103">
        <v>0</v>
      </c>
      <c r="Q54" s="103"/>
      <c r="R54" s="101">
        <v>0</v>
      </c>
      <c r="S54" s="222" t="s">
        <v>1116</v>
      </c>
      <c r="T54" s="222"/>
      <c r="U54" s="222"/>
      <c r="V54" s="222"/>
      <c r="W54" s="223" t="s">
        <v>1086</v>
      </c>
    </row>
    <row r="55" spans="1:23" ht="99" customHeight="1">
      <c r="A55" s="213">
        <f t="shared" si="1"/>
        <v>51</v>
      </c>
      <c r="B55" s="213" t="s">
        <v>5766</v>
      </c>
      <c r="C55" s="213" t="s">
        <v>940</v>
      </c>
      <c r="D55" s="222" t="s">
        <v>312</v>
      </c>
      <c r="E55" s="222" t="s">
        <v>205</v>
      </c>
      <c r="F55" s="213" t="s">
        <v>340</v>
      </c>
      <c r="G55" s="222" t="s">
        <v>277</v>
      </c>
      <c r="H55" s="222"/>
      <c r="I55" s="218" t="s">
        <v>1085</v>
      </c>
      <c r="J55" s="510"/>
      <c r="K55" s="101">
        <v>0</v>
      </c>
      <c r="L55" s="222" t="s">
        <v>205</v>
      </c>
      <c r="M55" s="222"/>
      <c r="N55" s="103">
        <f t="shared" si="2"/>
        <v>4191</v>
      </c>
      <c r="O55" s="103">
        <v>4191</v>
      </c>
      <c r="P55" s="103">
        <v>0</v>
      </c>
      <c r="Q55" s="103"/>
      <c r="R55" s="101">
        <v>0</v>
      </c>
      <c r="S55" s="222" t="s">
        <v>1116</v>
      </c>
      <c r="T55" s="222"/>
      <c r="U55" s="222"/>
      <c r="V55" s="222"/>
      <c r="W55" s="223" t="s">
        <v>1086</v>
      </c>
    </row>
    <row r="56" spans="1:23" ht="99" customHeight="1">
      <c r="A56" s="213">
        <f t="shared" si="1"/>
        <v>52</v>
      </c>
      <c r="B56" s="213" t="s">
        <v>5767</v>
      </c>
      <c r="C56" s="213" t="s">
        <v>940</v>
      </c>
      <c r="D56" s="222" t="s">
        <v>313</v>
      </c>
      <c r="E56" s="222" t="s">
        <v>205</v>
      </c>
      <c r="F56" s="213" t="s">
        <v>341</v>
      </c>
      <c r="G56" s="106" t="s">
        <v>1054</v>
      </c>
      <c r="H56" s="106"/>
      <c r="I56" s="218" t="s">
        <v>1094</v>
      </c>
      <c r="J56" s="510"/>
      <c r="K56" s="101">
        <v>42.5</v>
      </c>
      <c r="L56" s="222" t="s">
        <v>206</v>
      </c>
      <c r="M56" s="222"/>
      <c r="N56" s="101">
        <v>0</v>
      </c>
      <c r="O56" s="101">
        <v>0</v>
      </c>
      <c r="P56" s="102">
        <v>0</v>
      </c>
      <c r="Q56" s="102"/>
      <c r="R56" s="101">
        <v>88305.22</v>
      </c>
      <c r="S56" s="222" t="s">
        <v>1116</v>
      </c>
      <c r="T56" s="222" t="s">
        <v>436</v>
      </c>
      <c r="U56" s="222" t="s">
        <v>444</v>
      </c>
      <c r="V56" s="222"/>
      <c r="W56" s="213"/>
    </row>
    <row r="57" spans="1:23" ht="72.75" customHeight="1">
      <c r="A57" s="213">
        <f t="shared" si="1"/>
        <v>53</v>
      </c>
      <c r="B57" s="213" t="s">
        <v>5768</v>
      </c>
      <c r="C57" s="213" t="s">
        <v>940</v>
      </c>
      <c r="D57" s="222" t="s">
        <v>952</v>
      </c>
      <c r="E57" s="222" t="s">
        <v>205</v>
      </c>
      <c r="F57" s="213" t="s">
        <v>342</v>
      </c>
      <c r="G57" s="106" t="s">
        <v>1055</v>
      </c>
      <c r="H57" s="106"/>
      <c r="I57" s="218" t="s">
        <v>1127</v>
      </c>
      <c r="J57" s="510"/>
      <c r="K57" s="101">
        <v>752.6</v>
      </c>
      <c r="L57" s="222" t="s">
        <v>207</v>
      </c>
      <c r="M57" s="222"/>
      <c r="N57" s="103">
        <f t="shared" ref="N57:N62" si="3">O57+P57</f>
        <v>328586</v>
      </c>
      <c r="O57" s="101">
        <v>130627</v>
      </c>
      <c r="P57" s="103">
        <v>197959</v>
      </c>
      <c r="Q57" s="103"/>
      <c r="R57" s="101">
        <v>386791.24</v>
      </c>
      <c r="S57" s="222" t="s">
        <v>1116</v>
      </c>
      <c r="T57" s="222"/>
      <c r="U57" s="222"/>
      <c r="V57" s="222"/>
      <c r="W57" s="223" t="s">
        <v>1086</v>
      </c>
    </row>
    <row r="58" spans="1:23" ht="85.5" customHeight="1">
      <c r="A58" s="213">
        <f t="shared" si="1"/>
        <v>54</v>
      </c>
      <c r="B58" s="213" t="s">
        <v>5769</v>
      </c>
      <c r="C58" s="213" t="s">
        <v>940</v>
      </c>
      <c r="D58" s="222" t="s">
        <v>953</v>
      </c>
      <c r="E58" s="222" t="s">
        <v>205</v>
      </c>
      <c r="F58" s="213" t="s">
        <v>343</v>
      </c>
      <c r="G58" s="222" t="s">
        <v>277</v>
      </c>
      <c r="H58" s="222"/>
      <c r="I58" s="218" t="s">
        <v>1085</v>
      </c>
      <c r="J58" s="510"/>
      <c r="K58" s="101">
        <v>112.6</v>
      </c>
      <c r="L58" s="222" t="s">
        <v>208</v>
      </c>
      <c r="M58" s="222"/>
      <c r="N58" s="103">
        <f t="shared" si="3"/>
        <v>274923</v>
      </c>
      <c r="O58" s="101">
        <v>128404</v>
      </c>
      <c r="P58" s="103">
        <v>146519</v>
      </c>
      <c r="Q58" s="103"/>
      <c r="R58" s="101">
        <v>0</v>
      </c>
      <c r="S58" s="222" t="s">
        <v>1116</v>
      </c>
      <c r="T58" s="222"/>
      <c r="U58" s="222"/>
      <c r="V58" s="222"/>
      <c r="W58" s="223" t="s">
        <v>1086</v>
      </c>
    </row>
    <row r="59" spans="1:23" ht="109.5" customHeight="1">
      <c r="A59" s="213">
        <f t="shared" si="1"/>
        <v>55</v>
      </c>
      <c r="B59" s="213" t="s">
        <v>5770</v>
      </c>
      <c r="C59" s="213" t="s">
        <v>940</v>
      </c>
      <c r="D59" s="222" t="s">
        <v>954</v>
      </c>
      <c r="E59" s="222" t="s">
        <v>205</v>
      </c>
      <c r="F59" s="213" t="s">
        <v>344</v>
      </c>
      <c r="G59" s="222" t="s">
        <v>277</v>
      </c>
      <c r="H59" s="222"/>
      <c r="I59" s="218" t="s">
        <v>1085</v>
      </c>
      <c r="J59" s="510"/>
      <c r="K59" s="101">
        <v>83</v>
      </c>
      <c r="L59" s="222" t="s">
        <v>209</v>
      </c>
      <c r="M59" s="222"/>
      <c r="N59" s="103">
        <f t="shared" si="3"/>
        <v>347537</v>
      </c>
      <c r="O59" s="103">
        <v>347537</v>
      </c>
      <c r="P59" s="103">
        <v>0</v>
      </c>
      <c r="Q59" s="103"/>
      <c r="R59" s="101">
        <v>0</v>
      </c>
      <c r="S59" s="222" t="s">
        <v>1121</v>
      </c>
      <c r="T59" s="517" t="s">
        <v>1113</v>
      </c>
      <c r="U59" s="517" t="s">
        <v>443</v>
      </c>
      <c r="V59" s="222"/>
      <c r="W59" s="213"/>
    </row>
    <row r="60" spans="1:23" ht="96.75" customHeight="1">
      <c r="A60" s="213">
        <f t="shared" si="1"/>
        <v>56</v>
      </c>
      <c r="B60" s="213" t="s">
        <v>5771</v>
      </c>
      <c r="C60" s="213" t="s">
        <v>940</v>
      </c>
      <c r="D60" s="222" t="s">
        <v>944</v>
      </c>
      <c r="E60" s="222" t="s">
        <v>205</v>
      </c>
      <c r="F60" s="213" t="s">
        <v>345</v>
      </c>
      <c r="G60" s="222" t="s">
        <v>277</v>
      </c>
      <c r="H60" s="222"/>
      <c r="I60" s="218" t="s">
        <v>1085</v>
      </c>
      <c r="J60" s="510"/>
      <c r="K60" s="101">
        <v>30</v>
      </c>
      <c r="L60" s="222" t="s">
        <v>210</v>
      </c>
      <c r="M60" s="222"/>
      <c r="N60" s="103">
        <f t="shared" si="3"/>
        <v>154166</v>
      </c>
      <c r="O60" s="101">
        <v>56243.03</v>
      </c>
      <c r="P60" s="103">
        <v>97922.97</v>
      </c>
      <c r="Q60" s="103"/>
      <c r="R60" s="101">
        <v>0</v>
      </c>
      <c r="S60" s="222" t="s">
        <v>1121</v>
      </c>
      <c r="T60" s="517"/>
      <c r="U60" s="517"/>
      <c r="V60" s="222"/>
      <c r="W60" s="213"/>
    </row>
    <row r="61" spans="1:23" ht="98.25" customHeight="1">
      <c r="A61" s="213">
        <f t="shared" si="1"/>
        <v>57</v>
      </c>
      <c r="B61" s="213" t="s">
        <v>5773</v>
      </c>
      <c r="C61" s="213" t="s">
        <v>940</v>
      </c>
      <c r="D61" s="222" t="s">
        <v>955</v>
      </c>
      <c r="E61" s="222" t="s">
        <v>205</v>
      </c>
      <c r="F61" s="213" t="s">
        <v>345</v>
      </c>
      <c r="G61" s="222" t="s">
        <v>277</v>
      </c>
      <c r="H61" s="222"/>
      <c r="I61" s="218" t="s">
        <v>1085</v>
      </c>
      <c r="J61" s="510"/>
      <c r="K61" s="101">
        <v>800</v>
      </c>
      <c r="L61" s="222" t="s">
        <v>211</v>
      </c>
      <c r="M61" s="222"/>
      <c r="N61" s="102">
        <f t="shared" si="3"/>
        <v>348664</v>
      </c>
      <c r="O61" s="101">
        <v>225498.4</v>
      </c>
      <c r="P61" s="102">
        <v>123165.6</v>
      </c>
      <c r="Q61" s="102"/>
      <c r="R61" s="101">
        <v>0</v>
      </c>
      <c r="S61" s="222" t="s">
        <v>1121</v>
      </c>
      <c r="T61" s="510"/>
      <c r="U61" s="510"/>
      <c r="V61" s="218"/>
      <c r="W61" s="213"/>
    </row>
    <row r="62" spans="1:23" ht="107.25" customHeight="1">
      <c r="A62" s="213">
        <f t="shared" si="1"/>
        <v>58</v>
      </c>
      <c r="B62" s="213" t="s">
        <v>5772</v>
      </c>
      <c r="C62" s="213" t="s">
        <v>940</v>
      </c>
      <c r="D62" s="222" t="s">
        <v>956</v>
      </c>
      <c r="E62" s="222" t="s">
        <v>205</v>
      </c>
      <c r="F62" s="213" t="s">
        <v>346</v>
      </c>
      <c r="G62" s="222" t="s">
        <v>1056</v>
      </c>
      <c r="H62" s="222"/>
      <c r="I62" s="218" t="s">
        <v>1085</v>
      </c>
      <c r="J62" s="510"/>
      <c r="K62" s="102">
        <v>393.6</v>
      </c>
      <c r="L62" s="222" t="s">
        <v>212</v>
      </c>
      <c r="M62" s="222"/>
      <c r="N62" s="102">
        <f t="shared" si="3"/>
        <v>300081</v>
      </c>
      <c r="O62" s="101">
        <v>188809.86</v>
      </c>
      <c r="P62" s="102">
        <v>111271.14</v>
      </c>
      <c r="Q62" s="102"/>
      <c r="R62" s="101">
        <v>1821021.89</v>
      </c>
      <c r="S62" s="222" t="s">
        <v>1121</v>
      </c>
      <c r="T62" s="510"/>
      <c r="U62" s="510"/>
      <c r="V62" s="218"/>
      <c r="W62" s="213"/>
    </row>
    <row r="63" spans="1:23" ht="98.25" customHeight="1">
      <c r="A63" s="213">
        <f t="shared" si="1"/>
        <v>59</v>
      </c>
      <c r="B63" s="213" t="s">
        <v>5774</v>
      </c>
      <c r="C63" s="213" t="s">
        <v>940</v>
      </c>
      <c r="D63" s="222" t="s">
        <v>957</v>
      </c>
      <c r="E63" s="222" t="s">
        <v>205</v>
      </c>
      <c r="F63" s="213" t="s">
        <v>345</v>
      </c>
      <c r="G63" s="222" t="s">
        <v>277</v>
      </c>
      <c r="H63" s="222"/>
      <c r="I63" s="218" t="s">
        <v>1085</v>
      </c>
      <c r="J63" s="510"/>
      <c r="K63" s="101">
        <v>120</v>
      </c>
      <c r="L63" s="222" t="s">
        <v>213</v>
      </c>
      <c r="M63" s="222"/>
      <c r="N63" s="102">
        <v>70408</v>
      </c>
      <c r="O63" s="102">
        <v>70408</v>
      </c>
      <c r="P63" s="102">
        <v>0</v>
      </c>
      <c r="Q63" s="102"/>
      <c r="R63" s="101">
        <v>0</v>
      </c>
      <c r="S63" s="222" t="s">
        <v>1121</v>
      </c>
      <c r="T63" s="510"/>
      <c r="U63" s="510"/>
      <c r="V63" s="218"/>
      <c r="W63" s="213"/>
    </row>
    <row r="64" spans="1:23" ht="99.75" customHeight="1">
      <c r="A64" s="213">
        <f t="shared" si="1"/>
        <v>60</v>
      </c>
      <c r="B64" s="213" t="s">
        <v>5775</v>
      </c>
      <c r="C64" s="213" t="s">
        <v>940</v>
      </c>
      <c r="D64" s="222" t="s">
        <v>958</v>
      </c>
      <c r="E64" s="222" t="s">
        <v>205</v>
      </c>
      <c r="F64" s="213" t="s">
        <v>345</v>
      </c>
      <c r="G64" s="222" t="s">
        <v>277</v>
      </c>
      <c r="H64" s="222"/>
      <c r="I64" s="218" t="s">
        <v>1085</v>
      </c>
      <c r="J64" s="510"/>
      <c r="K64" s="101">
        <v>64</v>
      </c>
      <c r="L64" s="222" t="s">
        <v>214</v>
      </c>
      <c r="M64" s="222"/>
      <c r="N64" s="102">
        <f t="shared" ref="N64:N71" si="4">O64+P64</f>
        <v>12841</v>
      </c>
      <c r="O64" s="102">
        <v>12841</v>
      </c>
      <c r="P64" s="102">
        <v>0</v>
      </c>
      <c r="Q64" s="102"/>
      <c r="R64" s="101">
        <v>0</v>
      </c>
      <c r="S64" s="222" t="s">
        <v>1121</v>
      </c>
      <c r="T64" s="510"/>
      <c r="U64" s="510"/>
      <c r="V64" s="218"/>
      <c r="W64" s="213"/>
    </row>
    <row r="65" spans="1:25" ht="101.25" customHeight="1">
      <c r="A65" s="213">
        <f t="shared" si="1"/>
        <v>61</v>
      </c>
      <c r="B65" s="213" t="s">
        <v>5776</v>
      </c>
      <c r="C65" s="213" t="s">
        <v>940</v>
      </c>
      <c r="D65" s="222" t="s">
        <v>959</v>
      </c>
      <c r="E65" s="222" t="s">
        <v>205</v>
      </c>
      <c r="F65" s="213" t="s">
        <v>345</v>
      </c>
      <c r="G65" s="222" t="s">
        <v>1057</v>
      </c>
      <c r="H65" s="222"/>
      <c r="I65" s="218" t="s">
        <v>1085</v>
      </c>
      <c r="J65" s="510"/>
      <c r="K65" s="101">
        <v>200.3</v>
      </c>
      <c r="L65" s="222" t="s">
        <v>211</v>
      </c>
      <c r="M65" s="222"/>
      <c r="N65" s="103">
        <f t="shared" si="4"/>
        <v>137384</v>
      </c>
      <c r="O65" s="101">
        <v>129944.8</v>
      </c>
      <c r="P65" s="103">
        <v>7439.2</v>
      </c>
      <c r="Q65" s="103"/>
      <c r="R65" s="101">
        <v>610237.99</v>
      </c>
      <c r="S65" s="222" t="s">
        <v>1121</v>
      </c>
      <c r="T65" s="510"/>
      <c r="U65" s="510"/>
      <c r="V65" s="218"/>
      <c r="W65" s="213"/>
    </row>
    <row r="66" spans="1:25" ht="201" customHeight="1">
      <c r="A66" s="213">
        <f t="shared" si="1"/>
        <v>62</v>
      </c>
      <c r="B66" s="213" t="s">
        <v>5779</v>
      </c>
      <c r="C66" s="213" t="s">
        <v>940</v>
      </c>
      <c r="D66" s="222" t="s">
        <v>5778</v>
      </c>
      <c r="E66" s="222" t="s">
        <v>205</v>
      </c>
      <c r="F66" s="213" t="s">
        <v>5777</v>
      </c>
      <c r="G66" s="106" t="s">
        <v>1058</v>
      </c>
      <c r="H66" s="106" t="s">
        <v>1114</v>
      </c>
      <c r="I66" s="218" t="s">
        <v>1126</v>
      </c>
      <c r="J66" s="510"/>
      <c r="K66" s="105">
        <v>109.7</v>
      </c>
      <c r="L66" s="222" t="s">
        <v>215</v>
      </c>
      <c r="M66" s="222"/>
      <c r="N66" s="103">
        <f t="shared" si="4"/>
        <v>1204537.5</v>
      </c>
      <c r="O66" s="101">
        <v>937091.67</v>
      </c>
      <c r="P66" s="103">
        <v>267445.83</v>
      </c>
      <c r="Q66" s="103"/>
      <c r="R66" s="101">
        <v>579992.68000000005</v>
      </c>
      <c r="S66" s="222" t="s">
        <v>1122</v>
      </c>
      <c r="T66" s="222"/>
      <c r="U66" s="222"/>
      <c r="V66" s="222"/>
      <c r="W66" s="223" t="s">
        <v>1086</v>
      </c>
    </row>
    <row r="67" spans="1:25" ht="159.75" customHeight="1">
      <c r="A67" s="213">
        <f t="shared" si="1"/>
        <v>63</v>
      </c>
      <c r="B67" s="213" t="s">
        <v>5780</v>
      </c>
      <c r="C67" s="213" t="s">
        <v>940</v>
      </c>
      <c r="D67" s="222" t="s">
        <v>291</v>
      </c>
      <c r="E67" s="222" t="s">
        <v>205</v>
      </c>
      <c r="F67" s="213" t="s">
        <v>347</v>
      </c>
      <c r="G67" s="106" t="s">
        <v>1027</v>
      </c>
      <c r="H67" s="106"/>
      <c r="I67" s="218" t="s">
        <v>1085</v>
      </c>
      <c r="J67" s="510"/>
      <c r="K67" s="105">
        <v>721.4</v>
      </c>
      <c r="L67" s="222" t="s">
        <v>216</v>
      </c>
      <c r="M67" s="222"/>
      <c r="N67" s="103">
        <f t="shared" si="4"/>
        <v>1917607.14</v>
      </c>
      <c r="O67" s="103">
        <v>1917607.14</v>
      </c>
      <c r="P67" s="103">
        <v>0</v>
      </c>
      <c r="Q67" s="103"/>
      <c r="R67" s="101">
        <v>956244.56</v>
      </c>
      <c r="S67" s="222" t="s">
        <v>1116</v>
      </c>
      <c r="T67" s="222" t="s">
        <v>1115</v>
      </c>
      <c r="U67" s="222" t="s">
        <v>445</v>
      </c>
      <c r="V67" s="222"/>
      <c r="W67" s="213" t="s">
        <v>5864</v>
      </c>
    </row>
    <row r="68" spans="1:25" ht="104.25" customHeight="1">
      <c r="A68" s="213">
        <f t="shared" si="1"/>
        <v>64</v>
      </c>
      <c r="B68" s="213" t="s">
        <v>5781</v>
      </c>
      <c r="C68" s="213" t="s">
        <v>940</v>
      </c>
      <c r="D68" s="222" t="s">
        <v>945</v>
      </c>
      <c r="E68" s="222" t="s">
        <v>205</v>
      </c>
      <c r="F68" s="213" t="s">
        <v>347</v>
      </c>
      <c r="G68" s="106" t="s">
        <v>277</v>
      </c>
      <c r="H68" s="106"/>
      <c r="I68" s="218" t="s">
        <v>1085</v>
      </c>
      <c r="J68" s="510"/>
      <c r="K68" s="105">
        <v>0</v>
      </c>
      <c r="L68" s="222" t="s">
        <v>217</v>
      </c>
      <c r="M68" s="222"/>
      <c r="N68" s="103">
        <f t="shared" si="4"/>
        <v>190210.62</v>
      </c>
      <c r="O68" s="103">
        <v>190210.62</v>
      </c>
      <c r="P68" s="103">
        <v>0</v>
      </c>
      <c r="Q68" s="103"/>
      <c r="R68" s="101">
        <v>0</v>
      </c>
      <c r="S68" s="222" t="s">
        <v>1116</v>
      </c>
      <c r="T68" s="222"/>
      <c r="U68" s="222"/>
      <c r="V68" s="222"/>
      <c r="W68" s="223" t="s">
        <v>1086</v>
      </c>
    </row>
    <row r="69" spans="1:25" ht="99" customHeight="1">
      <c r="A69" s="213">
        <f t="shared" si="1"/>
        <v>65</v>
      </c>
      <c r="B69" s="213" t="s">
        <v>5782</v>
      </c>
      <c r="C69" s="213" t="s">
        <v>940</v>
      </c>
      <c r="D69" s="222" t="s">
        <v>960</v>
      </c>
      <c r="E69" s="222" t="s">
        <v>205</v>
      </c>
      <c r="F69" s="213" t="s">
        <v>348</v>
      </c>
      <c r="G69" s="222" t="s">
        <v>277</v>
      </c>
      <c r="H69" s="222"/>
      <c r="I69" s="218" t="s">
        <v>1085</v>
      </c>
      <c r="J69" s="510"/>
      <c r="K69" s="101">
        <v>0</v>
      </c>
      <c r="L69" s="222" t="s">
        <v>217</v>
      </c>
      <c r="M69" s="222"/>
      <c r="N69" s="103">
        <f t="shared" si="4"/>
        <v>1</v>
      </c>
      <c r="O69" s="101">
        <v>0</v>
      </c>
      <c r="P69" s="103">
        <v>1</v>
      </c>
      <c r="Q69" s="103"/>
      <c r="R69" s="101">
        <v>0</v>
      </c>
      <c r="S69" s="222" t="s">
        <v>1116</v>
      </c>
      <c r="T69" s="222"/>
      <c r="U69" s="222"/>
      <c r="V69" s="222"/>
      <c r="W69" s="223" t="s">
        <v>1086</v>
      </c>
    </row>
    <row r="70" spans="1:25" ht="96.75" customHeight="1">
      <c r="A70" s="213">
        <f t="shared" ref="A70:A87" si="5">A69+1</f>
        <v>66</v>
      </c>
      <c r="B70" s="213" t="s">
        <v>5787</v>
      </c>
      <c r="C70" s="213" t="s">
        <v>940</v>
      </c>
      <c r="D70" s="222" t="s">
        <v>1060</v>
      </c>
      <c r="E70" s="222" t="s">
        <v>943</v>
      </c>
      <c r="F70" s="213" t="s">
        <v>349</v>
      </c>
      <c r="G70" s="222" t="s">
        <v>1059</v>
      </c>
      <c r="H70" s="222"/>
      <c r="I70" s="218" t="s">
        <v>1125</v>
      </c>
      <c r="J70" s="510"/>
      <c r="K70" s="101">
        <v>90.3</v>
      </c>
      <c r="L70" s="222" t="s">
        <v>218</v>
      </c>
      <c r="M70" s="222"/>
      <c r="N70" s="103">
        <f t="shared" si="4"/>
        <v>2603304</v>
      </c>
      <c r="O70" s="101">
        <v>208264.32000000001</v>
      </c>
      <c r="P70" s="103">
        <v>2395039.6800000002</v>
      </c>
      <c r="Q70" s="103"/>
      <c r="R70" s="102">
        <v>766590.11</v>
      </c>
      <c r="S70" s="213" t="s">
        <v>1123</v>
      </c>
      <c r="T70" s="213"/>
      <c r="U70" s="213"/>
      <c r="V70" s="213"/>
      <c r="W70" s="213"/>
    </row>
    <row r="71" spans="1:25" ht="111.75" customHeight="1">
      <c r="A71" s="213">
        <f t="shared" si="5"/>
        <v>67</v>
      </c>
      <c r="B71" s="213" t="s">
        <v>6402</v>
      </c>
      <c r="C71" s="213" t="s">
        <v>940</v>
      </c>
      <c r="D71" s="222" t="s">
        <v>961</v>
      </c>
      <c r="E71" s="222" t="s">
        <v>205</v>
      </c>
      <c r="F71" s="213" t="s">
        <v>350</v>
      </c>
      <c r="G71" s="386" t="s">
        <v>1061</v>
      </c>
      <c r="H71" s="386"/>
      <c r="I71" s="399" t="s">
        <v>6536</v>
      </c>
      <c r="J71" s="510"/>
      <c r="K71" s="101">
        <v>113.3</v>
      </c>
      <c r="L71" s="222" t="s">
        <v>830</v>
      </c>
      <c r="M71" s="222"/>
      <c r="N71" s="103">
        <f t="shared" si="4"/>
        <v>1754412.5</v>
      </c>
      <c r="O71" s="101">
        <v>0</v>
      </c>
      <c r="P71" s="103">
        <v>1754412.5</v>
      </c>
      <c r="Q71" s="103"/>
      <c r="R71" s="101" t="s">
        <v>417</v>
      </c>
      <c r="S71" s="213" t="s">
        <v>1124</v>
      </c>
      <c r="T71" s="222" t="s">
        <v>831</v>
      </c>
      <c r="U71" s="222" t="s">
        <v>832</v>
      </c>
      <c r="V71" s="222"/>
      <c r="W71" s="213"/>
    </row>
    <row r="72" spans="1:25" ht="63.75" customHeight="1">
      <c r="A72" s="213">
        <v>68</v>
      </c>
      <c r="B72" s="213" t="s">
        <v>5789</v>
      </c>
      <c r="C72" s="213" t="s">
        <v>940</v>
      </c>
      <c r="D72" s="213" t="s">
        <v>282</v>
      </c>
      <c r="E72" s="222" t="s">
        <v>205</v>
      </c>
      <c r="F72" s="213" t="s">
        <v>412</v>
      </c>
      <c r="G72" s="222" t="s">
        <v>1071</v>
      </c>
      <c r="H72" s="222"/>
      <c r="I72" s="218" t="s">
        <v>1085</v>
      </c>
      <c r="J72" s="510"/>
      <c r="K72" s="101">
        <v>300.5</v>
      </c>
      <c r="L72" s="222" t="s">
        <v>274</v>
      </c>
      <c r="M72" s="222"/>
      <c r="N72" s="101">
        <v>42567</v>
      </c>
      <c r="O72" s="101">
        <v>42567</v>
      </c>
      <c r="P72" s="103">
        <v>0</v>
      </c>
      <c r="Q72" s="103"/>
      <c r="R72" s="101">
        <v>452679.21</v>
      </c>
      <c r="S72" s="222"/>
      <c r="T72" s="222"/>
      <c r="U72" s="222"/>
      <c r="V72" s="222"/>
      <c r="W72" s="223" t="s">
        <v>1086</v>
      </c>
    </row>
    <row r="73" spans="1:25" ht="112.5" customHeight="1">
      <c r="A73" s="213">
        <v>69</v>
      </c>
      <c r="B73" s="213" t="s">
        <v>5790</v>
      </c>
      <c r="C73" s="213" t="s">
        <v>940</v>
      </c>
      <c r="D73" s="213" t="s">
        <v>283</v>
      </c>
      <c r="E73" s="222" t="s">
        <v>205</v>
      </c>
      <c r="F73" s="213" t="s">
        <v>413</v>
      </c>
      <c r="G73" s="222" t="s">
        <v>277</v>
      </c>
      <c r="H73" s="222"/>
      <c r="I73" s="218" t="s">
        <v>1085</v>
      </c>
      <c r="J73" s="510"/>
      <c r="K73" s="101">
        <v>160</v>
      </c>
      <c r="L73" s="222" t="s">
        <v>275</v>
      </c>
      <c r="M73" s="222"/>
      <c r="N73" s="101">
        <v>243955</v>
      </c>
      <c r="O73" s="101">
        <v>36450.82</v>
      </c>
      <c r="P73" s="103">
        <v>207504.18</v>
      </c>
      <c r="Q73" s="103"/>
      <c r="R73" s="101">
        <v>0</v>
      </c>
      <c r="S73" s="222" t="s">
        <v>1266</v>
      </c>
      <c r="T73" s="517" t="s">
        <v>1113</v>
      </c>
      <c r="U73" s="517" t="s">
        <v>443</v>
      </c>
      <c r="V73" s="222"/>
      <c r="W73" s="213"/>
    </row>
    <row r="74" spans="1:25" ht="84" customHeight="1">
      <c r="A74" s="213">
        <v>70</v>
      </c>
      <c r="B74" s="213" t="s">
        <v>5791</v>
      </c>
      <c r="C74" s="213" t="s">
        <v>940</v>
      </c>
      <c r="D74" s="213" t="s">
        <v>284</v>
      </c>
      <c r="E74" s="222" t="s">
        <v>205</v>
      </c>
      <c r="F74" s="213" t="s">
        <v>413</v>
      </c>
      <c r="G74" s="222" t="s">
        <v>277</v>
      </c>
      <c r="H74" s="222"/>
      <c r="I74" s="218" t="s">
        <v>1085</v>
      </c>
      <c r="J74" s="510"/>
      <c r="K74" s="101">
        <v>0</v>
      </c>
      <c r="L74" s="222" t="s">
        <v>205</v>
      </c>
      <c r="M74" s="222"/>
      <c r="N74" s="101">
        <v>37500</v>
      </c>
      <c r="O74" s="101">
        <v>9375</v>
      </c>
      <c r="P74" s="103">
        <v>28125</v>
      </c>
      <c r="Q74" s="103"/>
      <c r="R74" s="101">
        <v>0</v>
      </c>
      <c r="S74" s="222" t="s">
        <v>1267</v>
      </c>
      <c r="T74" s="517"/>
      <c r="U74" s="517"/>
      <c r="V74" s="222"/>
      <c r="W74" s="213"/>
    </row>
    <row r="75" spans="1:25" ht="88.5" customHeight="1">
      <c r="A75" s="213">
        <v>71</v>
      </c>
      <c r="B75" s="213" t="s">
        <v>5788</v>
      </c>
      <c r="C75" s="213" t="s">
        <v>940</v>
      </c>
      <c r="D75" s="213" t="s">
        <v>281</v>
      </c>
      <c r="E75" s="222" t="s">
        <v>205</v>
      </c>
      <c r="F75" s="213" t="s">
        <v>412</v>
      </c>
      <c r="G75" s="222" t="s">
        <v>277</v>
      </c>
      <c r="H75" s="222"/>
      <c r="I75" s="218" t="s">
        <v>1085</v>
      </c>
      <c r="J75" s="510"/>
      <c r="K75" s="101">
        <v>0</v>
      </c>
      <c r="L75" s="222" t="s">
        <v>273</v>
      </c>
      <c r="M75" s="222"/>
      <c r="N75" s="101">
        <v>26138</v>
      </c>
      <c r="O75" s="102">
        <v>12208</v>
      </c>
      <c r="P75" s="103">
        <v>13930</v>
      </c>
      <c r="Q75" s="103"/>
      <c r="R75" s="101">
        <v>0</v>
      </c>
      <c r="S75" s="222" t="s">
        <v>1138</v>
      </c>
      <c r="T75" s="222"/>
      <c r="U75" s="222"/>
      <c r="V75" s="222"/>
      <c r="W75" s="223" t="s">
        <v>1086</v>
      </c>
    </row>
    <row r="76" spans="1:25" ht="26.25" customHeight="1">
      <c r="A76" s="107"/>
      <c r="B76" s="518" t="s">
        <v>7013</v>
      </c>
      <c r="C76" s="518"/>
      <c r="D76" s="518"/>
      <c r="E76" s="124"/>
      <c r="F76" s="226"/>
      <c r="G76" s="124"/>
      <c r="H76" s="124"/>
      <c r="I76" s="215"/>
      <c r="J76" s="124"/>
      <c r="K76" s="125">
        <f>SUM(K5:K75)</f>
        <v>17782.5</v>
      </c>
      <c r="L76" s="124"/>
      <c r="M76" s="124"/>
      <c r="N76" s="125">
        <f>SUM(N5:N75)</f>
        <v>66533143.910000004</v>
      </c>
      <c r="O76" s="125">
        <f>SUM(O5:O75)</f>
        <v>53149482.699999996</v>
      </c>
      <c r="P76" s="126">
        <f>SUM(P5:P75)</f>
        <v>13383661.209999999</v>
      </c>
      <c r="Q76" s="126">
        <f>SUM(Q46)</f>
        <v>2476551.88</v>
      </c>
      <c r="R76" s="126">
        <f>SUM(R5:R75)</f>
        <v>45210747.960000001</v>
      </c>
      <c r="S76" s="124"/>
      <c r="T76" s="124"/>
      <c r="U76" s="124"/>
      <c r="V76" s="124"/>
      <c r="W76" s="226"/>
    </row>
    <row r="77" spans="1:25" ht="39" customHeight="1">
      <c r="A77" s="387">
        <v>72</v>
      </c>
      <c r="B77" s="400" t="s">
        <v>6133</v>
      </c>
      <c r="C77" s="387" t="s">
        <v>940</v>
      </c>
      <c r="D77" s="386" t="s">
        <v>962</v>
      </c>
      <c r="E77" s="386" t="s">
        <v>205</v>
      </c>
      <c r="F77" s="387" t="s">
        <v>351</v>
      </c>
      <c r="G77" s="386" t="s">
        <v>277</v>
      </c>
      <c r="H77" s="386"/>
      <c r="I77" s="399" t="s">
        <v>1085</v>
      </c>
      <c r="J77" s="399"/>
      <c r="K77" s="101">
        <v>600</v>
      </c>
      <c r="L77" s="386" t="s">
        <v>219</v>
      </c>
      <c r="M77" s="386"/>
      <c r="N77" s="103">
        <f>O77+P77</f>
        <v>355265</v>
      </c>
      <c r="O77" s="101">
        <v>0</v>
      </c>
      <c r="P77" s="103">
        <v>355265</v>
      </c>
      <c r="Q77" s="103"/>
      <c r="R77" s="101">
        <v>0</v>
      </c>
      <c r="S77" s="511" t="s">
        <v>844</v>
      </c>
      <c r="T77" s="386"/>
      <c r="U77" s="386"/>
      <c r="V77" s="386"/>
      <c r="W77" s="388" t="s">
        <v>1086</v>
      </c>
      <c r="X77" s="515" t="s">
        <v>5785</v>
      </c>
      <c r="Y77" s="516"/>
    </row>
    <row r="78" spans="1:25" ht="36.75" customHeight="1">
      <c r="A78" s="213">
        <f t="shared" si="5"/>
        <v>73</v>
      </c>
      <c r="B78" s="400" t="s">
        <v>6134</v>
      </c>
      <c r="C78" s="213" t="s">
        <v>940</v>
      </c>
      <c r="D78" s="222" t="s">
        <v>963</v>
      </c>
      <c r="E78" s="222" t="s">
        <v>205</v>
      </c>
      <c r="F78" s="213" t="s">
        <v>352</v>
      </c>
      <c r="G78" s="222" t="s">
        <v>277</v>
      </c>
      <c r="H78" s="222"/>
      <c r="I78" s="218" t="s">
        <v>1085</v>
      </c>
      <c r="J78" s="524" t="s">
        <v>5822</v>
      </c>
      <c r="K78" s="101">
        <v>42</v>
      </c>
      <c r="L78" s="222" t="s">
        <v>220</v>
      </c>
      <c r="M78" s="222"/>
      <c r="N78" s="103">
        <f>O78+P78</f>
        <v>69182</v>
      </c>
      <c r="O78" s="101">
        <v>0</v>
      </c>
      <c r="P78" s="103">
        <v>69182</v>
      </c>
      <c r="Q78" s="103"/>
      <c r="R78" s="101">
        <v>0</v>
      </c>
      <c r="S78" s="525"/>
      <c r="T78" s="222"/>
      <c r="U78" s="222"/>
      <c r="V78" s="222"/>
      <c r="W78" s="223" t="s">
        <v>1086</v>
      </c>
    </row>
    <row r="79" spans="1:25" ht="72" customHeight="1">
      <c r="A79" s="213">
        <f t="shared" si="5"/>
        <v>74</v>
      </c>
      <c r="B79" s="400" t="s">
        <v>6135</v>
      </c>
      <c r="C79" s="213" t="s">
        <v>940</v>
      </c>
      <c r="D79" s="222" t="s">
        <v>964</v>
      </c>
      <c r="E79" s="222" t="s">
        <v>205</v>
      </c>
      <c r="F79" s="213" t="s">
        <v>353</v>
      </c>
      <c r="G79" s="386" t="s">
        <v>1062</v>
      </c>
      <c r="H79" s="386"/>
      <c r="I79" s="399" t="s">
        <v>6537</v>
      </c>
      <c r="J79" s="524"/>
      <c r="K79" s="101">
        <v>163.4</v>
      </c>
      <c r="L79" s="222" t="s">
        <v>221</v>
      </c>
      <c r="M79" s="222"/>
      <c r="N79" s="103">
        <f>O79+P79</f>
        <v>118524</v>
      </c>
      <c r="O79" s="101">
        <v>0</v>
      </c>
      <c r="P79" s="103">
        <v>118524</v>
      </c>
      <c r="Q79" s="103"/>
      <c r="R79" s="101">
        <v>227992.02</v>
      </c>
      <c r="S79" s="525"/>
      <c r="T79" s="222" t="s">
        <v>447</v>
      </c>
      <c r="U79" s="222" t="s">
        <v>448</v>
      </c>
      <c r="V79" s="222"/>
      <c r="W79" s="213"/>
    </row>
    <row r="80" spans="1:25" ht="33" customHeight="1">
      <c r="A80" s="213">
        <f t="shared" si="5"/>
        <v>75</v>
      </c>
      <c r="B80" s="400" t="s">
        <v>6136</v>
      </c>
      <c r="C80" s="213" t="s">
        <v>940</v>
      </c>
      <c r="D80" s="222" t="s">
        <v>965</v>
      </c>
      <c r="E80" s="222" t="s">
        <v>205</v>
      </c>
      <c r="F80" s="213" t="s">
        <v>354</v>
      </c>
      <c r="G80" s="222" t="s">
        <v>277</v>
      </c>
      <c r="H80" s="222"/>
      <c r="I80" s="218" t="s">
        <v>1085</v>
      </c>
      <c r="J80" s="524"/>
      <c r="K80" s="101">
        <v>0</v>
      </c>
      <c r="L80" s="222" t="s">
        <v>205</v>
      </c>
      <c r="M80" s="222"/>
      <c r="N80" s="103">
        <f>P80+R80</f>
        <v>0</v>
      </c>
      <c r="O80" s="101">
        <v>0</v>
      </c>
      <c r="P80" s="103">
        <v>0</v>
      </c>
      <c r="Q80" s="103"/>
      <c r="R80" s="101">
        <v>0</v>
      </c>
      <c r="S80" s="525"/>
      <c r="T80" s="222"/>
      <c r="U80" s="222"/>
      <c r="V80" s="222"/>
      <c r="W80" s="223" t="s">
        <v>1086</v>
      </c>
    </row>
    <row r="81" spans="1:25" ht="37.5" customHeight="1">
      <c r="A81" s="213">
        <f t="shared" si="5"/>
        <v>76</v>
      </c>
      <c r="B81" s="400" t="s">
        <v>6137</v>
      </c>
      <c r="C81" s="213" t="s">
        <v>940</v>
      </c>
      <c r="D81" s="222" t="s">
        <v>966</v>
      </c>
      <c r="E81" s="222" t="s">
        <v>205</v>
      </c>
      <c r="F81" s="213" t="s">
        <v>355</v>
      </c>
      <c r="G81" s="222" t="s">
        <v>1063</v>
      </c>
      <c r="H81" s="222"/>
      <c r="I81" s="218" t="s">
        <v>1095</v>
      </c>
      <c r="J81" s="524"/>
      <c r="K81" s="101">
        <v>95.4</v>
      </c>
      <c r="L81" s="222" t="s">
        <v>205</v>
      </c>
      <c r="M81" s="222"/>
      <c r="N81" s="103">
        <f>O81+P81</f>
        <v>9503.75</v>
      </c>
      <c r="O81" s="101">
        <v>0</v>
      </c>
      <c r="P81" s="103">
        <v>9503.75</v>
      </c>
      <c r="Q81" s="103"/>
      <c r="R81" s="101">
        <v>215514.32</v>
      </c>
      <c r="S81" s="525"/>
      <c r="T81" s="222"/>
      <c r="U81" s="222"/>
      <c r="V81" s="222"/>
      <c r="W81" s="223" t="s">
        <v>1086</v>
      </c>
    </row>
    <row r="82" spans="1:25" ht="66.75" customHeight="1">
      <c r="A82" s="213">
        <f t="shared" si="5"/>
        <v>77</v>
      </c>
      <c r="B82" s="400" t="s">
        <v>6138</v>
      </c>
      <c r="C82" s="213" t="s">
        <v>940</v>
      </c>
      <c r="D82" s="222" t="s">
        <v>967</v>
      </c>
      <c r="E82" s="222" t="s">
        <v>205</v>
      </c>
      <c r="F82" s="213" t="s">
        <v>356</v>
      </c>
      <c r="G82" s="222" t="s">
        <v>1064</v>
      </c>
      <c r="H82" s="222"/>
      <c r="I82" s="218" t="s">
        <v>1085</v>
      </c>
      <c r="J82" s="524"/>
      <c r="K82" s="101">
        <v>230.4</v>
      </c>
      <c r="L82" s="222" t="s">
        <v>222</v>
      </c>
      <c r="M82" s="222"/>
      <c r="N82" s="103">
        <v>0</v>
      </c>
      <c r="O82" s="101">
        <v>0</v>
      </c>
      <c r="P82" s="103">
        <v>0</v>
      </c>
      <c r="Q82" s="103"/>
      <c r="R82" s="101">
        <v>614174.98</v>
      </c>
      <c r="S82" s="525"/>
      <c r="T82" s="222"/>
      <c r="U82" s="222"/>
      <c r="V82" s="222"/>
      <c r="W82" s="223" t="s">
        <v>1086</v>
      </c>
    </row>
    <row r="83" spans="1:25" ht="42" customHeight="1">
      <c r="A83" s="213">
        <f t="shared" si="5"/>
        <v>78</v>
      </c>
      <c r="B83" s="400" t="s">
        <v>6139</v>
      </c>
      <c r="C83" s="213" t="s">
        <v>940</v>
      </c>
      <c r="D83" s="222" t="s">
        <v>968</v>
      </c>
      <c r="E83" s="222" t="s">
        <v>205</v>
      </c>
      <c r="F83" s="213" t="s">
        <v>357</v>
      </c>
      <c r="G83" s="222" t="s">
        <v>277</v>
      </c>
      <c r="H83" s="222"/>
      <c r="I83" s="218" t="s">
        <v>1085</v>
      </c>
      <c r="J83" s="524"/>
      <c r="K83" s="101">
        <v>110</v>
      </c>
      <c r="L83" s="222" t="s">
        <v>223</v>
      </c>
      <c r="M83" s="222"/>
      <c r="N83" s="103">
        <f>O83+P83</f>
        <v>210367.5</v>
      </c>
      <c r="O83" s="101">
        <v>0</v>
      </c>
      <c r="P83" s="103">
        <v>210367.5</v>
      </c>
      <c r="Q83" s="103"/>
      <c r="R83" s="101">
        <v>0</v>
      </c>
      <c r="S83" s="525"/>
      <c r="T83" s="222"/>
      <c r="U83" s="222"/>
      <c r="V83" s="222"/>
      <c r="W83" s="223" t="s">
        <v>1086</v>
      </c>
    </row>
    <row r="84" spans="1:25" ht="102" customHeight="1">
      <c r="A84" s="213">
        <f t="shared" si="5"/>
        <v>79</v>
      </c>
      <c r="B84" s="400" t="s">
        <v>6140</v>
      </c>
      <c r="C84" s="213" t="s">
        <v>940</v>
      </c>
      <c r="D84" s="222" t="s">
        <v>969</v>
      </c>
      <c r="E84" s="222" t="s">
        <v>205</v>
      </c>
      <c r="F84" s="213" t="s">
        <v>358</v>
      </c>
      <c r="G84" s="222" t="s">
        <v>277</v>
      </c>
      <c r="H84" s="222"/>
      <c r="I84" s="218" t="s">
        <v>1085</v>
      </c>
      <c r="J84" s="524"/>
      <c r="K84" s="101">
        <v>325</v>
      </c>
      <c r="L84" s="222" t="s">
        <v>224</v>
      </c>
      <c r="M84" s="222"/>
      <c r="N84" s="103">
        <v>821133.75</v>
      </c>
      <c r="O84" s="101">
        <v>0</v>
      </c>
      <c r="P84" s="168">
        <v>821133.75</v>
      </c>
      <c r="Q84" s="103"/>
      <c r="R84" s="101">
        <v>0</v>
      </c>
      <c r="S84" s="525"/>
      <c r="T84" s="222"/>
      <c r="U84" s="222"/>
      <c r="V84" s="222"/>
      <c r="W84" s="223" t="s">
        <v>1086</v>
      </c>
    </row>
    <row r="85" spans="1:25" ht="112.5" customHeight="1">
      <c r="A85" s="213">
        <f t="shared" si="5"/>
        <v>80</v>
      </c>
      <c r="B85" s="400" t="s">
        <v>6141</v>
      </c>
      <c r="C85" s="213" t="s">
        <v>940</v>
      </c>
      <c r="D85" s="222" t="s">
        <v>970</v>
      </c>
      <c r="E85" s="222" t="s">
        <v>205</v>
      </c>
      <c r="F85" s="213" t="s">
        <v>359</v>
      </c>
      <c r="G85" s="222" t="s">
        <v>277</v>
      </c>
      <c r="H85" s="222"/>
      <c r="I85" s="218" t="s">
        <v>1085</v>
      </c>
      <c r="J85" s="524"/>
      <c r="K85" s="101">
        <v>106</v>
      </c>
      <c r="L85" s="222" t="s">
        <v>225</v>
      </c>
      <c r="M85" s="222"/>
      <c r="N85" s="103">
        <v>298840</v>
      </c>
      <c r="O85" s="101">
        <v>0</v>
      </c>
      <c r="P85" s="103">
        <v>298840</v>
      </c>
      <c r="Q85" s="103"/>
      <c r="R85" s="101">
        <v>0</v>
      </c>
      <c r="S85" s="525"/>
      <c r="T85" s="222"/>
      <c r="U85" s="222"/>
      <c r="V85" s="222"/>
      <c r="W85" s="223" t="s">
        <v>1086</v>
      </c>
    </row>
    <row r="86" spans="1:25" ht="71.25" customHeight="1">
      <c r="A86" s="213">
        <f t="shared" si="5"/>
        <v>81</v>
      </c>
      <c r="B86" s="400" t="s">
        <v>6142</v>
      </c>
      <c r="C86" s="213" t="s">
        <v>940</v>
      </c>
      <c r="D86" s="222" t="s">
        <v>971</v>
      </c>
      <c r="E86" s="222" t="s">
        <v>205</v>
      </c>
      <c r="F86" s="213" t="s">
        <v>360</v>
      </c>
      <c r="G86" s="222" t="s">
        <v>277</v>
      </c>
      <c r="H86" s="222"/>
      <c r="I86" s="218" t="s">
        <v>1085</v>
      </c>
      <c r="J86" s="524"/>
      <c r="K86" s="101">
        <v>130</v>
      </c>
      <c r="L86" s="222" t="s">
        <v>226</v>
      </c>
      <c r="M86" s="222"/>
      <c r="N86" s="103">
        <v>477566.25</v>
      </c>
      <c r="O86" s="101">
        <v>0</v>
      </c>
      <c r="P86" s="103">
        <v>477566.25</v>
      </c>
      <c r="Q86" s="103"/>
      <c r="R86" s="101">
        <v>0</v>
      </c>
      <c r="S86" s="525"/>
      <c r="T86" s="222"/>
      <c r="U86" s="222"/>
      <c r="V86" s="222"/>
      <c r="W86" s="223" t="s">
        <v>1086</v>
      </c>
    </row>
    <row r="87" spans="1:25" ht="108.75" customHeight="1">
      <c r="A87" s="213">
        <f t="shared" si="5"/>
        <v>82</v>
      </c>
      <c r="B87" s="400" t="s">
        <v>6143</v>
      </c>
      <c r="C87" s="213" t="s">
        <v>940</v>
      </c>
      <c r="D87" s="222" t="s">
        <v>279</v>
      </c>
      <c r="E87" s="222" t="s">
        <v>943</v>
      </c>
      <c r="F87" s="213" t="s">
        <v>361</v>
      </c>
      <c r="G87" s="222" t="s">
        <v>1065</v>
      </c>
      <c r="H87" s="222"/>
      <c r="I87" s="218" t="s">
        <v>1085</v>
      </c>
      <c r="J87" s="524"/>
      <c r="K87" s="101">
        <v>55</v>
      </c>
      <c r="L87" s="222" t="s">
        <v>227</v>
      </c>
      <c r="M87" s="222"/>
      <c r="N87" s="103">
        <v>252057</v>
      </c>
      <c r="O87" s="101">
        <v>0</v>
      </c>
      <c r="P87" s="103">
        <v>252057</v>
      </c>
      <c r="Q87" s="103"/>
      <c r="R87" s="101">
        <v>181062.2</v>
      </c>
      <c r="S87" s="525"/>
      <c r="T87" s="222"/>
      <c r="U87" s="222"/>
      <c r="V87" s="222"/>
      <c r="W87" s="223" t="s">
        <v>1086</v>
      </c>
    </row>
    <row r="88" spans="1:25" ht="87.75" customHeight="1">
      <c r="A88" s="213">
        <v>83</v>
      </c>
      <c r="B88" s="400" t="s">
        <v>6144</v>
      </c>
      <c r="C88" s="213" t="s">
        <v>940</v>
      </c>
      <c r="D88" s="222" t="s">
        <v>279</v>
      </c>
      <c r="E88" s="222" t="s">
        <v>943</v>
      </c>
      <c r="F88" s="213" t="s">
        <v>362</v>
      </c>
      <c r="G88" s="222" t="s">
        <v>1066</v>
      </c>
      <c r="H88" s="222"/>
      <c r="I88" s="218" t="s">
        <v>1085</v>
      </c>
      <c r="J88" s="524"/>
      <c r="K88" s="101">
        <v>81.599999999999994</v>
      </c>
      <c r="L88" s="222" t="s">
        <v>228</v>
      </c>
      <c r="M88" s="222"/>
      <c r="N88" s="103">
        <v>0</v>
      </c>
      <c r="O88" s="101">
        <v>0</v>
      </c>
      <c r="P88" s="103">
        <v>0</v>
      </c>
      <c r="Q88" s="103"/>
      <c r="R88" s="101">
        <v>48004.46</v>
      </c>
      <c r="S88" s="525"/>
      <c r="T88" s="222"/>
      <c r="U88" s="222"/>
      <c r="V88" s="222"/>
      <c r="W88" s="223" t="s">
        <v>1086</v>
      </c>
    </row>
    <row r="89" spans="1:25" ht="101.25" customHeight="1">
      <c r="A89" s="213">
        <v>84</v>
      </c>
      <c r="B89" s="400" t="s">
        <v>6145</v>
      </c>
      <c r="C89" s="213" t="s">
        <v>940</v>
      </c>
      <c r="D89" s="222" t="s">
        <v>972</v>
      </c>
      <c r="E89" s="222" t="s">
        <v>973</v>
      </c>
      <c r="F89" s="213" t="s">
        <v>363</v>
      </c>
      <c r="G89" s="222" t="s">
        <v>1067</v>
      </c>
      <c r="H89" s="222"/>
      <c r="I89" s="218" t="s">
        <v>1085</v>
      </c>
      <c r="J89" s="524"/>
      <c r="K89" s="101">
        <v>29</v>
      </c>
      <c r="L89" s="222" t="s">
        <v>229</v>
      </c>
      <c r="M89" s="222"/>
      <c r="N89" s="103">
        <v>0</v>
      </c>
      <c r="O89" s="101">
        <v>0</v>
      </c>
      <c r="P89" s="103">
        <v>0</v>
      </c>
      <c r="Q89" s="103"/>
      <c r="R89" s="101">
        <v>78351.62</v>
      </c>
      <c r="S89" s="525"/>
      <c r="T89" s="222"/>
      <c r="U89" s="222"/>
      <c r="V89" s="222"/>
      <c r="W89" s="223" t="s">
        <v>1086</v>
      </c>
    </row>
    <row r="90" spans="1:25" ht="115.5" customHeight="1">
      <c r="A90" s="213">
        <v>85</v>
      </c>
      <c r="B90" s="400" t="s">
        <v>6146</v>
      </c>
      <c r="C90" s="213" t="s">
        <v>940</v>
      </c>
      <c r="D90" s="222" t="s">
        <v>279</v>
      </c>
      <c r="E90" s="222" t="s">
        <v>943</v>
      </c>
      <c r="F90" s="213" t="s">
        <v>364</v>
      </c>
      <c r="G90" s="222" t="s">
        <v>277</v>
      </c>
      <c r="H90" s="222"/>
      <c r="I90" s="218" t="s">
        <v>1085</v>
      </c>
      <c r="J90" s="524"/>
      <c r="K90" s="101">
        <v>38.9</v>
      </c>
      <c r="L90" s="222" t="s">
        <v>230</v>
      </c>
      <c r="M90" s="222"/>
      <c r="N90" s="101">
        <v>100256.25</v>
      </c>
      <c r="O90" s="101">
        <v>0</v>
      </c>
      <c r="P90" s="101">
        <v>100256.25</v>
      </c>
      <c r="Q90" s="101"/>
      <c r="R90" s="101">
        <v>0</v>
      </c>
      <c r="S90" s="525"/>
      <c r="T90" s="222"/>
      <c r="U90" s="222"/>
      <c r="V90" s="222"/>
      <c r="W90" s="223" t="s">
        <v>1086</v>
      </c>
    </row>
    <row r="91" spans="1:25" ht="108" customHeight="1">
      <c r="A91" s="213">
        <v>86</v>
      </c>
      <c r="B91" s="400" t="s">
        <v>6147</v>
      </c>
      <c r="C91" s="213" t="s">
        <v>940</v>
      </c>
      <c r="D91" s="222" t="s">
        <v>279</v>
      </c>
      <c r="E91" s="222" t="s">
        <v>943</v>
      </c>
      <c r="F91" s="213" t="s">
        <v>365</v>
      </c>
      <c r="G91" s="222" t="s">
        <v>277</v>
      </c>
      <c r="H91" s="222"/>
      <c r="I91" s="218" t="s">
        <v>1085</v>
      </c>
      <c r="J91" s="524"/>
      <c r="K91" s="101">
        <v>86</v>
      </c>
      <c r="L91" s="222" t="s">
        <v>231</v>
      </c>
      <c r="M91" s="222"/>
      <c r="N91" s="101">
        <v>262570</v>
      </c>
      <c r="O91" s="101">
        <v>0</v>
      </c>
      <c r="P91" s="101">
        <v>262570</v>
      </c>
      <c r="Q91" s="101"/>
      <c r="R91" s="101">
        <v>0</v>
      </c>
      <c r="S91" s="525"/>
      <c r="T91" s="222"/>
      <c r="U91" s="222"/>
      <c r="V91" s="222"/>
      <c r="W91" s="223" t="s">
        <v>1086</v>
      </c>
    </row>
    <row r="92" spans="1:25" ht="81.75" customHeight="1">
      <c r="A92" s="213">
        <v>87</v>
      </c>
      <c r="B92" s="400" t="s">
        <v>6148</v>
      </c>
      <c r="C92" s="213" t="s">
        <v>940</v>
      </c>
      <c r="D92" s="222" t="s">
        <v>279</v>
      </c>
      <c r="E92" s="222" t="s">
        <v>943</v>
      </c>
      <c r="F92" s="213" t="s">
        <v>366</v>
      </c>
      <c r="G92" s="222" t="s">
        <v>277</v>
      </c>
      <c r="H92" s="222"/>
      <c r="I92" s="218" t="s">
        <v>1085</v>
      </c>
      <c r="J92" s="524"/>
      <c r="K92" s="101">
        <v>64</v>
      </c>
      <c r="L92" s="222" t="s">
        <v>232</v>
      </c>
      <c r="M92" s="222"/>
      <c r="N92" s="103">
        <v>80620</v>
      </c>
      <c r="O92" s="101">
        <v>0</v>
      </c>
      <c r="P92" s="103">
        <v>80620</v>
      </c>
      <c r="Q92" s="103"/>
      <c r="R92" s="101">
        <v>0</v>
      </c>
      <c r="S92" s="525"/>
      <c r="T92" s="222"/>
      <c r="U92" s="222"/>
      <c r="V92" s="222"/>
      <c r="W92" s="223" t="s">
        <v>1086</v>
      </c>
    </row>
    <row r="93" spans="1:25" ht="106.5" customHeight="1">
      <c r="A93" s="213">
        <v>88</v>
      </c>
      <c r="B93" s="400" t="s">
        <v>6149</v>
      </c>
      <c r="C93" s="213" t="s">
        <v>940</v>
      </c>
      <c r="D93" s="222" t="s">
        <v>279</v>
      </c>
      <c r="E93" s="222" t="s">
        <v>943</v>
      </c>
      <c r="F93" s="213" t="s">
        <v>367</v>
      </c>
      <c r="G93" s="222" t="s">
        <v>277</v>
      </c>
      <c r="H93" s="222"/>
      <c r="I93" s="218" t="s">
        <v>1085</v>
      </c>
      <c r="J93" s="524"/>
      <c r="K93" s="101">
        <v>60</v>
      </c>
      <c r="L93" s="222" t="s">
        <v>233</v>
      </c>
      <c r="M93" s="222"/>
      <c r="N93" s="103">
        <v>117801.25</v>
      </c>
      <c r="O93" s="101">
        <v>0</v>
      </c>
      <c r="P93" s="103">
        <v>117801.25</v>
      </c>
      <c r="Q93" s="103"/>
      <c r="R93" s="101">
        <v>0</v>
      </c>
      <c r="S93" s="525"/>
      <c r="T93" s="222"/>
      <c r="U93" s="222"/>
      <c r="V93" s="222"/>
      <c r="W93" s="223" t="s">
        <v>1086</v>
      </c>
    </row>
    <row r="94" spans="1:25" ht="106.5" customHeight="1">
      <c r="A94" s="213">
        <v>89</v>
      </c>
      <c r="B94" s="400" t="s">
        <v>6150</v>
      </c>
      <c r="C94" s="213" t="s">
        <v>940</v>
      </c>
      <c r="D94" s="222" t="s">
        <v>279</v>
      </c>
      <c r="E94" s="222" t="s">
        <v>943</v>
      </c>
      <c r="F94" s="213" t="s">
        <v>368</v>
      </c>
      <c r="G94" s="222" t="s">
        <v>277</v>
      </c>
      <c r="H94" s="222"/>
      <c r="I94" s="218" t="s">
        <v>1085</v>
      </c>
      <c r="J94" s="524"/>
      <c r="K94" s="101">
        <v>210</v>
      </c>
      <c r="L94" s="222" t="s">
        <v>234</v>
      </c>
      <c r="M94" s="222"/>
      <c r="N94" s="103">
        <v>500601.25</v>
      </c>
      <c r="O94" s="101">
        <v>0</v>
      </c>
      <c r="P94" s="103">
        <v>500601.25</v>
      </c>
      <c r="Q94" s="103"/>
      <c r="R94" s="101">
        <v>0</v>
      </c>
      <c r="S94" s="525"/>
      <c r="T94" s="222"/>
      <c r="U94" s="222"/>
      <c r="V94" s="222"/>
      <c r="W94" s="223" t="s">
        <v>1086</v>
      </c>
    </row>
    <row r="95" spans="1:25" ht="23.25" customHeight="1">
      <c r="A95" s="107"/>
      <c r="B95" s="519" t="s">
        <v>5792</v>
      </c>
      <c r="C95" s="519"/>
      <c r="D95" s="519"/>
      <c r="E95" s="124"/>
      <c r="F95" s="226"/>
      <c r="G95" s="124"/>
      <c r="H95" s="124"/>
      <c r="I95" s="215"/>
      <c r="J95" s="124"/>
      <c r="K95" s="125">
        <f>SUM(K77:K94)</f>
        <v>2426.6999999999998</v>
      </c>
      <c r="L95" s="124"/>
      <c r="M95" s="124"/>
      <c r="N95" s="126">
        <f>SUM(N78:N94)</f>
        <v>3319023</v>
      </c>
      <c r="O95" s="125">
        <f>SUM(O78:O94)</f>
        <v>0</v>
      </c>
      <c r="P95" s="126">
        <f>SUM(P78:P94)</f>
        <v>3319023</v>
      </c>
      <c r="Q95" s="127"/>
      <c r="R95" s="125">
        <f>SUM(R77:R94)</f>
        <v>1365099.5999999996</v>
      </c>
      <c r="S95" s="226"/>
      <c r="T95" s="124"/>
      <c r="U95" s="124"/>
      <c r="V95" s="124"/>
      <c r="W95" s="214"/>
    </row>
    <row r="96" spans="1:25" ht="40.5" customHeight="1">
      <c r="A96" s="387">
        <v>90</v>
      </c>
      <c r="B96" s="400" t="s">
        <v>6151</v>
      </c>
      <c r="C96" s="387" t="s">
        <v>940</v>
      </c>
      <c r="D96" s="386" t="s">
        <v>974</v>
      </c>
      <c r="E96" s="386" t="s">
        <v>205</v>
      </c>
      <c r="F96" s="387" t="s">
        <v>369</v>
      </c>
      <c r="G96" s="386" t="s">
        <v>277</v>
      </c>
      <c r="H96" s="386"/>
      <c r="I96" s="399" t="s">
        <v>1085</v>
      </c>
      <c r="J96" s="386"/>
      <c r="K96" s="101">
        <v>258</v>
      </c>
      <c r="L96" s="386" t="s">
        <v>235</v>
      </c>
      <c r="M96" s="386"/>
      <c r="N96" s="103">
        <v>723000</v>
      </c>
      <c r="O96" s="103">
        <v>723000</v>
      </c>
      <c r="P96" s="103">
        <v>0</v>
      </c>
      <c r="Q96" s="103"/>
      <c r="R96" s="101">
        <v>0</v>
      </c>
      <c r="S96" s="517" t="s">
        <v>845</v>
      </c>
      <c r="T96" s="386"/>
      <c r="U96" s="386"/>
      <c r="V96" s="386"/>
      <c r="W96" s="388" t="s">
        <v>1086</v>
      </c>
      <c r="X96" s="515" t="s">
        <v>5784</v>
      </c>
      <c r="Y96" s="516"/>
    </row>
    <row r="97" spans="1:23" ht="27" customHeight="1">
      <c r="A97" s="213">
        <v>91</v>
      </c>
      <c r="B97" s="400" t="s">
        <v>6152</v>
      </c>
      <c r="C97" s="213" t="s">
        <v>940</v>
      </c>
      <c r="D97" s="222" t="s">
        <v>975</v>
      </c>
      <c r="E97" s="222" t="s">
        <v>205</v>
      </c>
      <c r="F97" s="213" t="s">
        <v>370</v>
      </c>
      <c r="G97" s="222" t="s">
        <v>277</v>
      </c>
      <c r="H97" s="222"/>
      <c r="I97" s="218" t="s">
        <v>1085</v>
      </c>
      <c r="J97" s="524" t="s">
        <v>5822</v>
      </c>
      <c r="K97" s="101">
        <v>185</v>
      </c>
      <c r="L97" s="222" t="s">
        <v>236</v>
      </c>
      <c r="M97" s="222"/>
      <c r="N97" s="103">
        <v>850500</v>
      </c>
      <c r="O97" s="103">
        <v>850500</v>
      </c>
      <c r="P97" s="103">
        <v>0</v>
      </c>
      <c r="Q97" s="103"/>
      <c r="R97" s="101">
        <v>0</v>
      </c>
      <c r="S97" s="511"/>
      <c r="T97" s="222"/>
      <c r="U97" s="222"/>
      <c r="V97" s="222"/>
      <c r="W97" s="223" t="s">
        <v>1086</v>
      </c>
    </row>
    <row r="98" spans="1:23" ht="27" customHeight="1">
      <c r="A98" s="213">
        <v>92</v>
      </c>
      <c r="B98" s="400" t="s">
        <v>6153</v>
      </c>
      <c r="C98" s="213" t="s">
        <v>940</v>
      </c>
      <c r="D98" s="222" t="s">
        <v>976</v>
      </c>
      <c r="E98" s="222" t="s">
        <v>205</v>
      </c>
      <c r="F98" s="213" t="s">
        <v>371</v>
      </c>
      <c r="G98" s="222" t="s">
        <v>277</v>
      </c>
      <c r="H98" s="222"/>
      <c r="I98" s="218" t="s">
        <v>1085</v>
      </c>
      <c r="J98" s="524"/>
      <c r="K98" s="101">
        <v>90</v>
      </c>
      <c r="L98" s="222" t="s">
        <v>237</v>
      </c>
      <c r="M98" s="222"/>
      <c r="N98" s="103">
        <v>112000</v>
      </c>
      <c r="O98" s="103">
        <v>112000</v>
      </c>
      <c r="P98" s="103">
        <v>0</v>
      </c>
      <c r="Q98" s="103"/>
      <c r="R98" s="101">
        <v>0</v>
      </c>
      <c r="S98" s="511"/>
      <c r="T98" s="222"/>
      <c r="U98" s="222"/>
      <c r="V98" s="222"/>
      <c r="W98" s="223" t="s">
        <v>1086</v>
      </c>
    </row>
    <row r="99" spans="1:23" ht="28.5" customHeight="1">
      <c r="A99" s="213">
        <v>93</v>
      </c>
      <c r="B99" s="400" t="s">
        <v>6154</v>
      </c>
      <c r="C99" s="213" t="s">
        <v>940</v>
      </c>
      <c r="D99" s="222" t="s">
        <v>976</v>
      </c>
      <c r="E99" s="222" t="s">
        <v>205</v>
      </c>
      <c r="F99" s="213" t="s">
        <v>372</v>
      </c>
      <c r="G99" s="222" t="s">
        <v>277</v>
      </c>
      <c r="H99" s="222"/>
      <c r="I99" s="218" t="s">
        <v>1085</v>
      </c>
      <c r="J99" s="524"/>
      <c r="K99" s="101">
        <v>120</v>
      </c>
      <c r="L99" s="222" t="s">
        <v>187</v>
      </c>
      <c r="M99" s="222"/>
      <c r="N99" s="103">
        <v>170937</v>
      </c>
      <c r="O99" s="103">
        <v>170937</v>
      </c>
      <c r="P99" s="103">
        <v>0</v>
      </c>
      <c r="Q99" s="103"/>
      <c r="R99" s="101">
        <v>0</v>
      </c>
      <c r="S99" s="511"/>
      <c r="T99" s="222"/>
      <c r="U99" s="222"/>
      <c r="V99" s="222"/>
      <c r="W99" s="223" t="s">
        <v>1086</v>
      </c>
    </row>
    <row r="100" spans="1:23" ht="35.25" customHeight="1">
      <c r="A100" s="213">
        <v>94</v>
      </c>
      <c r="B100" s="400" t="s">
        <v>6155</v>
      </c>
      <c r="C100" s="213" t="s">
        <v>940</v>
      </c>
      <c r="D100" s="222" t="s">
        <v>977</v>
      </c>
      <c r="E100" s="222" t="s">
        <v>205</v>
      </c>
      <c r="F100" s="213" t="s">
        <v>373</v>
      </c>
      <c r="G100" s="222" t="s">
        <v>277</v>
      </c>
      <c r="H100" s="222"/>
      <c r="I100" s="218" t="s">
        <v>1085</v>
      </c>
      <c r="J100" s="524"/>
      <c r="K100" s="101">
        <v>240</v>
      </c>
      <c r="L100" s="222" t="s">
        <v>238</v>
      </c>
      <c r="M100" s="222"/>
      <c r="N100" s="103">
        <v>946850</v>
      </c>
      <c r="O100" s="103">
        <v>946850</v>
      </c>
      <c r="P100" s="103">
        <v>0</v>
      </c>
      <c r="Q100" s="103"/>
      <c r="R100" s="101">
        <v>0</v>
      </c>
      <c r="S100" s="511"/>
      <c r="T100" s="222"/>
      <c r="U100" s="222"/>
      <c r="V100" s="222"/>
      <c r="W100" s="223" t="s">
        <v>1086</v>
      </c>
    </row>
    <row r="101" spans="1:23" ht="23.25" customHeight="1">
      <c r="A101" s="213">
        <v>95</v>
      </c>
      <c r="B101" s="400" t="s">
        <v>6156</v>
      </c>
      <c r="C101" s="213" t="s">
        <v>940</v>
      </c>
      <c r="D101" s="222" t="s">
        <v>158</v>
      </c>
      <c r="E101" s="222" t="s">
        <v>979</v>
      </c>
      <c r="F101" s="213" t="s">
        <v>374</v>
      </c>
      <c r="G101" s="222" t="s">
        <v>277</v>
      </c>
      <c r="H101" s="222"/>
      <c r="I101" s="218" t="s">
        <v>1085</v>
      </c>
      <c r="J101" s="524"/>
      <c r="K101" s="101">
        <v>150</v>
      </c>
      <c r="L101" s="222" t="s">
        <v>239</v>
      </c>
      <c r="M101" s="222"/>
      <c r="N101" s="103">
        <v>341876.25</v>
      </c>
      <c r="O101" s="103">
        <v>341876.25</v>
      </c>
      <c r="P101" s="103">
        <v>0</v>
      </c>
      <c r="Q101" s="103"/>
      <c r="R101" s="101">
        <v>0</v>
      </c>
      <c r="S101" s="511"/>
      <c r="T101" s="222"/>
      <c r="U101" s="222"/>
      <c r="V101" s="222"/>
      <c r="W101" s="223" t="s">
        <v>1086</v>
      </c>
    </row>
    <row r="102" spans="1:23" ht="70.5" customHeight="1">
      <c r="A102" s="213">
        <v>96</v>
      </c>
      <c r="B102" s="400" t="s">
        <v>6157</v>
      </c>
      <c r="C102" s="213" t="s">
        <v>940</v>
      </c>
      <c r="D102" s="222" t="s">
        <v>976</v>
      </c>
      <c r="E102" s="222" t="s">
        <v>980</v>
      </c>
      <c r="F102" s="213" t="s">
        <v>449</v>
      </c>
      <c r="G102" s="222" t="s">
        <v>1068</v>
      </c>
      <c r="H102" s="222"/>
      <c r="I102" s="119" t="s">
        <v>6534</v>
      </c>
      <c r="J102" s="524"/>
      <c r="K102" s="101">
        <v>118</v>
      </c>
      <c r="L102" s="222" t="s">
        <v>240</v>
      </c>
      <c r="M102" s="222"/>
      <c r="N102" s="101">
        <v>926187.5</v>
      </c>
      <c r="O102" s="101">
        <v>788647.5</v>
      </c>
      <c r="P102" s="103">
        <v>137540</v>
      </c>
      <c r="Q102" s="103"/>
      <c r="R102" s="101">
        <v>343430.1</v>
      </c>
      <c r="S102" s="511"/>
      <c r="T102" s="222" t="s">
        <v>447</v>
      </c>
      <c r="U102" s="222" t="s">
        <v>448</v>
      </c>
      <c r="V102" s="222"/>
      <c r="W102" s="213"/>
    </row>
    <row r="103" spans="1:23" ht="73.5" customHeight="1">
      <c r="A103" s="213">
        <v>97</v>
      </c>
      <c r="B103" s="400" t="s">
        <v>6158</v>
      </c>
      <c r="C103" s="213" t="s">
        <v>940</v>
      </c>
      <c r="D103" s="222" t="s">
        <v>978</v>
      </c>
      <c r="E103" s="222" t="s">
        <v>980</v>
      </c>
      <c r="F103" s="213" t="s">
        <v>375</v>
      </c>
      <c r="G103" s="222" t="s">
        <v>277</v>
      </c>
      <c r="H103" s="222"/>
      <c r="I103" s="218" t="s">
        <v>1085</v>
      </c>
      <c r="J103" s="524"/>
      <c r="K103" s="101">
        <v>48</v>
      </c>
      <c r="L103" s="222" t="s">
        <v>241</v>
      </c>
      <c r="M103" s="222"/>
      <c r="N103" s="101">
        <v>101977.5</v>
      </c>
      <c r="O103" s="101">
        <v>101977.5</v>
      </c>
      <c r="P103" s="103">
        <v>0</v>
      </c>
      <c r="Q103" s="103"/>
      <c r="R103" s="101">
        <v>0</v>
      </c>
      <c r="S103" s="511"/>
      <c r="T103" s="222"/>
      <c r="U103" s="222"/>
      <c r="V103" s="222"/>
      <c r="W103" s="223" t="s">
        <v>1086</v>
      </c>
    </row>
    <row r="104" spans="1:23" ht="72" customHeight="1">
      <c r="A104" s="213">
        <v>98</v>
      </c>
      <c r="B104" s="400" t="s">
        <v>6159</v>
      </c>
      <c r="C104" s="213" t="s">
        <v>940</v>
      </c>
      <c r="D104" s="222" t="s">
        <v>981</v>
      </c>
      <c r="E104" s="222" t="s">
        <v>980</v>
      </c>
      <c r="F104" s="213" t="s">
        <v>376</v>
      </c>
      <c r="G104" s="222" t="s">
        <v>277</v>
      </c>
      <c r="H104" s="222"/>
      <c r="I104" s="218" t="s">
        <v>1085</v>
      </c>
      <c r="J104" s="524"/>
      <c r="K104" s="101">
        <v>106</v>
      </c>
      <c r="L104" s="222" t="s">
        <v>242</v>
      </c>
      <c r="M104" s="222"/>
      <c r="N104" s="101">
        <v>611300</v>
      </c>
      <c r="O104" s="101">
        <v>611300</v>
      </c>
      <c r="P104" s="103">
        <v>0</v>
      </c>
      <c r="Q104" s="103"/>
      <c r="R104" s="101">
        <v>0</v>
      </c>
      <c r="S104" s="511"/>
      <c r="T104" s="222"/>
      <c r="U104" s="222"/>
      <c r="V104" s="222"/>
      <c r="W104" s="223" t="s">
        <v>1086</v>
      </c>
    </row>
    <row r="105" spans="1:23" ht="63" customHeight="1">
      <c r="A105" s="213">
        <v>99</v>
      </c>
      <c r="B105" s="400" t="s">
        <v>6160</v>
      </c>
      <c r="C105" s="213" t="s">
        <v>940</v>
      </c>
      <c r="D105" s="222" t="s">
        <v>982</v>
      </c>
      <c r="E105" s="222" t="s">
        <v>205</v>
      </c>
      <c r="F105" s="213" t="s">
        <v>377</v>
      </c>
      <c r="G105" s="222" t="s">
        <v>277</v>
      </c>
      <c r="H105" s="222"/>
      <c r="I105" s="218" t="s">
        <v>1085</v>
      </c>
      <c r="J105" s="524"/>
      <c r="K105" s="101">
        <v>463</v>
      </c>
      <c r="L105" s="222" t="s">
        <v>243</v>
      </c>
      <c r="M105" s="222"/>
      <c r="N105" s="101">
        <v>971971.25</v>
      </c>
      <c r="O105" s="101">
        <v>971971.25</v>
      </c>
      <c r="P105" s="103">
        <v>0</v>
      </c>
      <c r="Q105" s="103"/>
      <c r="R105" s="101">
        <v>0</v>
      </c>
      <c r="S105" s="511"/>
      <c r="T105" s="222"/>
      <c r="U105" s="222"/>
      <c r="V105" s="222"/>
      <c r="W105" s="223" t="s">
        <v>1086</v>
      </c>
    </row>
    <row r="106" spans="1:23" ht="16.5" customHeight="1">
      <c r="A106" s="213">
        <v>100</v>
      </c>
      <c r="B106" s="400" t="s">
        <v>6161</v>
      </c>
      <c r="C106" s="213" t="s">
        <v>940</v>
      </c>
      <c r="D106" s="222" t="s">
        <v>450</v>
      </c>
      <c r="E106" s="222" t="s">
        <v>205</v>
      </c>
      <c r="F106" s="213" t="s">
        <v>378</v>
      </c>
      <c r="G106" s="222" t="s">
        <v>277</v>
      </c>
      <c r="H106" s="222"/>
      <c r="I106" s="218" t="s">
        <v>1085</v>
      </c>
      <c r="J106" s="524"/>
      <c r="K106" s="101">
        <v>45</v>
      </c>
      <c r="L106" s="222" t="s">
        <v>244</v>
      </c>
      <c r="M106" s="222"/>
      <c r="N106" s="101">
        <v>106335</v>
      </c>
      <c r="O106" s="101">
        <v>106335</v>
      </c>
      <c r="P106" s="103">
        <v>0</v>
      </c>
      <c r="Q106" s="103"/>
      <c r="R106" s="101">
        <v>0</v>
      </c>
      <c r="S106" s="511"/>
      <c r="T106" s="222"/>
      <c r="U106" s="222"/>
      <c r="V106" s="222"/>
      <c r="W106" s="223" t="s">
        <v>1086</v>
      </c>
    </row>
    <row r="107" spans="1:23" ht="21" customHeight="1">
      <c r="A107" s="213">
        <v>101</v>
      </c>
      <c r="B107" s="400" t="s">
        <v>6162</v>
      </c>
      <c r="C107" s="213" t="s">
        <v>940</v>
      </c>
      <c r="D107" s="222" t="s">
        <v>983</v>
      </c>
      <c r="E107" s="222" t="s">
        <v>205</v>
      </c>
      <c r="F107" s="213" t="s">
        <v>379</v>
      </c>
      <c r="G107" s="222" t="s">
        <v>277</v>
      </c>
      <c r="H107" s="222"/>
      <c r="I107" s="218" t="s">
        <v>1085</v>
      </c>
      <c r="J107" s="524"/>
      <c r="K107" s="101">
        <v>243</v>
      </c>
      <c r="L107" s="222" t="s">
        <v>245</v>
      </c>
      <c r="M107" s="222"/>
      <c r="N107" s="101">
        <v>239082.5</v>
      </c>
      <c r="O107" s="101">
        <v>239082.5</v>
      </c>
      <c r="P107" s="103">
        <v>0</v>
      </c>
      <c r="Q107" s="103"/>
      <c r="R107" s="101">
        <v>0</v>
      </c>
      <c r="S107" s="511"/>
      <c r="T107" s="222"/>
      <c r="U107" s="222"/>
      <c r="V107" s="222"/>
      <c r="W107" s="223" t="s">
        <v>1086</v>
      </c>
    </row>
    <row r="108" spans="1:23" ht="20.25" customHeight="1">
      <c r="A108" s="213">
        <v>102</v>
      </c>
      <c r="B108" s="400" t="s">
        <v>6163</v>
      </c>
      <c r="C108" s="213" t="s">
        <v>940</v>
      </c>
      <c r="D108" s="222" t="s">
        <v>984</v>
      </c>
      <c r="E108" s="222" t="s">
        <v>205</v>
      </c>
      <c r="F108" s="213" t="s">
        <v>380</v>
      </c>
      <c r="G108" s="222" t="s">
        <v>277</v>
      </c>
      <c r="H108" s="222"/>
      <c r="I108" s="218" t="s">
        <v>1085</v>
      </c>
      <c r="J108" s="524"/>
      <c r="K108" s="101">
        <v>190.3</v>
      </c>
      <c r="L108" s="222" t="s">
        <v>246</v>
      </c>
      <c r="M108" s="222"/>
      <c r="N108" s="101">
        <v>327506.25</v>
      </c>
      <c r="O108" s="101">
        <v>327506.25</v>
      </c>
      <c r="P108" s="103">
        <v>0</v>
      </c>
      <c r="Q108" s="103"/>
      <c r="R108" s="101">
        <v>0</v>
      </c>
      <c r="S108" s="511"/>
      <c r="T108" s="222"/>
      <c r="U108" s="222"/>
      <c r="V108" s="222"/>
      <c r="W108" s="223" t="s">
        <v>1086</v>
      </c>
    </row>
    <row r="109" spans="1:23" ht="27.75" customHeight="1">
      <c r="A109" s="213">
        <v>103</v>
      </c>
      <c r="B109" s="400" t="s">
        <v>6164</v>
      </c>
      <c r="C109" s="213" t="s">
        <v>940</v>
      </c>
      <c r="D109" s="222" t="s">
        <v>985</v>
      </c>
      <c r="E109" s="222" t="s">
        <v>205</v>
      </c>
      <c r="F109" s="213" t="s">
        <v>381</v>
      </c>
      <c r="G109" s="222" t="s">
        <v>277</v>
      </c>
      <c r="H109" s="222"/>
      <c r="I109" s="218" t="s">
        <v>1085</v>
      </c>
      <c r="J109" s="524"/>
      <c r="K109" s="101">
        <v>353</v>
      </c>
      <c r="L109" s="222" t="s">
        <v>247</v>
      </c>
      <c r="M109" s="222"/>
      <c r="N109" s="101">
        <v>743215</v>
      </c>
      <c r="O109" s="101">
        <v>743215</v>
      </c>
      <c r="P109" s="103">
        <v>0</v>
      </c>
      <c r="Q109" s="103"/>
      <c r="R109" s="101">
        <v>0</v>
      </c>
      <c r="S109" s="511"/>
      <c r="T109" s="222"/>
      <c r="U109" s="222"/>
      <c r="V109" s="222"/>
      <c r="W109" s="223" t="s">
        <v>1086</v>
      </c>
    </row>
    <row r="110" spans="1:23" ht="84" customHeight="1">
      <c r="A110" s="213">
        <v>104</v>
      </c>
      <c r="B110" s="400" t="s">
        <v>6165</v>
      </c>
      <c r="C110" s="213" t="s">
        <v>940</v>
      </c>
      <c r="D110" s="222" t="s">
        <v>280</v>
      </c>
      <c r="E110" s="222" t="s">
        <v>943</v>
      </c>
      <c r="F110" s="213" t="s">
        <v>382</v>
      </c>
      <c r="G110" s="222" t="s">
        <v>277</v>
      </c>
      <c r="H110" s="222"/>
      <c r="I110" s="218" t="s">
        <v>1085</v>
      </c>
      <c r="J110" s="524"/>
      <c r="K110" s="101">
        <v>49.5</v>
      </c>
      <c r="L110" s="222" t="s">
        <v>248</v>
      </c>
      <c r="M110" s="222"/>
      <c r="N110" s="101">
        <v>98862.5</v>
      </c>
      <c r="O110" s="101">
        <v>98862.5</v>
      </c>
      <c r="P110" s="103">
        <v>0</v>
      </c>
      <c r="Q110" s="103"/>
      <c r="R110" s="101">
        <v>0</v>
      </c>
      <c r="S110" s="511"/>
      <c r="T110" s="222" t="s">
        <v>437</v>
      </c>
      <c r="U110" s="222"/>
      <c r="V110" s="222"/>
      <c r="W110" s="223" t="s">
        <v>1086</v>
      </c>
    </row>
    <row r="111" spans="1:23" ht="24.75" customHeight="1">
      <c r="A111" s="213">
        <v>105</v>
      </c>
      <c r="B111" s="400" t="s">
        <v>6166</v>
      </c>
      <c r="C111" s="213" t="s">
        <v>940</v>
      </c>
      <c r="D111" s="222" t="s">
        <v>280</v>
      </c>
      <c r="E111" s="222" t="s">
        <v>943</v>
      </c>
      <c r="F111" s="213" t="s">
        <v>383</v>
      </c>
      <c r="G111" s="222" t="s">
        <v>277</v>
      </c>
      <c r="H111" s="222"/>
      <c r="I111" s="218" t="s">
        <v>1085</v>
      </c>
      <c r="J111" s="524"/>
      <c r="K111" s="101">
        <v>54</v>
      </c>
      <c r="L111" s="222" t="s">
        <v>249</v>
      </c>
      <c r="M111" s="222"/>
      <c r="N111" s="101">
        <v>69686</v>
      </c>
      <c r="O111" s="101">
        <v>69686</v>
      </c>
      <c r="P111" s="103">
        <v>0</v>
      </c>
      <c r="Q111" s="103"/>
      <c r="R111" s="101">
        <v>0</v>
      </c>
      <c r="S111" s="511"/>
      <c r="T111" s="222"/>
      <c r="U111" s="222"/>
      <c r="V111" s="222"/>
      <c r="W111" s="223" t="s">
        <v>1086</v>
      </c>
    </row>
    <row r="112" spans="1:23" ht="19.5" customHeight="1">
      <c r="A112" s="213">
        <v>106</v>
      </c>
      <c r="B112" s="400" t="s">
        <v>6167</v>
      </c>
      <c r="C112" s="213" t="s">
        <v>940</v>
      </c>
      <c r="D112" s="222" t="s">
        <v>280</v>
      </c>
      <c r="E112" s="222" t="s">
        <v>943</v>
      </c>
      <c r="F112" s="213" t="s">
        <v>384</v>
      </c>
      <c r="G112" s="222" t="s">
        <v>277</v>
      </c>
      <c r="H112" s="222"/>
      <c r="I112" s="218" t="s">
        <v>1085</v>
      </c>
      <c r="J112" s="524"/>
      <c r="K112" s="101">
        <v>53</v>
      </c>
      <c r="L112" s="222" t="s">
        <v>234</v>
      </c>
      <c r="M112" s="222"/>
      <c r="N112" s="101">
        <v>94875</v>
      </c>
      <c r="O112" s="101">
        <v>94875</v>
      </c>
      <c r="P112" s="103">
        <v>0</v>
      </c>
      <c r="Q112" s="103"/>
      <c r="R112" s="101">
        <v>0</v>
      </c>
      <c r="S112" s="511"/>
      <c r="T112" s="222"/>
      <c r="U112" s="222"/>
      <c r="V112" s="222"/>
      <c r="W112" s="223" t="s">
        <v>1086</v>
      </c>
    </row>
    <row r="113" spans="1:25" ht="24" customHeight="1">
      <c r="A113" s="213">
        <v>107</v>
      </c>
      <c r="B113" s="400" t="s">
        <v>6168</v>
      </c>
      <c r="C113" s="213" t="s">
        <v>940</v>
      </c>
      <c r="D113" s="222" t="s">
        <v>280</v>
      </c>
      <c r="E113" s="222" t="s">
        <v>943</v>
      </c>
      <c r="F113" s="213" t="s">
        <v>385</v>
      </c>
      <c r="G113" s="222" t="s">
        <v>277</v>
      </c>
      <c r="H113" s="222"/>
      <c r="I113" s="218" t="s">
        <v>1085</v>
      </c>
      <c r="J113" s="524"/>
      <c r="K113" s="101">
        <v>72</v>
      </c>
      <c r="L113" s="222" t="s">
        <v>250</v>
      </c>
      <c r="M113" s="222"/>
      <c r="N113" s="101">
        <v>415250</v>
      </c>
      <c r="O113" s="101">
        <v>415250</v>
      </c>
      <c r="P113" s="103">
        <v>0</v>
      </c>
      <c r="Q113" s="103"/>
      <c r="R113" s="101">
        <v>0</v>
      </c>
      <c r="S113" s="511"/>
      <c r="T113" s="222"/>
      <c r="U113" s="222"/>
      <c r="V113" s="222"/>
      <c r="W113" s="223" t="s">
        <v>1086</v>
      </c>
    </row>
    <row r="114" spans="1:25" ht="15.75" customHeight="1">
      <c r="A114" s="213">
        <v>108</v>
      </c>
      <c r="B114" s="400" t="s">
        <v>6169</v>
      </c>
      <c r="C114" s="213" t="s">
        <v>940</v>
      </c>
      <c r="D114" s="222" t="s">
        <v>280</v>
      </c>
      <c r="E114" s="222" t="s">
        <v>943</v>
      </c>
      <c r="F114" s="213" t="s">
        <v>386</v>
      </c>
      <c r="G114" s="222" t="s">
        <v>277</v>
      </c>
      <c r="H114" s="222"/>
      <c r="I114" s="218" t="s">
        <v>1085</v>
      </c>
      <c r="J114" s="524"/>
      <c r="K114" s="101">
        <v>56</v>
      </c>
      <c r="L114" s="222" t="s">
        <v>251</v>
      </c>
      <c r="M114" s="222"/>
      <c r="N114" s="101">
        <v>130223.75</v>
      </c>
      <c r="O114" s="101">
        <v>130223.75</v>
      </c>
      <c r="P114" s="103">
        <v>0</v>
      </c>
      <c r="Q114" s="103"/>
      <c r="R114" s="101">
        <v>0</v>
      </c>
      <c r="S114" s="511"/>
      <c r="T114" s="222"/>
      <c r="U114" s="222"/>
      <c r="V114" s="222"/>
      <c r="W114" s="223" t="s">
        <v>1086</v>
      </c>
    </row>
    <row r="115" spans="1:25" ht="24" customHeight="1">
      <c r="A115" s="213">
        <v>109</v>
      </c>
      <c r="B115" s="400" t="s">
        <v>6170</v>
      </c>
      <c r="C115" s="213" t="s">
        <v>940</v>
      </c>
      <c r="D115" s="222" t="s">
        <v>280</v>
      </c>
      <c r="E115" s="222" t="s">
        <v>943</v>
      </c>
      <c r="F115" s="213" t="s">
        <v>387</v>
      </c>
      <c r="G115" s="222" t="s">
        <v>277</v>
      </c>
      <c r="H115" s="222"/>
      <c r="I115" s="218" t="s">
        <v>1085</v>
      </c>
      <c r="J115" s="524"/>
      <c r="K115" s="101">
        <v>144</v>
      </c>
      <c r="L115" s="222" t="s">
        <v>252</v>
      </c>
      <c r="M115" s="222"/>
      <c r="N115" s="101">
        <v>58387.5</v>
      </c>
      <c r="O115" s="101">
        <v>58387.5</v>
      </c>
      <c r="P115" s="103">
        <v>0</v>
      </c>
      <c r="Q115" s="103"/>
      <c r="R115" s="101">
        <v>0</v>
      </c>
      <c r="S115" s="511"/>
      <c r="T115" s="222"/>
      <c r="U115" s="222"/>
      <c r="V115" s="222"/>
      <c r="W115" s="223" t="s">
        <v>1086</v>
      </c>
    </row>
    <row r="116" spans="1:25" ht="23.25" customHeight="1">
      <c r="A116" s="213">
        <v>110</v>
      </c>
      <c r="B116" s="400" t="s">
        <v>6171</v>
      </c>
      <c r="C116" s="213" t="s">
        <v>940</v>
      </c>
      <c r="D116" s="222" t="s">
        <v>280</v>
      </c>
      <c r="E116" s="222" t="s">
        <v>943</v>
      </c>
      <c r="F116" s="213" t="s">
        <v>388</v>
      </c>
      <c r="G116" s="222" t="s">
        <v>277</v>
      </c>
      <c r="H116" s="222"/>
      <c r="I116" s="218" t="s">
        <v>1085</v>
      </c>
      <c r="J116" s="524"/>
      <c r="K116" s="101">
        <v>30</v>
      </c>
      <c r="L116" s="222" t="s">
        <v>253</v>
      </c>
      <c r="M116" s="222"/>
      <c r="N116" s="101">
        <v>98862.5</v>
      </c>
      <c r="O116" s="101">
        <v>98862.5</v>
      </c>
      <c r="P116" s="103">
        <v>0</v>
      </c>
      <c r="Q116" s="103"/>
      <c r="R116" s="101">
        <v>0</v>
      </c>
      <c r="S116" s="511"/>
      <c r="T116" s="222"/>
      <c r="U116" s="222"/>
      <c r="V116" s="222"/>
      <c r="W116" s="223" t="s">
        <v>1086</v>
      </c>
    </row>
    <row r="117" spans="1:25" ht="87" customHeight="1">
      <c r="A117" s="213">
        <v>111</v>
      </c>
      <c r="B117" s="400" t="s">
        <v>6172</v>
      </c>
      <c r="C117" s="213" t="s">
        <v>940</v>
      </c>
      <c r="D117" s="222" t="s">
        <v>280</v>
      </c>
      <c r="E117" s="222" t="s">
        <v>943</v>
      </c>
      <c r="F117" s="213" t="s">
        <v>389</v>
      </c>
      <c r="G117" s="222" t="s">
        <v>277</v>
      </c>
      <c r="H117" s="222"/>
      <c r="I117" s="218" t="s">
        <v>1085</v>
      </c>
      <c r="J117" s="524"/>
      <c r="K117" s="101">
        <v>36</v>
      </c>
      <c r="L117" s="222" t="s">
        <v>254</v>
      </c>
      <c r="M117" s="222"/>
      <c r="N117" s="101">
        <v>66566.25</v>
      </c>
      <c r="O117" s="101">
        <v>66566.25</v>
      </c>
      <c r="P117" s="103">
        <v>0</v>
      </c>
      <c r="Q117" s="103"/>
      <c r="R117" s="101">
        <v>0</v>
      </c>
      <c r="S117" s="511"/>
      <c r="T117" s="222" t="s">
        <v>438</v>
      </c>
      <c r="U117" s="222"/>
      <c r="V117" s="222"/>
      <c r="W117" s="223" t="s">
        <v>1086</v>
      </c>
    </row>
    <row r="118" spans="1:25" ht="88.5" customHeight="1">
      <c r="A118" s="213">
        <v>112</v>
      </c>
      <c r="B118" s="400" t="s">
        <v>6173</v>
      </c>
      <c r="C118" s="213" t="s">
        <v>940</v>
      </c>
      <c r="D118" s="222" t="s">
        <v>280</v>
      </c>
      <c r="E118" s="222" t="s">
        <v>943</v>
      </c>
      <c r="F118" s="213" t="s">
        <v>390</v>
      </c>
      <c r="G118" s="222" t="s">
        <v>277</v>
      </c>
      <c r="H118" s="222"/>
      <c r="I118" s="218" t="s">
        <v>1085</v>
      </c>
      <c r="J118" s="524"/>
      <c r="K118" s="101">
        <v>63</v>
      </c>
      <c r="L118" s="222" t="s">
        <v>255</v>
      </c>
      <c r="M118" s="222"/>
      <c r="N118" s="101">
        <v>17940</v>
      </c>
      <c r="O118" s="101">
        <v>17940</v>
      </c>
      <c r="P118" s="103">
        <v>0</v>
      </c>
      <c r="Q118" s="103"/>
      <c r="R118" s="101">
        <v>0</v>
      </c>
      <c r="S118" s="511"/>
      <c r="T118" s="222" t="s">
        <v>439</v>
      </c>
      <c r="U118" s="222"/>
      <c r="V118" s="222"/>
      <c r="W118" s="223" t="s">
        <v>1086</v>
      </c>
    </row>
    <row r="119" spans="1:25" ht="25.5" customHeight="1">
      <c r="A119" s="213">
        <v>113</v>
      </c>
      <c r="B119" s="400" t="s">
        <v>6174</v>
      </c>
      <c r="C119" s="213" t="s">
        <v>940</v>
      </c>
      <c r="D119" s="222" t="s">
        <v>280</v>
      </c>
      <c r="E119" s="222" t="s">
        <v>943</v>
      </c>
      <c r="F119" s="213" t="s">
        <v>391</v>
      </c>
      <c r="G119" s="222" t="s">
        <v>277</v>
      </c>
      <c r="H119" s="222"/>
      <c r="I119" s="218" t="s">
        <v>1085</v>
      </c>
      <c r="J119" s="524"/>
      <c r="K119" s="101">
        <v>50</v>
      </c>
      <c r="L119" s="222" t="s">
        <v>256</v>
      </c>
      <c r="M119" s="222"/>
      <c r="N119" s="101">
        <v>17940</v>
      </c>
      <c r="O119" s="101">
        <v>17940</v>
      </c>
      <c r="P119" s="103">
        <v>0</v>
      </c>
      <c r="Q119" s="103"/>
      <c r="R119" s="101">
        <v>0</v>
      </c>
      <c r="S119" s="511"/>
      <c r="T119" s="222"/>
      <c r="U119" s="222"/>
      <c r="V119" s="222"/>
      <c r="W119" s="223" t="s">
        <v>1086</v>
      </c>
    </row>
    <row r="120" spans="1:25" ht="87.75" customHeight="1">
      <c r="A120" s="213">
        <v>114</v>
      </c>
      <c r="B120" s="400" t="s">
        <v>6175</v>
      </c>
      <c r="C120" s="213" t="s">
        <v>940</v>
      </c>
      <c r="D120" s="222" t="s">
        <v>280</v>
      </c>
      <c r="E120" s="222" t="s">
        <v>943</v>
      </c>
      <c r="F120" s="213" t="s">
        <v>392</v>
      </c>
      <c r="G120" s="222" t="s">
        <v>277</v>
      </c>
      <c r="H120" s="222"/>
      <c r="I120" s="218" t="s">
        <v>1085</v>
      </c>
      <c r="J120" s="524"/>
      <c r="K120" s="101">
        <v>56</v>
      </c>
      <c r="L120" s="222" t="s">
        <v>257</v>
      </c>
      <c r="M120" s="222"/>
      <c r="N120" s="101">
        <v>58630</v>
      </c>
      <c r="O120" s="101">
        <v>58630</v>
      </c>
      <c r="P120" s="103">
        <v>0</v>
      </c>
      <c r="Q120" s="103"/>
      <c r="R120" s="101">
        <v>0</v>
      </c>
      <c r="S120" s="511"/>
      <c r="T120" s="222" t="s">
        <v>440</v>
      </c>
      <c r="U120" s="222"/>
      <c r="V120" s="222"/>
      <c r="W120" s="223" t="s">
        <v>1086</v>
      </c>
    </row>
    <row r="121" spans="1:25" ht="33" customHeight="1">
      <c r="A121" s="213">
        <v>115</v>
      </c>
      <c r="B121" s="400" t="s">
        <v>6176</v>
      </c>
      <c r="C121" s="213" t="s">
        <v>940</v>
      </c>
      <c r="D121" s="222" t="s">
        <v>280</v>
      </c>
      <c r="E121" s="222" t="s">
        <v>943</v>
      </c>
      <c r="F121" s="213" t="s">
        <v>393</v>
      </c>
      <c r="G121" s="222" t="s">
        <v>277</v>
      </c>
      <c r="H121" s="222"/>
      <c r="I121" s="218" t="s">
        <v>1085</v>
      </c>
      <c r="J121" s="524"/>
      <c r="K121" s="101">
        <v>42</v>
      </c>
      <c r="L121" s="222" t="s">
        <v>258</v>
      </c>
      <c r="M121" s="222"/>
      <c r="N121" s="101">
        <v>85257.5</v>
      </c>
      <c r="O121" s="101">
        <v>85257.5</v>
      </c>
      <c r="P121" s="103">
        <v>0</v>
      </c>
      <c r="Q121" s="103"/>
      <c r="R121" s="101">
        <v>0</v>
      </c>
      <c r="S121" s="511"/>
      <c r="T121" s="222"/>
      <c r="U121" s="222"/>
      <c r="V121" s="222"/>
      <c r="W121" s="223" t="s">
        <v>1086</v>
      </c>
    </row>
    <row r="122" spans="1:25" ht="31.5" customHeight="1">
      <c r="A122" s="213">
        <v>116</v>
      </c>
      <c r="B122" s="400" t="s">
        <v>6177</v>
      </c>
      <c r="C122" s="213" t="s">
        <v>940</v>
      </c>
      <c r="D122" s="222" t="s">
        <v>280</v>
      </c>
      <c r="E122" s="222" t="s">
        <v>943</v>
      </c>
      <c r="F122" s="213" t="s">
        <v>394</v>
      </c>
      <c r="G122" s="222" t="s">
        <v>277</v>
      </c>
      <c r="H122" s="222"/>
      <c r="I122" s="218" t="s">
        <v>1085</v>
      </c>
      <c r="J122" s="524"/>
      <c r="K122" s="101">
        <v>48</v>
      </c>
      <c r="L122" s="222" t="s">
        <v>259</v>
      </c>
      <c r="M122" s="222"/>
      <c r="N122" s="101">
        <v>85155</v>
      </c>
      <c r="O122" s="101">
        <v>85155</v>
      </c>
      <c r="P122" s="103">
        <v>0</v>
      </c>
      <c r="Q122" s="103"/>
      <c r="R122" s="101">
        <v>0</v>
      </c>
      <c r="S122" s="511"/>
      <c r="T122" s="222"/>
      <c r="U122" s="222"/>
      <c r="V122" s="222"/>
      <c r="W122" s="223" t="s">
        <v>1086</v>
      </c>
    </row>
    <row r="123" spans="1:25" ht="70.5" customHeight="1">
      <c r="A123" s="213">
        <v>117</v>
      </c>
      <c r="B123" s="400" t="s">
        <v>6178</v>
      </c>
      <c r="C123" s="213" t="s">
        <v>940</v>
      </c>
      <c r="D123" s="222" t="s">
        <v>280</v>
      </c>
      <c r="E123" s="222" t="s">
        <v>943</v>
      </c>
      <c r="F123" s="213" t="s">
        <v>395</v>
      </c>
      <c r="G123" s="222" t="s">
        <v>277</v>
      </c>
      <c r="H123" s="222"/>
      <c r="I123" s="218" t="s">
        <v>1085</v>
      </c>
      <c r="J123" s="524"/>
      <c r="K123" s="101">
        <v>38.5</v>
      </c>
      <c r="L123" s="222" t="s">
        <v>260</v>
      </c>
      <c r="M123" s="222"/>
      <c r="N123" s="101">
        <v>37328.75</v>
      </c>
      <c r="O123" s="101">
        <v>37328.75</v>
      </c>
      <c r="P123" s="103">
        <v>0</v>
      </c>
      <c r="Q123" s="103"/>
      <c r="R123" s="101">
        <v>0</v>
      </c>
      <c r="S123" s="511"/>
      <c r="T123" s="222" t="s">
        <v>441</v>
      </c>
      <c r="U123" s="222"/>
      <c r="V123" s="222"/>
      <c r="W123" s="223" t="s">
        <v>1086</v>
      </c>
    </row>
    <row r="124" spans="1:25" ht="24.75" customHeight="1">
      <c r="A124" s="107"/>
      <c r="B124" s="519" t="s">
        <v>5793</v>
      </c>
      <c r="C124" s="519"/>
      <c r="D124" s="519"/>
      <c r="E124" s="124"/>
      <c r="F124" s="520"/>
      <c r="G124" s="521"/>
      <c r="H124" s="521"/>
      <c r="I124" s="215"/>
      <c r="J124" s="124"/>
      <c r="K124" s="125">
        <f>SUM(K96:K123)</f>
        <v>3401.3</v>
      </c>
      <c r="L124" s="128"/>
      <c r="M124" s="128"/>
      <c r="N124" s="125">
        <f>SUM(N96:N123)</f>
        <v>8507703</v>
      </c>
      <c r="O124" s="125">
        <f>SUM(O96:O123)</f>
        <v>8370163</v>
      </c>
      <c r="P124" s="126">
        <f>SUM(P96:P123)</f>
        <v>137540</v>
      </c>
      <c r="Q124" s="127"/>
      <c r="R124" s="125">
        <f>SUM(R96:R123)</f>
        <v>343430.1</v>
      </c>
      <c r="S124" s="226"/>
      <c r="T124" s="124"/>
      <c r="U124" s="124"/>
      <c r="V124" s="124"/>
      <c r="W124" s="214"/>
    </row>
    <row r="125" spans="1:25" ht="96" customHeight="1">
      <c r="A125" s="387">
        <v>118</v>
      </c>
      <c r="B125" s="400" t="s">
        <v>6186</v>
      </c>
      <c r="C125" s="387" t="s">
        <v>940</v>
      </c>
      <c r="D125" s="386" t="s">
        <v>987</v>
      </c>
      <c r="E125" s="386" t="s">
        <v>986</v>
      </c>
      <c r="F125" s="387" t="s">
        <v>396</v>
      </c>
      <c r="G125" s="386" t="s">
        <v>277</v>
      </c>
      <c r="H125" s="386"/>
      <c r="I125" s="399" t="s">
        <v>1085</v>
      </c>
      <c r="J125" s="386"/>
      <c r="K125" s="101">
        <v>263</v>
      </c>
      <c r="L125" s="386" t="s">
        <v>261</v>
      </c>
      <c r="M125" s="386"/>
      <c r="N125" s="101">
        <v>937098</v>
      </c>
      <c r="O125" s="101">
        <v>937098</v>
      </c>
      <c r="P125" s="103">
        <v>0</v>
      </c>
      <c r="Q125" s="103"/>
      <c r="R125" s="101">
        <v>0</v>
      </c>
      <c r="S125" s="517" t="s">
        <v>420</v>
      </c>
      <c r="T125" s="386" t="s">
        <v>447</v>
      </c>
      <c r="U125" s="386" t="s">
        <v>448</v>
      </c>
      <c r="V125" s="386"/>
      <c r="W125" s="387"/>
      <c r="X125" s="515" t="s">
        <v>5786</v>
      </c>
      <c r="Y125" s="516"/>
    </row>
    <row r="126" spans="1:25" ht="92.25" customHeight="1">
      <c r="A126" s="213">
        <v>119</v>
      </c>
      <c r="B126" s="400" t="s">
        <v>6179</v>
      </c>
      <c r="C126" s="213" t="s">
        <v>940</v>
      </c>
      <c r="D126" s="222" t="s">
        <v>280</v>
      </c>
      <c r="E126" s="222" t="s">
        <v>943</v>
      </c>
      <c r="F126" s="213" t="s">
        <v>397</v>
      </c>
      <c r="G126" s="222" t="s">
        <v>1069</v>
      </c>
      <c r="H126" s="222"/>
      <c r="I126" s="218" t="s">
        <v>1085</v>
      </c>
      <c r="J126" s="524" t="s">
        <v>5822</v>
      </c>
      <c r="K126" s="101">
        <v>29.3</v>
      </c>
      <c r="L126" s="222" t="s">
        <v>262</v>
      </c>
      <c r="M126" s="222"/>
      <c r="N126" s="101">
        <v>58385</v>
      </c>
      <c r="O126" s="101">
        <v>0</v>
      </c>
      <c r="P126" s="101">
        <v>58385</v>
      </c>
      <c r="Q126" s="101"/>
      <c r="R126" s="101">
        <v>65192.21</v>
      </c>
      <c r="S126" s="510"/>
      <c r="T126" s="222"/>
      <c r="U126" s="222"/>
      <c r="V126" s="222"/>
      <c r="W126" s="223" t="s">
        <v>1086</v>
      </c>
    </row>
    <row r="127" spans="1:25" ht="19.5" customHeight="1">
      <c r="A127" s="213">
        <v>120</v>
      </c>
      <c r="B127" s="400" t="s">
        <v>6180</v>
      </c>
      <c r="C127" s="213" t="s">
        <v>940</v>
      </c>
      <c r="D127" s="222" t="s">
        <v>280</v>
      </c>
      <c r="E127" s="222" t="s">
        <v>943</v>
      </c>
      <c r="F127" s="213" t="s">
        <v>398</v>
      </c>
      <c r="G127" s="222" t="s">
        <v>277</v>
      </c>
      <c r="H127" s="222"/>
      <c r="I127" s="218" t="s">
        <v>1085</v>
      </c>
      <c r="J127" s="524"/>
      <c r="K127" s="101">
        <v>80</v>
      </c>
      <c r="L127" s="222" t="s">
        <v>263</v>
      </c>
      <c r="M127" s="222"/>
      <c r="N127" s="101">
        <v>79869</v>
      </c>
      <c r="O127" s="101">
        <v>0</v>
      </c>
      <c r="P127" s="101">
        <v>79869</v>
      </c>
      <c r="Q127" s="101"/>
      <c r="R127" s="101">
        <v>0</v>
      </c>
      <c r="S127" s="510"/>
      <c r="T127" s="222"/>
      <c r="U127" s="222"/>
      <c r="V127" s="222"/>
      <c r="W127" s="223" t="s">
        <v>1086</v>
      </c>
    </row>
    <row r="128" spans="1:25" ht="21.75" customHeight="1">
      <c r="A128" s="213">
        <v>121</v>
      </c>
      <c r="B128" s="400" t="s">
        <v>6181</v>
      </c>
      <c r="C128" s="213" t="s">
        <v>940</v>
      </c>
      <c r="D128" s="222" t="s">
        <v>280</v>
      </c>
      <c r="E128" s="222" t="s">
        <v>943</v>
      </c>
      <c r="F128" s="213" t="s">
        <v>399</v>
      </c>
      <c r="G128" s="222" t="s">
        <v>277</v>
      </c>
      <c r="H128" s="222"/>
      <c r="I128" s="218" t="s">
        <v>1085</v>
      </c>
      <c r="J128" s="524"/>
      <c r="K128" s="101">
        <v>39</v>
      </c>
      <c r="L128" s="222" t="s">
        <v>264</v>
      </c>
      <c r="M128" s="222"/>
      <c r="N128" s="101">
        <v>388680</v>
      </c>
      <c r="O128" s="101">
        <v>0</v>
      </c>
      <c r="P128" s="101">
        <v>388680</v>
      </c>
      <c r="Q128" s="101"/>
      <c r="R128" s="101">
        <v>0</v>
      </c>
      <c r="S128" s="510"/>
      <c r="T128" s="222"/>
      <c r="U128" s="222"/>
      <c r="V128" s="222"/>
      <c r="W128" s="223" t="s">
        <v>1086</v>
      </c>
    </row>
    <row r="129" spans="1:23" ht="24" customHeight="1">
      <c r="A129" s="213">
        <v>122</v>
      </c>
      <c r="B129" s="400" t="s">
        <v>6182</v>
      </c>
      <c r="C129" s="213" t="s">
        <v>940</v>
      </c>
      <c r="D129" s="222" t="s">
        <v>280</v>
      </c>
      <c r="E129" s="222" t="s">
        <v>943</v>
      </c>
      <c r="F129" s="213" t="s">
        <v>400</v>
      </c>
      <c r="G129" s="222" t="s">
        <v>277</v>
      </c>
      <c r="H129" s="222"/>
      <c r="I129" s="218" t="s">
        <v>1085</v>
      </c>
      <c r="J129" s="524"/>
      <c r="K129" s="101">
        <v>57</v>
      </c>
      <c r="L129" s="222" t="s">
        <v>265</v>
      </c>
      <c r="M129" s="222"/>
      <c r="N129" s="101">
        <v>70792</v>
      </c>
      <c r="O129" s="101">
        <v>0</v>
      </c>
      <c r="P129" s="101">
        <v>70792</v>
      </c>
      <c r="Q129" s="101"/>
      <c r="R129" s="101">
        <v>0</v>
      </c>
      <c r="S129" s="510"/>
      <c r="T129" s="222"/>
      <c r="U129" s="222"/>
      <c r="V129" s="222"/>
      <c r="W129" s="223" t="s">
        <v>1086</v>
      </c>
    </row>
    <row r="130" spans="1:23" ht="30" customHeight="1">
      <c r="A130" s="213">
        <v>123</v>
      </c>
      <c r="B130" s="400" t="s">
        <v>6183</v>
      </c>
      <c r="C130" s="213" t="s">
        <v>940</v>
      </c>
      <c r="D130" s="222" t="s">
        <v>280</v>
      </c>
      <c r="E130" s="222" t="s">
        <v>943</v>
      </c>
      <c r="F130" s="213" t="s">
        <v>401</v>
      </c>
      <c r="G130" s="222" t="s">
        <v>277</v>
      </c>
      <c r="H130" s="222"/>
      <c r="I130" s="218" t="s">
        <v>1085</v>
      </c>
      <c r="J130" s="524"/>
      <c r="K130" s="101">
        <v>62</v>
      </c>
      <c r="L130" s="222" t="s">
        <v>265</v>
      </c>
      <c r="M130" s="222"/>
      <c r="N130" s="101">
        <v>75712</v>
      </c>
      <c r="O130" s="101">
        <v>0</v>
      </c>
      <c r="P130" s="101">
        <v>75712</v>
      </c>
      <c r="Q130" s="101"/>
      <c r="R130" s="101">
        <v>0</v>
      </c>
      <c r="S130" s="510"/>
      <c r="T130" s="222"/>
      <c r="U130" s="222"/>
      <c r="V130" s="222"/>
      <c r="W130" s="223" t="s">
        <v>1086</v>
      </c>
    </row>
    <row r="131" spans="1:23" ht="24.75" customHeight="1">
      <c r="A131" s="213">
        <v>124</v>
      </c>
      <c r="B131" s="400" t="s">
        <v>6184</v>
      </c>
      <c r="C131" s="213" t="s">
        <v>940</v>
      </c>
      <c r="D131" s="222" t="s">
        <v>280</v>
      </c>
      <c r="E131" s="222" t="s">
        <v>943</v>
      </c>
      <c r="F131" s="213" t="s">
        <v>402</v>
      </c>
      <c r="G131" s="222" t="s">
        <v>277</v>
      </c>
      <c r="H131" s="222"/>
      <c r="I131" s="218" t="s">
        <v>1085</v>
      </c>
      <c r="J131" s="524"/>
      <c r="K131" s="101">
        <v>62</v>
      </c>
      <c r="L131" s="222" t="s">
        <v>266</v>
      </c>
      <c r="M131" s="222"/>
      <c r="N131" s="101">
        <v>72170</v>
      </c>
      <c r="O131" s="101">
        <v>0</v>
      </c>
      <c r="P131" s="101">
        <v>72170</v>
      </c>
      <c r="Q131" s="101"/>
      <c r="R131" s="101">
        <v>0</v>
      </c>
      <c r="S131" s="510"/>
      <c r="T131" s="222"/>
      <c r="U131" s="222"/>
      <c r="V131" s="222"/>
      <c r="W131" s="223" t="s">
        <v>1086</v>
      </c>
    </row>
    <row r="132" spans="1:23" ht="25.5" customHeight="1">
      <c r="A132" s="213">
        <v>125</v>
      </c>
      <c r="B132" s="400" t="s">
        <v>6185</v>
      </c>
      <c r="C132" s="213" t="s">
        <v>940</v>
      </c>
      <c r="D132" s="222" t="s">
        <v>280</v>
      </c>
      <c r="E132" s="222" t="s">
        <v>943</v>
      </c>
      <c r="F132" s="213" t="s">
        <v>403</v>
      </c>
      <c r="G132" s="222" t="s">
        <v>277</v>
      </c>
      <c r="H132" s="222"/>
      <c r="I132" s="218" t="s">
        <v>1085</v>
      </c>
      <c r="J132" s="524"/>
      <c r="K132" s="101">
        <v>62</v>
      </c>
      <c r="L132" s="222" t="s">
        <v>266</v>
      </c>
      <c r="M132" s="222"/>
      <c r="N132" s="101">
        <v>82051</v>
      </c>
      <c r="O132" s="101">
        <v>0</v>
      </c>
      <c r="P132" s="101">
        <v>82051</v>
      </c>
      <c r="Q132" s="101"/>
      <c r="R132" s="101">
        <v>0</v>
      </c>
      <c r="S132" s="510"/>
      <c r="T132" s="222"/>
      <c r="U132" s="222"/>
      <c r="V132" s="222"/>
      <c r="W132" s="213" t="s">
        <v>446</v>
      </c>
    </row>
    <row r="133" spans="1:23" ht="26.25" customHeight="1">
      <c r="A133" s="213">
        <v>126</v>
      </c>
      <c r="B133" s="400" t="s">
        <v>6187</v>
      </c>
      <c r="C133" s="213" t="s">
        <v>940</v>
      </c>
      <c r="D133" s="222" t="s">
        <v>280</v>
      </c>
      <c r="E133" s="222" t="s">
        <v>943</v>
      </c>
      <c r="F133" s="213" t="s">
        <v>404</v>
      </c>
      <c r="G133" s="222" t="s">
        <v>277</v>
      </c>
      <c r="H133" s="222"/>
      <c r="I133" s="218" t="s">
        <v>1085</v>
      </c>
      <c r="J133" s="524"/>
      <c r="K133" s="101">
        <v>62</v>
      </c>
      <c r="L133" s="222" t="s">
        <v>264</v>
      </c>
      <c r="M133" s="222"/>
      <c r="N133" s="101">
        <v>60119</v>
      </c>
      <c r="O133" s="101">
        <v>0</v>
      </c>
      <c r="P133" s="101">
        <v>60119</v>
      </c>
      <c r="Q133" s="101"/>
      <c r="R133" s="101">
        <v>0</v>
      </c>
      <c r="S133" s="510"/>
      <c r="T133" s="222"/>
      <c r="U133" s="222"/>
      <c r="V133" s="222"/>
      <c r="W133" s="223" t="s">
        <v>1086</v>
      </c>
    </row>
    <row r="134" spans="1:23" ht="21" customHeight="1">
      <c r="A134" s="213">
        <v>127</v>
      </c>
      <c r="B134" s="400" t="s">
        <v>6188</v>
      </c>
      <c r="C134" s="213" t="s">
        <v>940</v>
      </c>
      <c r="D134" s="222" t="s">
        <v>280</v>
      </c>
      <c r="E134" s="222" t="s">
        <v>943</v>
      </c>
      <c r="F134" s="213" t="s">
        <v>405</v>
      </c>
      <c r="G134" s="222" t="s">
        <v>277</v>
      </c>
      <c r="H134" s="222"/>
      <c r="I134" s="218" t="s">
        <v>1085</v>
      </c>
      <c r="J134" s="524"/>
      <c r="K134" s="101">
        <v>38</v>
      </c>
      <c r="L134" s="222" t="s">
        <v>267</v>
      </c>
      <c r="M134" s="222"/>
      <c r="N134" s="101">
        <v>98616</v>
      </c>
      <c r="O134" s="101">
        <v>0</v>
      </c>
      <c r="P134" s="101">
        <v>98616</v>
      </c>
      <c r="Q134" s="101"/>
      <c r="R134" s="101">
        <v>0</v>
      </c>
      <c r="S134" s="510"/>
      <c r="T134" s="222"/>
      <c r="U134" s="222"/>
      <c r="V134" s="222"/>
      <c r="W134" s="223" t="s">
        <v>1086</v>
      </c>
    </row>
    <row r="135" spans="1:23" ht="22.5" customHeight="1">
      <c r="A135" s="213">
        <v>128</v>
      </c>
      <c r="B135" s="400" t="s">
        <v>6189</v>
      </c>
      <c r="C135" s="213" t="s">
        <v>940</v>
      </c>
      <c r="D135" s="222" t="s">
        <v>280</v>
      </c>
      <c r="E135" s="222" t="s">
        <v>943</v>
      </c>
      <c r="F135" s="213" t="s">
        <v>406</v>
      </c>
      <c r="G135" s="222" t="s">
        <v>277</v>
      </c>
      <c r="H135" s="222"/>
      <c r="I135" s="218" t="s">
        <v>1085</v>
      </c>
      <c r="J135" s="524"/>
      <c r="K135" s="101">
        <v>38</v>
      </c>
      <c r="L135" s="222" t="s">
        <v>268</v>
      </c>
      <c r="M135" s="222"/>
      <c r="N135" s="101">
        <v>88217</v>
      </c>
      <c r="O135" s="101">
        <v>0</v>
      </c>
      <c r="P135" s="101">
        <v>88217</v>
      </c>
      <c r="Q135" s="101"/>
      <c r="R135" s="101">
        <v>0</v>
      </c>
      <c r="S135" s="510"/>
      <c r="T135" s="222"/>
      <c r="U135" s="222"/>
      <c r="V135" s="222"/>
      <c r="W135" s="213" t="s">
        <v>446</v>
      </c>
    </row>
    <row r="136" spans="1:23" ht="18" customHeight="1">
      <c r="A136" s="213">
        <v>129</v>
      </c>
      <c r="B136" s="400" t="s">
        <v>6190</v>
      </c>
      <c r="C136" s="213" t="s">
        <v>940</v>
      </c>
      <c r="D136" s="222" t="s">
        <v>280</v>
      </c>
      <c r="E136" s="222" t="s">
        <v>943</v>
      </c>
      <c r="F136" s="213" t="s">
        <v>407</v>
      </c>
      <c r="G136" s="222" t="s">
        <v>277</v>
      </c>
      <c r="H136" s="222"/>
      <c r="I136" s="218" t="s">
        <v>1085</v>
      </c>
      <c r="J136" s="524"/>
      <c r="K136" s="101">
        <v>105</v>
      </c>
      <c r="L136" s="222" t="s">
        <v>267</v>
      </c>
      <c r="M136" s="222"/>
      <c r="N136" s="101">
        <v>110640</v>
      </c>
      <c r="O136" s="101">
        <v>0</v>
      </c>
      <c r="P136" s="101">
        <v>110640</v>
      </c>
      <c r="Q136" s="101"/>
      <c r="R136" s="101">
        <v>0</v>
      </c>
      <c r="S136" s="510"/>
      <c r="T136" s="222"/>
      <c r="U136" s="222"/>
      <c r="V136" s="222"/>
      <c r="W136" s="223" t="s">
        <v>1086</v>
      </c>
    </row>
    <row r="137" spans="1:23" ht="20.25" customHeight="1">
      <c r="A137" s="213">
        <v>130</v>
      </c>
      <c r="B137" s="400" t="s">
        <v>6191</v>
      </c>
      <c r="C137" s="213" t="s">
        <v>940</v>
      </c>
      <c r="D137" s="222" t="s">
        <v>280</v>
      </c>
      <c r="E137" s="222" t="s">
        <v>943</v>
      </c>
      <c r="F137" s="213" t="s">
        <v>408</v>
      </c>
      <c r="G137" s="222" t="s">
        <v>277</v>
      </c>
      <c r="H137" s="222"/>
      <c r="I137" s="218" t="s">
        <v>1085</v>
      </c>
      <c r="J137" s="524"/>
      <c r="K137" s="101">
        <v>62</v>
      </c>
      <c r="L137" s="222" t="s">
        <v>269</v>
      </c>
      <c r="M137" s="222"/>
      <c r="N137" s="101">
        <v>82986</v>
      </c>
      <c r="O137" s="101">
        <v>0</v>
      </c>
      <c r="P137" s="101">
        <v>82986</v>
      </c>
      <c r="Q137" s="101"/>
      <c r="R137" s="101">
        <v>0</v>
      </c>
      <c r="S137" s="510"/>
      <c r="T137" s="222"/>
      <c r="U137" s="222"/>
      <c r="V137" s="222"/>
      <c r="W137" s="223" t="s">
        <v>1086</v>
      </c>
    </row>
    <row r="138" spans="1:23" ht="21.75" customHeight="1">
      <c r="A138" s="213">
        <v>131</v>
      </c>
      <c r="B138" s="400" t="s">
        <v>6192</v>
      </c>
      <c r="C138" s="213" t="s">
        <v>940</v>
      </c>
      <c r="D138" s="222" t="s">
        <v>280</v>
      </c>
      <c r="E138" s="222" t="s">
        <v>943</v>
      </c>
      <c r="F138" s="213" t="s">
        <v>409</v>
      </c>
      <c r="G138" s="222" t="s">
        <v>1070</v>
      </c>
      <c r="H138" s="222"/>
      <c r="I138" s="218" t="s">
        <v>1085</v>
      </c>
      <c r="J138" s="524"/>
      <c r="K138" s="101">
        <v>109.4</v>
      </c>
      <c r="L138" s="222" t="s">
        <v>270</v>
      </c>
      <c r="M138" s="222"/>
      <c r="N138" s="101">
        <v>154149</v>
      </c>
      <c r="O138" s="101">
        <v>0</v>
      </c>
      <c r="P138" s="101">
        <v>154149</v>
      </c>
      <c r="Q138" s="101"/>
      <c r="R138" s="101">
        <v>321320.93</v>
      </c>
      <c r="S138" s="510"/>
      <c r="T138" s="222"/>
      <c r="U138" s="222"/>
      <c r="V138" s="222"/>
      <c r="W138" s="223" t="s">
        <v>1086</v>
      </c>
    </row>
    <row r="139" spans="1:23" ht="25.5" customHeight="1">
      <c r="A139" s="213">
        <v>132</v>
      </c>
      <c r="B139" s="400" t="s">
        <v>6193</v>
      </c>
      <c r="C139" s="213" t="s">
        <v>940</v>
      </c>
      <c r="D139" s="222" t="s">
        <v>451</v>
      </c>
      <c r="E139" s="222" t="s">
        <v>943</v>
      </c>
      <c r="F139" s="213" t="s">
        <v>452</v>
      </c>
      <c r="G139" s="222" t="s">
        <v>277</v>
      </c>
      <c r="H139" s="222"/>
      <c r="I139" s="218" t="s">
        <v>1085</v>
      </c>
      <c r="J139" s="524"/>
      <c r="K139" s="101">
        <v>105</v>
      </c>
      <c r="L139" s="222" t="s">
        <v>453</v>
      </c>
      <c r="M139" s="222"/>
      <c r="N139" s="101">
        <v>135032</v>
      </c>
      <c r="O139" s="101">
        <v>0</v>
      </c>
      <c r="P139" s="101">
        <v>135032</v>
      </c>
      <c r="Q139" s="101"/>
      <c r="R139" s="101">
        <v>0</v>
      </c>
      <c r="S139" s="510"/>
      <c r="T139" s="222"/>
      <c r="U139" s="222"/>
      <c r="V139" s="222"/>
      <c r="W139" s="223" t="s">
        <v>1086</v>
      </c>
    </row>
    <row r="140" spans="1:23" ht="21" customHeight="1">
      <c r="A140" s="213">
        <v>133</v>
      </c>
      <c r="B140" s="400" t="s">
        <v>6194</v>
      </c>
      <c r="C140" s="213" t="s">
        <v>940</v>
      </c>
      <c r="D140" s="222" t="s">
        <v>451</v>
      </c>
      <c r="E140" s="222" t="s">
        <v>943</v>
      </c>
      <c r="F140" s="213" t="s">
        <v>454</v>
      </c>
      <c r="G140" s="222" t="s">
        <v>277</v>
      </c>
      <c r="H140" s="222"/>
      <c r="I140" s="218" t="s">
        <v>1085</v>
      </c>
      <c r="J140" s="524"/>
      <c r="K140" s="101">
        <v>105</v>
      </c>
      <c r="L140" s="222" t="s">
        <v>453</v>
      </c>
      <c r="M140" s="222"/>
      <c r="N140" s="101">
        <v>129093</v>
      </c>
      <c r="O140" s="101">
        <v>0</v>
      </c>
      <c r="P140" s="101">
        <v>129093</v>
      </c>
      <c r="Q140" s="101"/>
      <c r="R140" s="101">
        <v>0</v>
      </c>
      <c r="S140" s="510"/>
      <c r="T140" s="222"/>
      <c r="U140" s="222"/>
      <c r="V140" s="222"/>
      <c r="W140" s="223" t="s">
        <v>1086</v>
      </c>
    </row>
    <row r="141" spans="1:23" ht="28.5" customHeight="1">
      <c r="A141" s="213">
        <v>134</v>
      </c>
      <c r="B141" s="400" t="s">
        <v>6195</v>
      </c>
      <c r="C141" s="213" t="s">
        <v>940</v>
      </c>
      <c r="D141" s="222" t="s">
        <v>451</v>
      </c>
      <c r="E141" s="222" t="s">
        <v>943</v>
      </c>
      <c r="F141" s="213" t="s">
        <v>455</v>
      </c>
      <c r="G141" s="222" t="s">
        <v>277</v>
      </c>
      <c r="H141" s="222"/>
      <c r="I141" s="218" t="s">
        <v>1085</v>
      </c>
      <c r="J141" s="524"/>
      <c r="K141" s="101">
        <v>105</v>
      </c>
      <c r="L141" s="222" t="s">
        <v>456</v>
      </c>
      <c r="M141" s="222"/>
      <c r="N141" s="101">
        <v>112719</v>
      </c>
      <c r="O141" s="101">
        <v>0</v>
      </c>
      <c r="P141" s="101">
        <v>112719</v>
      </c>
      <c r="Q141" s="101"/>
      <c r="R141" s="101">
        <v>0</v>
      </c>
      <c r="S141" s="510"/>
      <c r="T141" s="222"/>
      <c r="U141" s="222"/>
      <c r="V141" s="222"/>
      <c r="W141" s="223" t="s">
        <v>1086</v>
      </c>
    </row>
    <row r="142" spans="1:23" ht="29.25" customHeight="1">
      <c r="A142" s="213">
        <v>135</v>
      </c>
      <c r="B142" s="400" t="s">
        <v>6196</v>
      </c>
      <c r="C142" s="213" t="s">
        <v>940</v>
      </c>
      <c r="D142" s="222" t="s">
        <v>451</v>
      </c>
      <c r="E142" s="222" t="s">
        <v>943</v>
      </c>
      <c r="F142" s="213" t="s">
        <v>457</v>
      </c>
      <c r="G142" s="222" t="s">
        <v>277</v>
      </c>
      <c r="H142" s="222"/>
      <c r="I142" s="218" t="s">
        <v>1085</v>
      </c>
      <c r="J142" s="524"/>
      <c r="K142" s="101">
        <v>105</v>
      </c>
      <c r="L142" s="222" t="s">
        <v>458</v>
      </c>
      <c r="M142" s="222"/>
      <c r="N142" s="101">
        <v>123308</v>
      </c>
      <c r="O142" s="101">
        <v>0</v>
      </c>
      <c r="P142" s="101">
        <v>123308</v>
      </c>
      <c r="Q142" s="101"/>
      <c r="R142" s="101">
        <v>0</v>
      </c>
      <c r="S142" s="510"/>
      <c r="T142" s="222"/>
      <c r="U142" s="222"/>
      <c r="V142" s="222"/>
      <c r="W142" s="223" t="s">
        <v>1086</v>
      </c>
    </row>
    <row r="143" spans="1:23" ht="27" customHeight="1">
      <c r="A143" s="213">
        <v>136</v>
      </c>
      <c r="B143" s="400" t="s">
        <v>6197</v>
      </c>
      <c r="C143" s="213" t="s">
        <v>940</v>
      </c>
      <c r="D143" s="222" t="s">
        <v>451</v>
      </c>
      <c r="E143" s="222" t="s">
        <v>943</v>
      </c>
      <c r="F143" s="213" t="s">
        <v>459</v>
      </c>
      <c r="G143" s="222" t="s">
        <v>277</v>
      </c>
      <c r="H143" s="222"/>
      <c r="I143" s="218" t="s">
        <v>1085</v>
      </c>
      <c r="J143" s="524"/>
      <c r="K143" s="101">
        <v>105</v>
      </c>
      <c r="L143" s="222" t="s">
        <v>460</v>
      </c>
      <c r="M143" s="222"/>
      <c r="N143" s="101">
        <v>123561</v>
      </c>
      <c r="O143" s="101">
        <v>0</v>
      </c>
      <c r="P143" s="101">
        <v>123561</v>
      </c>
      <c r="Q143" s="101"/>
      <c r="R143" s="101">
        <v>0</v>
      </c>
      <c r="S143" s="510"/>
      <c r="T143" s="222"/>
      <c r="U143" s="222"/>
      <c r="V143" s="222"/>
      <c r="W143" s="223" t="s">
        <v>1086</v>
      </c>
    </row>
    <row r="144" spans="1:23" ht="25.5" customHeight="1">
      <c r="A144" s="213">
        <v>137</v>
      </c>
      <c r="B144" s="400" t="s">
        <v>6198</v>
      </c>
      <c r="C144" s="213" t="s">
        <v>940</v>
      </c>
      <c r="D144" s="222" t="s">
        <v>451</v>
      </c>
      <c r="E144" s="222" t="s">
        <v>943</v>
      </c>
      <c r="F144" s="213" t="s">
        <v>461</v>
      </c>
      <c r="G144" s="222" t="s">
        <v>277</v>
      </c>
      <c r="H144" s="222"/>
      <c r="I144" s="218" t="s">
        <v>1085</v>
      </c>
      <c r="J144" s="524"/>
      <c r="K144" s="101">
        <v>105</v>
      </c>
      <c r="L144" s="222" t="s">
        <v>462</v>
      </c>
      <c r="M144" s="222"/>
      <c r="N144" s="101">
        <v>56877</v>
      </c>
      <c r="O144" s="101">
        <v>0</v>
      </c>
      <c r="P144" s="101">
        <v>56877</v>
      </c>
      <c r="Q144" s="101"/>
      <c r="R144" s="101">
        <v>0</v>
      </c>
      <c r="S144" s="510"/>
      <c r="T144" s="222"/>
      <c r="U144" s="222"/>
      <c r="V144" s="222"/>
      <c r="W144" s="223" t="s">
        <v>1086</v>
      </c>
    </row>
    <row r="145" spans="1:23" ht="30" customHeight="1">
      <c r="A145" s="213">
        <v>138</v>
      </c>
      <c r="B145" s="400" t="s">
        <v>6199</v>
      </c>
      <c r="C145" s="213" t="s">
        <v>940</v>
      </c>
      <c r="D145" s="222" t="s">
        <v>451</v>
      </c>
      <c r="E145" s="222" t="s">
        <v>943</v>
      </c>
      <c r="F145" s="213" t="s">
        <v>463</v>
      </c>
      <c r="G145" s="222" t="s">
        <v>277</v>
      </c>
      <c r="H145" s="222"/>
      <c r="I145" s="218" t="s">
        <v>1085</v>
      </c>
      <c r="J145" s="524"/>
      <c r="K145" s="101">
        <v>105</v>
      </c>
      <c r="L145" s="222" t="s">
        <v>464</v>
      </c>
      <c r="M145" s="222"/>
      <c r="N145" s="101">
        <v>129284</v>
      </c>
      <c r="O145" s="101">
        <v>0</v>
      </c>
      <c r="P145" s="101">
        <v>129284</v>
      </c>
      <c r="Q145" s="101"/>
      <c r="R145" s="101">
        <v>0</v>
      </c>
      <c r="S145" s="510"/>
      <c r="T145" s="222"/>
      <c r="U145" s="222"/>
      <c r="V145" s="222"/>
      <c r="W145" s="223" t="s">
        <v>1086</v>
      </c>
    </row>
    <row r="146" spans="1:23" ht="24" customHeight="1">
      <c r="A146" s="213">
        <v>139</v>
      </c>
      <c r="B146" s="400" t="s">
        <v>6200</v>
      </c>
      <c r="C146" s="213" t="s">
        <v>940</v>
      </c>
      <c r="D146" s="222" t="s">
        <v>280</v>
      </c>
      <c r="E146" s="222" t="s">
        <v>943</v>
      </c>
      <c r="F146" s="213" t="s">
        <v>410</v>
      </c>
      <c r="G146" s="222" t="s">
        <v>277</v>
      </c>
      <c r="H146" s="222"/>
      <c r="I146" s="218" t="s">
        <v>1085</v>
      </c>
      <c r="J146" s="524"/>
      <c r="K146" s="101">
        <v>62</v>
      </c>
      <c r="L146" s="222" t="s">
        <v>271</v>
      </c>
      <c r="M146" s="222"/>
      <c r="N146" s="101">
        <v>126777</v>
      </c>
      <c r="O146" s="101">
        <v>0</v>
      </c>
      <c r="P146" s="101">
        <v>126777</v>
      </c>
      <c r="Q146" s="101"/>
      <c r="R146" s="101">
        <v>0</v>
      </c>
      <c r="S146" s="510"/>
      <c r="T146" s="222"/>
      <c r="U146" s="222"/>
      <c r="V146" s="222"/>
      <c r="W146" s="223" t="s">
        <v>1086</v>
      </c>
    </row>
    <row r="147" spans="1:23" ht="24" customHeight="1">
      <c r="A147" s="213">
        <v>140</v>
      </c>
      <c r="B147" s="400" t="s">
        <v>6201</v>
      </c>
      <c r="C147" s="213" t="s">
        <v>940</v>
      </c>
      <c r="D147" s="222" t="s">
        <v>280</v>
      </c>
      <c r="E147" s="222" t="s">
        <v>943</v>
      </c>
      <c r="F147" s="213" t="s">
        <v>411</v>
      </c>
      <c r="G147" s="222" t="s">
        <v>277</v>
      </c>
      <c r="H147" s="222"/>
      <c r="I147" s="218" t="s">
        <v>1085</v>
      </c>
      <c r="J147" s="524"/>
      <c r="K147" s="101">
        <v>94</v>
      </c>
      <c r="L147" s="222" t="s">
        <v>272</v>
      </c>
      <c r="M147" s="222"/>
      <c r="N147" s="101">
        <v>104310</v>
      </c>
      <c r="O147" s="101">
        <v>0</v>
      </c>
      <c r="P147" s="101">
        <v>104310</v>
      </c>
      <c r="Q147" s="101"/>
      <c r="R147" s="101">
        <v>0</v>
      </c>
      <c r="S147" s="510"/>
      <c r="T147" s="222"/>
      <c r="U147" s="222"/>
      <c r="V147" s="222"/>
      <c r="W147" s="223" t="s">
        <v>1086</v>
      </c>
    </row>
    <row r="148" spans="1:23" ht="17.25" customHeight="1">
      <c r="A148" s="226"/>
      <c r="B148" s="519" t="s">
        <v>5794</v>
      </c>
      <c r="C148" s="519"/>
      <c r="D148" s="519"/>
      <c r="E148" s="124"/>
      <c r="F148" s="226"/>
      <c r="G148" s="124"/>
      <c r="H148" s="124"/>
      <c r="I148" s="215"/>
      <c r="J148" s="124"/>
      <c r="K148" s="125">
        <f>SUM(K125:K147)</f>
        <v>1959.7</v>
      </c>
      <c r="L148" s="128"/>
      <c r="M148" s="128"/>
      <c r="N148" s="125">
        <f>SUM(N125:N147)</f>
        <v>3400445</v>
      </c>
      <c r="O148" s="125">
        <f>SUM(O125:O147)</f>
        <v>937098</v>
      </c>
      <c r="P148" s="125">
        <f>SUM(P125:P147)</f>
        <v>2463347</v>
      </c>
      <c r="Q148" s="130"/>
      <c r="R148" s="125">
        <f>SUM(R125:R147)</f>
        <v>386513.14</v>
      </c>
      <c r="S148" s="215"/>
      <c r="T148" s="124"/>
      <c r="U148" s="124"/>
      <c r="V148" s="124"/>
      <c r="W148" s="214"/>
    </row>
    <row r="149" spans="1:23" ht="20.25" customHeight="1">
      <c r="A149" s="522" t="s">
        <v>419</v>
      </c>
      <c r="B149" s="523"/>
      <c r="C149" s="523"/>
      <c r="D149" s="523"/>
      <c r="E149" s="523"/>
      <c r="F149" s="523"/>
      <c r="G149" s="523"/>
      <c r="H149" s="523"/>
      <c r="I149" s="225"/>
      <c r="J149" s="225"/>
      <c r="K149" s="141">
        <f>K148+K124+K95+K76</f>
        <v>25570.2</v>
      </c>
      <c r="L149" s="219"/>
      <c r="M149" s="219"/>
      <c r="N149" s="141">
        <f>N148+N124+N95+N76</f>
        <v>81760314.909999996</v>
      </c>
      <c r="O149" s="141">
        <f>O148+O124+O95+O76</f>
        <v>62456743.699999996</v>
      </c>
      <c r="P149" s="141">
        <f>P148+P124+P95+P76</f>
        <v>19303571.210000001</v>
      </c>
      <c r="Q149" s="141"/>
      <c r="R149" s="142">
        <f>R148+R124+R95+R76</f>
        <v>47305790.799999997</v>
      </c>
      <c r="S149" s="219"/>
      <c r="T149" s="143"/>
      <c r="U149" s="143"/>
      <c r="V149" s="143"/>
      <c r="W149" s="143"/>
    </row>
    <row r="150" spans="1:23" ht="36" customHeight="1">
      <c r="A150" s="213">
        <v>141</v>
      </c>
      <c r="B150" s="213" t="s">
        <v>6202</v>
      </c>
      <c r="C150" s="213" t="s">
        <v>988</v>
      </c>
      <c r="D150" s="213" t="s">
        <v>991</v>
      </c>
      <c r="E150" s="213" t="s">
        <v>990</v>
      </c>
      <c r="F150" s="213" t="s">
        <v>474</v>
      </c>
      <c r="G150" s="213" t="s">
        <v>277</v>
      </c>
      <c r="H150" s="213"/>
      <c r="I150" s="218" t="s">
        <v>1085</v>
      </c>
      <c r="J150" s="517" t="s">
        <v>5822</v>
      </c>
      <c r="K150" s="108">
        <v>1100</v>
      </c>
      <c r="L150" s="213" t="s">
        <v>509</v>
      </c>
      <c r="M150" s="213"/>
      <c r="N150" s="102">
        <v>1</v>
      </c>
      <c r="O150" s="102">
        <v>1</v>
      </c>
      <c r="P150" s="102">
        <v>0</v>
      </c>
      <c r="Q150" s="213"/>
      <c r="R150" s="102">
        <v>0</v>
      </c>
      <c r="S150" s="511" t="s">
        <v>839</v>
      </c>
      <c r="T150" s="511" t="s">
        <v>834</v>
      </c>
      <c r="U150" s="511" t="s">
        <v>833</v>
      </c>
      <c r="V150" s="213"/>
      <c r="W150" s="213"/>
    </row>
    <row r="151" spans="1:23" ht="26.25" customHeight="1">
      <c r="A151" s="213">
        <v>142</v>
      </c>
      <c r="B151" s="213" t="s">
        <v>6203</v>
      </c>
      <c r="C151" s="213" t="s">
        <v>988</v>
      </c>
      <c r="D151" s="213" t="s">
        <v>992</v>
      </c>
      <c r="E151" s="213" t="s">
        <v>990</v>
      </c>
      <c r="F151" s="213" t="s">
        <v>475</v>
      </c>
      <c r="G151" s="213" t="s">
        <v>1072</v>
      </c>
      <c r="H151" s="213"/>
      <c r="I151" s="218" t="s">
        <v>1085</v>
      </c>
      <c r="J151" s="510"/>
      <c r="K151" s="108">
        <v>420</v>
      </c>
      <c r="L151" s="213" t="s">
        <v>510</v>
      </c>
      <c r="M151" s="213"/>
      <c r="N151" s="102">
        <v>1</v>
      </c>
      <c r="O151" s="102">
        <v>1</v>
      </c>
      <c r="P151" s="102">
        <v>0</v>
      </c>
      <c r="Q151" s="213"/>
      <c r="R151" s="102">
        <v>861880.49</v>
      </c>
      <c r="S151" s="511"/>
      <c r="T151" s="511"/>
      <c r="U151" s="511"/>
      <c r="V151" s="213"/>
      <c r="W151" s="213"/>
    </row>
    <row r="152" spans="1:23" ht="19.5" customHeight="1">
      <c r="A152" s="213">
        <v>143</v>
      </c>
      <c r="B152" s="213" t="s">
        <v>6204</v>
      </c>
      <c r="C152" s="213" t="s">
        <v>988</v>
      </c>
      <c r="D152" s="213" t="s">
        <v>993</v>
      </c>
      <c r="E152" s="213" t="s">
        <v>990</v>
      </c>
      <c r="F152" s="213" t="s">
        <v>476</v>
      </c>
      <c r="G152" s="213" t="s">
        <v>277</v>
      </c>
      <c r="H152" s="213"/>
      <c r="I152" s="218" t="s">
        <v>1085</v>
      </c>
      <c r="J152" s="510"/>
      <c r="K152" s="108">
        <v>200</v>
      </c>
      <c r="L152" s="213" t="s">
        <v>509</v>
      </c>
      <c r="M152" s="213"/>
      <c r="N152" s="102">
        <v>1</v>
      </c>
      <c r="O152" s="102">
        <v>1</v>
      </c>
      <c r="P152" s="102">
        <v>0</v>
      </c>
      <c r="Q152" s="213"/>
      <c r="R152" s="102">
        <v>0</v>
      </c>
      <c r="S152" s="511"/>
      <c r="T152" s="511"/>
      <c r="U152" s="511"/>
      <c r="V152" s="213"/>
      <c r="W152" s="213"/>
    </row>
    <row r="153" spans="1:23" ht="23.25" customHeight="1">
      <c r="A153" s="213">
        <v>144</v>
      </c>
      <c r="B153" s="122" t="s">
        <v>6205</v>
      </c>
      <c r="C153" s="213" t="s">
        <v>988</v>
      </c>
      <c r="D153" s="213" t="s">
        <v>994</v>
      </c>
      <c r="E153" s="213" t="s">
        <v>990</v>
      </c>
      <c r="F153" s="213" t="s">
        <v>477</v>
      </c>
      <c r="G153" s="213" t="s">
        <v>1073</v>
      </c>
      <c r="H153" s="213"/>
      <c r="I153" s="218" t="s">
        <v>1085</v>
      </c>
      <c r="J153" s="510"/>
      <c r="K153" s="108">
        <v>9400</v>
      </c>
      <c r="L153" s="213" t="s">
        <v>511</v>
      </c>
      <c r="M153" s="213"/>
      <c r="N153" s="102">
        <v>24855123</v>
      </c>
      <c r="O153" s="102">
        <v>19990451</v>
      </c>
      <c r="P153" s="102">
        <v>4864672</v>
      </c>
      <c r="Q153" s="213"/>
      <c r="R153" s="102">
        <v>125314.65</v>
      </c>
      <c r="S153" s="511"/>
      <c r="T153" s="511"/>
      <c r="U153" s="511"/>
      <c r="V153" s="213"/>
      <c r="W153" s="213"/>
    </row>
    <row r="154" spans="1:23" ht="18.75" customHeight="1">
      <c r="A154" s="213">
        <v>145</v>
      </c>
      <c r="B154" s="213" t="s">
        <v>6206</v>
      </c>
      <c r="C154" s="213" t="s">
        <v>988</v>
      </c>
      <c r="D154" s="213" t="s">
        <v>995</v>
      </c>
      <c r="E154" s="213" t="s">
        <v>990</v>
      </c>
      <c r="F154" s="213" t="s">
        <v>478</v>
      </c>
      <c r="G154" s="213" t="s">
        <v>277</v>
      </c>
      <c r="H154" s="213"/>
      <c r="I154" s="218" t="s">
        <v>1085</v>
      </c>
      <c r="J154" s="510"/>
      <c r="K154" s="108">
        <v>4100</v>
      </c>
      <c r="L154" s="213" t="s">
        <v>512</v>
      </c>
      <c r="M154" s="213"/>
      <c r="N154" s="102">
        <v>1</v>
      </c>
      <c r="O154" s="102">
        <v>1</v>
      </c>
      <c r="P154" s="102">
        <v>0</v>
      </c>
      <c r="Q154" s="213"/>
      <c r="R154" s="102">
        <v>0</v>
      </c>
      <c r="S154" s="511"/>
      <c r="T154" s="511"/>
      <c r="U154" s="511"/>
      <c r="V154" s="213"/>
      <c r="W154" s="213"/>
    </row>
    <row r="155" spans="1:23" ht="24.75" customHeight="1">
      <c r="A155" s="213">
        <v>146</v>
      </c>
      <c r="B155" s="213" t="s">
        <v>6207</v>
      </c>
      <c r="C155" s="213" t="s">
        <v>988</v>
      </c>
      <c r="D155" s="213" t="s">
        <v>996</v>
      </c>
      <c r="E155" s="213" t="s">
        <v>990</v>
      </c>
      <c r="F155" s="213" t="s">
        <v>479</v>
      </c>
      <c r="G155" s="213" t="s">
        <v>277</v>
      </c>
      <c r="H155" s="213"/>
      <c r="I155" s="218" t="s">
        <v>1085</v>
      </c>
      <c r="J155" s="510"/>
      <c r="K155" s="108">
        <v>200</v>
      </c>
      <c r="L155" s="213" t="s">
        <v>509</v>
      </c>
      <c r="M155" s="213"/>
      <c r="N155" s="102">
        <v>1</v>
      </c>
      <c r="O155" s="102">
        <v>1</v>
      </c>
      <c r="P155" s="102">
        <v>0</v>
      </c>
      <c r="Q155" s="213"/>
      <c r="R155" s="102">
        <v>0</v>
      </c>
      <c r="S155" s="511"/>
      <c r="T155" s="511"/>
      <c r="U155" s="511"/>
      <c r="V155" s="213"/>
      <c r="W155" s="213"/>
    </row>
    <row r="156" spans="1:23" ht="22.5" customHeight="1">
      <c r="A156" s="213">
        <v>147</v>
      </c>
      <c r="B156" s="118" t="s">
        <v>6208</v>
      </c>
      <c r="C156" s="213" t="s">
        <v>988</v>
      </c>
      <c r="D156" s="213" t="s">
        <v>997</v>
      </c>
      <c r="E156" s="213" t="s">
        <v>990</v>
      </c>
      <c r="F156" s="213" t="s">
        <v>480</v>
      </c>
      <c r="G156" s="213" t="s">
        <v>1074</v>
      </c>
      <c r="H156" s="213"/>
      <c r="I156" s="218" t="s">
        <v>1085</v>
      </c>
      <c r="J156" s="510"/>
      <c r="K156" s="108">
        <v>2716</v>
      </c>
      <c r="L156" s="213" t="s">
        <v>509</v>
      </c>
      <c r="M156" s="213"/>
      <c r="N156" s="102">
        <v>1</v>
      </c>
      <c r="O156" s="102">
        <v>1</v>
      </c>
      <c r="P156" s="102">
        <v>0</v>
      </c>
      <c r="Q156" s="213"/>
      <c r="R156" s="102">
        <v>408091.44</v>
      </c>
      <c r="S156" s="511"/>
      <c r="T156" s="511"/>
      <c r="U156" s="511"/>
      <c r="V156" s="213"/>
      <c r="W156" s="213"/>
    </row>
    <row r="157" spans="1:23" ht="21" customHeight="1">
      <c r="A157" s="213">
        <v>148</v>
      </c>
      <c r="B157" s="121" t="s">
        <v>6209</v>
      </c>
      <c r="C157" s="213" t="s">
        <v>988</v>
      </c>
      <c r="D157" s="213" t="s">
        <v>998</v>
      </c>
      <c r="E157" s="213" t="s">
        <v>990</v>
      </c>
      <c r="F157" s="213" t="s">
        <v>481</v>
      </c>
      <c r="G157" s="213" t="s">
        <v>277</v>
      </c>
      <c r="H157" s="213"/>
      <c r="I157" s="218" t="s">
        <v>1085</v>
      </c>
      <c r="J157" s="510"/>
      <c r="K157" s="108">
        <v>900</v>
      </c>
      <c r="L157" s="213" t="s">
        <v>509</v>
      </c>
      <c r="M157" s="213"/>
      <c r="N157" s="102">
        <v>1</v>
      </c>
      <c r="O157" s="102">
        <v>1</v>
      </c>
      <c r="P157" s="102">
        <v>0</v>
      </c>
      <c r="Q157" s="213"/>
      <c r="R157" s="102">
        <v>0</v>
      </c>
      <c r="S157" s="511"/>
      <c r="T157" s="511"/>
      <c r="U157" s="511"/>
      <c r="V157" s="213"/>
      <c r="W157" s="213"/>
    </row>
    <row r="158" spans="1:23" ht="21" customHeight="1">
      <c r="A158" s="213">
        <v>149</v>
      </c>
      <c r="B158" s="118" t="s">
        <v>6210</v>
      </c>
      <c r="C158" s="213" t="s">
        <v>988</v>
      </c>
      <c r="D158" s="213" t="s">
        <v>999</v>
      </c>
      <c r="E158" s="213" t="s">
        <v>990</v>
      </c>
      <c r="F158" s="213" t="s">
        <v>482</v>
      </c>
      <c r="G158" s="213" t="s">
        <v>1075</v>
      </c>
      <c r="H158" s="213"/>
      <c r="I158" s="218" t="s">
        <v>1085</v>
      </c>
      <c r="J158" s="510"/>
      <c r="K158" s="108">
        <v>1514</v>
      </c>
      <c r="L158" s="213" t="s">
        <v>509</v>
      </c>
      <c r="M158" s="213"/>
      <c r="N158" s="102">
        <v>1</v>
      </c>
      <c r="O158" s="102">
        <v>1</v>
      </c>
      <c r="P158" s="102">
        <v>0</v>
      </c>
      <c r="Q158" s="213"/>
      <c r="R158" s="102">
        <v>22724.44</v>
      </c>
      <c r="S158" s="511"/>
      <c r="T158" s="511"/>
      <c r="U158" s="511"/>
      <c r="V158" s="213"/>
      <c r="W158" s="213"/>
    </row>
    <row r="159" spans="1:23" ht="22.5" customHeight="1">
      <c r="A159" s="213">
        <v>150</v>
      </c>
      <c r="B159" s="118" t="s">
        <v>6211</v>
      </c>
      <c r="C159" s="213" t="s">
        <v>988</v>
      </c>
      <c r="D159" s="213" t="s">
        <v>469</v>
      </c>
      <c r="E159" s="213" t="s">
        <v>990</v>
      </c>
      <c r="F159" s="213" t="s">
        <v>483</v>
      </c>
      <c r="G159" s="213" t="s">
        <v>1076</v>
      </c>
      <c r="H159" s="213"/>
      <c r="I159" s="218" t="s">
        <v>1096</v>
      </c>
      <c r="J159" s="510"/>
      <c r="K159" s="108">
        <v>1920</v>
      </c>
      <c r="L159" s="213" t="s">
        <v>509</v>
      </c>
      <c r="M159" s="213"/>
      <c r="N159" s="102">
        <v>1</v>
      </c>
      <c r="O159" s="102">
        <v>1</v>
      </c>
      <c r="P159" s="102">
        <v>0</v>
      </c>
      <c r="Q159" s="213"/>
      <c r="R159" s="102">
        <v>28818.32</v>
      </c>
      <c r="S159" s="511"/>
      <c r="T159" s="511"/>
      <c r="U159" s="511"/>
      <c r="V159" s="213"/>
      <c r="W159" s="213"/>
    </row>
    <row r="160" spans="1:23" ht="23.25" customHeight="1">
      <c r="A160" s="213">
        <v>151</v>
      </c>
      <c r="B160" s="118" t="s">
        <v>6212</v>
      </c>
      <c r="C160" s="213" t="s">
        <v>988</v>
      </c>
      <c r="D160" s="213" t="s">
        <v>1000</v>
      </c>
      <c r="E160" s="213" t="s">
        <v>990</v>
      </c>
      <c r="F160" s="213" t="s">
        <v>484</v>
      </c>
      <c r="G160" s="213" t="s">
        <v>277</v>
      </c>
      <c r="H160" s="213"/>
      <c r="I160" s="218" t="s">
        <v>1085</v>
      </c>
      <c r="J160" s="510"/>
      <c r="K160" s="108">
        <v>400</v>
      </c>
      <c r="L160" s="213" t="s">
        <v>510</v>
      </c>
      <c r="M160" s="213"/>
      <c r="N160" s="102">
        <v>1</v>
      </c>
      <c r="O160" s="102">
        <v>1</v>
      </c>
      <c r="P160" s="102">
        <v>0</v>
      </c>
      <c r="Q160" s="213"/>
      <c r="R160" s="102">
        <v>0</v>
      </c>
      <c r="S160" s="511"/>
      <c r="T160" s="511"/>
      <c r="U160" s="511"/>
      <c r="V160" s="213"/>
      <c r="W160" s="213"/>
    </row>
    <row r="161" spans="1:23" ht="20.25" customHeight="1">
      <c r="A161" s="213">
        <v>152</v>
      </c>
      <c r="B161" s="118" t="s">
        <v>6213</v>
      </c>
      <c r="C161" s="213" t="s">
        <v>988</v>
      </c>
      <c r="D161" s="213" t="s">
        <v>1001</v>
      </c>
      <c r="E161" s="213" t="s">
        <v>990</v>
      </c>
      <c r="F161" s="213" t="s">
        <v>485</v>
      </c>
      <c r="G161" s="213" t="s">
        <v>1077</v>
      </c>
      <c r="H161" s="213"/>
      <c r="I161" s="218" t="s">
        <v>1097</v>
      </c>
      <c r="J161" s="510"/>
      <c r="K161" s="108">
        <v>118</v>
      </c>
      <c r="L161" s="213" t="s">
        <v>510</v>
      </c>
      <c r="M161" s="213"/>
      <c r="N161" s="102">
        <v>1</v>
      </c>
      <c r="O161" s="102">
        <v>1</v>
      </c>
      <c r="P161" s="102">
        <v>0</v>
      </c>
      <c r="Q161" s="213"/>
      <c r="R161" s="102">
        <v>242147.26</v>
      </c>
      <c r="S161" s="511"/>
      <c r="T161" s="511"/>
      <c r="U161" s="511"/>
      <c r="V161" s="213"/>
      <c r="W161" s="213"/>
    </row>
    <row r="162" spans="1:23" ht="19.5" customHeight="1">
      <c r="A162" s="213">
        <v>153</v>
      </c>
      <c r="B162" s="118" t="s">
        <v>6214</v>
      </c>
      <c r="C162" s="213" t="s">
        <v>988</v>
      </c>
      <c r="D162" s="213" t="s">
        <v>1002</v>
      </c>
      <c r="E162" s="213" t="s">
        <v>990</v>
      </c>
      <c r="F162" s="213" t="s">
        <v>836</v>
      </c>
      <c r="G162" s="213" t="s">
        <v>1078</v>
      </c>
      <c r="H162" s="213"/>
      <c r="I162" s="218" t="s">
        <v>1085</v>
      </c>
      <c r="J162" s="510"/>
      <c r="K162" s="108">
        <v>11657</v>
      </c>
      <c r="L162" s="213" t="s">
        <v>519</v>
      </c>
      <c r="M162" s="213"/>
      <c r="N162" s="102">
        <v>116808675</v>
      </c>
      <c r="O162" s="102">
        <v>46412100</v>
      </c>
      <c r="P162" s="102">
        <v>70396575</v>
      </c>
      <c r="Q162" s="213"/>
      <c r="R162" s="102">
        <v>19355107.100000001</v>
      </c>
      <c r="S162" s="511"/>
      <c r="T162" s="510"/>
      <c r="U162" s="510"/>
      <c r="V162" s="213"/>
      <c r="W162" s="213"/>
    </row>
    <row r="163" spans="1:23" ht="22.5" customHeight="1">
      <c r="A163" s="213">
        <v>154</v>
      </c>
      <c r="B163" s="118" t="s">
        <v>6215</v>
      </c>
      <c r="C163" s="213" t="s">
        <v>988</v>
      </c>
      <c r="D163" s="213" t="s">
        <v>1003</v>
      </c>
      <c r="E163" s="213" t="s">
        <v>990</v>
      </c>
      <c r="F163" s="213" t="s">
        <v>486</v>
      </c>
      <c r="G163" s="213" t="s">
        <v>1079</v>
      </c>
      <c r="H163" s="213"/>
      <c r="I163" s="218" t="s">
        <v>1098</v>
      </c>
      <c r="J163" s="510"/>
      <c r="K163" s="108">
        <v>432</v>
      </c>
      <c r="L163" s="213" t="s">
        <v>835</v>
      </c>
      <c r="M163" s="213"/>
      <c r="N163" s="102">
        <v>7041215</v>
      </c>
      <c r="O163" s="102">
        <v>5751530</v>
      </c>
      <c r="P163" s="102">
        <v>1289685</v>
      </c>
      <c r="Q163" s="213"/>
      <c r="R163" s="102">
        <v>886505.24</v>
      </c>
      <c r="S163" s="511"/>
      <c r="T163" s="510"/>
      <c r="U163" s="510"/>
      <c r="V163" s="213"/>
      <c r="W163" s="213"/>
    </row>
    <row r="164" spans="1:23" ht="18.75" customHeight="1">
      <c r="A164" s="213">
        <v>155</v>
      </c>
      <c r="B164" s="118" t="s">
        <v>6216</v>
      </c>
      <c r="C164" s="213" t="s">
        <v>988</v>
      </c>
      <c r="D164" s="213" t="s">
        <v>1004</v>
      </c>
      <c r="E164" s="213" t="s">
        <v>990</v>
      </c>
      <c r="F164" s="213" t="s">
        <v>487</v>
      </c>
      <c r="G164" s="213" t="s">
        <v>277</v>
      </c>
      <c r="H164" s="213"/>
      <c r="I164" s="218" t="s">
        <v>1085</v>
      </c>
      <c r="J164" s="510"/>
      <c r="K164" s="108">
        <v>1200</v>
      </c>
      <c r="L164" s="213" t="s">
        <v>509</v>
      </c>
      <c r="M164" s="213"/>
      <c r="N164" s="102">
        <v>1</v>
      </c>
      <c r="O164" s="102">
        <v>1</v>
      </c>
      <c r="P164" s="102">
        <v>0</v>
      </c>
      <c r="Q164" s="213"/>
      <c r="R164" s="102">
        <v>0</v>
      </c>
      <c r="S164" s="511"/>
      <c r="T164" s="510"/>
      <c r="U164" s="510"/>
      <c r="V164" s="213"/>
      <c r="W164" s="213"/>
    </row>
    <row r="165" spans="1:23" ht="27" customHeight="1">
      <c r="A165" s="213">
        <v>156</v>
      </c>
      <c r="B165" s="118" t="s">
        <v>6217</v>
      </c>
      <c r="C165" s="213" t="s">
        <v>988</v>
      </c>
      <c r="D165" s="213" t="s">
        <v>1005</v>
      </c>
      <c r="E165" s="213" t="s">
        <v>990</v>
      </c>
      <c r="F165" s="213" t="s">
        <v>488</v>
      </c>
      <c r="G165" s="213" t="s">
        <v>277</v>
      </c>
      <c r="H165" s="213"/>
      <c r="I165" s="218" t="s">
        <v>1085</v>
      </c>
      <c r="J165" s="510"/>
      <c r="K165" s="108">
        <v>3000</v>
      </c>
      <c r="L165" s="213" t="s">
        <v>509</v>
      </c>
      <c r="M165" s="213"/>
      <c r="N165" s="102">
        <v>1</v>
      </c>
      <c r="O165" s="102">
        <v>1</v>
      </c>
      <c r="P165" s="102">
        <v>0</v>
      </c>
      <c r="Q165" s="213"/>
      <c r="R165" s="102">
        <v>0</v>
      </c>
      <c r="S165" s="511"/>
      <c r="T165" s="510"/>
      <c r="U165" s="510"/>
      <c r="V165" s="213"/>
      <c r="W165" s="213"/>
    </row>
    <row r="166" spans="1:23" ht="24.75" customHeight="1">
      <c r="A166" s="213">
        <v>17</v>
      </c>
      <c r="B166" s="118" t="s">
        <v>6218</v>
      </c>
      <c r="C166" s="213" t="s">
        <v>988</v>
      </c>
      <c r="D166" s="213" t="s">
        <v>470</v>
      </c>
      <c r="E166" s="213" t="s">
        <v>990</v>
      </c>
      <c r="F166" s="213" t="s">
        <v>489</v>
      </c>
      <c r="G166" s="213" t="s">
        <v>277</v>
      </c>
      <c r="H166" s="213"/>
      <c r="I166" s="218" t="s">
        <v>1085</v>
      </c>
      <c r="J166" s="510"/>
      <c r="K166" s="108">
        <v>1600</v>
      </c>
      <c r="L166" s="213" t="s">
        <v>518</v>
      </c>
      <c r="M166" s="213"/>
      <c r="N166" s="102">
        <v>2179903</v>
      </c>
      <c r="O166" s="102">
        <v>1769528</v>
      </c>
      <c r="P166" s="102">
        <v>410375</v>
      </c>
      <c r="Q166" s="213"/>
      <c r="R166" s="102">
        <v>0</v>
      </c>
      <c r="S166" s="511"/>
      <c r="T166" s="510"/>
      <c r="U166" s="510"/>
      <c r="V166" s="213"/>
      <c r="W166" s="213"/>
    </row>
    <row r="167" spans="1:23" ht="22.5" customHeight="1">
      <c r="A167" s="213">
        <v>158</v>
      </c>
      <c r="B167" s="118" t="s">
        <v>6219</v>
      </c>
      <c r="C167" s="213" t="s">
        <v>988</v>
      </c>
      <c r="D167" s="213" t="s">
        <v>1006</v>
      </c>
      <c r="E167" s="213" t="s">
        <v>990</v>
      </c>
      <c r="F167" s="213" t="s">
        <v>490</v>
      </c>
      <c r="G167" s="213" t="s">
        <v>277</v>
      </c>
      <c r="H167" s="213"/>
      <c r="I167" s="218" t="s">
        <v>1085</v>
      </c>
      <c r="J167" s="510"/>
      <c r="K167" s="108">
        <v>800</v>
      </c>
      <c r="L167" s="213" t="s">
        <v>510</v>
      </c>
      <c r="M167" s="213"/>
      <c r="N167" s="102">
        <v>1</v>
      </c>
      <c r="O167" s="102">
        <v>1</v>
      </c>
      <c r="P167" s="102">
        <v>0</v>
      </c>
      <c r="Q167" s="213"/>
      <c r="R167" s="102">
        <v>0</v>
      </c>
      <c r="S167" s="511"/>
      <c r="T167" s="510"/>
      <c r="U167" s="510"/>
      <c r="V167" s="213"/>
      <c r="W167" s="213"/>
    </row>
    <row r="168" spans="1:23" ht="23.25" customHeight="1">
      <c r="A168" s="213">
        <v>159</v>
      </c>
      <c r="B168" s="118" t="s">
        <v>6220</v>
      </c>
      <c r="C168" s="213" t="s">
        <v>988</v>
      </c>
      <c r="D168" s="213" t="s">
        <v>1007</v>
      </c>
      <c r="E168" s="213" t="s">
        <v>990</v>
      </c>
      <c r="F168" s="213" t="s">
        <v>491</v>
      </c>
      <c r="G168" s="213" t="s">
        <v>1080</v>
      </c>
      <c r="H168" s="213"/>
      <c r="I168" s="218" t="s">
        <v>1099</v>
      </c>
      <c r="J168" s="510"/>
      <c r="K168" s="108">
        <v>200</v>
      </c>
      <c r="L168" s="213" t="s">
        <v>510</v>
      </c>
      <c r="M168" s="213"/>
      <c r="N168" s="102">
        <v>1</v>
      </c>
      <c r="O168" s="102">
        <v>1</v>
      </c>
      <c r="P168" s="102">
        <v>0</v>
      </c>
      <c r="Q168" s="213"/>
      <c r="R168" s="102">
        <v>3001.91</v>
      </c>
      <c r="S168" s="511"/>
      <c r="T168" s="510"/>
      <c r="U168" s="510"/>
      <c r="V168" s="213"/>
      <c r="W168" s="213"/>
    </row>
    <row r="169" spans="1:23" ht="19.5" customHeight="1">
      <c r="A169" s="213">
        <v>160</v>
      </c>
      <c r="B169" s="118" t="s">
        <v>6221</v>
      </c>
      <c r="C169" s="213" t="s">
        <v>988</v>
      </c>
      <c r="D169" s="213" t="s">
        <v>1008</v>
      </c>
      <c r="E169" s="213" t="s">
        <v>990</v>
      </c>
      <c r="F169" s="213" t="s">
        <v>475</v>
      </c>
      <c r="G169" s="213" t="s">
        <v>1081</v>
      </c>
      <c r="H169" s="213"/>
      <c r="I169" s="218" t="s">
        <v>1100</v>
      </c>
      <c r="J169" s="510"/>
      <c r="K169" s="108">
        <v>420</v>
      </c>
      <c r="L169" s="213" t="s">
        <v>510</v>
      </c>
      <c r="M169" s="213"/>
      <c r="N169" s="102">
        <v>1</v>
      </c>
      <c r="O169" s="102">
        <v>1</v>
      </c>
      <c r="P169" s="102">
        <v>0</v>
      </c>
      <c r="Q169" s="213"/>
      <c r="R169" s="102">
        <v>861880.09</v>
      </c>
      <c r="S169" s="511"/>
      <c r="T169" s="510"/>
      <c r="U169" s="510"/>
      <c r="V169" s="213"/>
      <c r="W169" s="213"/>
    </row>
    <row r="170" spans="1:23" ht="14.25" customHeight="1">
      <c r="A170" s="213">
        <v>161</v>
      </c>
      <c r="B170" s="118" t="s">
        <v>6222</v>
      </c>
      <c r="C170" s="213" t="s">
        <v>988</v>
      </c>
      <c r="D170" s="213" t="s">
        <v>1009</v>
      </c>
      <c r="E170" s="213" t="s">
        <v>990</v>
      </c>
      <c r="F170" s="213" t="s">
        <v>492</v>
      </c>
      <c r="G170" s="213" t="s">
        <v>277</v>
      </c>
      <c r="H170" s="213"/>
      <c r="I170" s="218" t="s">
        <v>1085</v>
      </c>
      <c r="J170" s="510"/>
      <c r="K170" s="108">
        <v>2100</v>
      </c>
      <c r="L170" s="213" t="s">
        <v>509</v>
      </c>
      <c r="M170" s="213"/>
      <c r="N170" s="102">
        <v>1</v>
      </c>
      <c r="O170" s="102">
        <v>1</v>
      </c>
      <c r="P170" s="102">
        <v>0</v>
      </c>
      <c r="Q170" s="213"/>
      <c r="R170" s="102">
        <v>0</v>
      </c>
      <c r="S170" s="511"/>
      <c r="T170" s="510"/>
      <c r="U170" s="510"/>
      <c r="V170" s="213"/>
      <c r="W170" s="213"/>
    </row>
    <row r="171" spans="1:23" ht="14.25" customHeight="1">
      <c r="A171" s="213">
        <v>162</v>
      </c>
      <c r="B171" s="118" t="s">
        <v>6223</v>
      </c>
      <c r="C171" s="213" t="s">
        <v>988</v>
      </c>
      <c r="D171" s="213" t="s">
        <v>1010</v>
      </c>
      <c r="E171" s="213" t="s">
        <v>990</v>
      </c>
      <c r="F171" s="213" t="s">
        <v>493</v>
      </c>
      <c r="G171" s="213" t="s">
        <v>277</v>
      </c>
      <c r="H171" s="213"/>
      <c r="I171" s="218" t="s">
        <v>1085</v>
      </c>
      <c r="J171" s="510"/>
      <c r="K171" s="108">
        <v>3000</v>
      </c>
      <c r="L171" s="213" t="s">
        <v>509</v>
      </c>
      <c r="M171" s="213"/>
      <c r="N171" s="102">
        <v>1</v>
      </c>
      <c r="O171" s="102">
        <v>1</v>
      </c>
      <c r="P171" s="102">
        <v>0</v>
      </c>
      <c r="Q171" s="213"/>
      <c r="R171" s="102">
        <v>0</v>
      </c>
      <c r="S171" s="511"/>
      <c r="T171" s="510"/>
      <c r="U171" s="510"/>
      <c r="V171" s="213"/>
      <c r="W171" s="213"/>
    </row>
    <row r="172" spans="1:23" ht="15" customHeight="1">
      <c r="A172" s="213">
        <v>163</v>
      </c>
      <c r="B172" s="118" t="s">
        <v>6224</v>
      </c>
      <c r="C172" s="213" t="s">
        <v>988</v>
      </c>
      <c r="D172" s="213" t="s">
        <v>1011</v>
      </c>
      <c r="E172" s="213" t="s">
        <v>990</v>
      </c>
      <c r="F172" s="213" t="s">
        <v>494</v>
      </c>
      <c r="G172" s="213" t="s">
        <v>277</v>
      </c>
      <c r="H172" s="213"/>
      <c r="I172" s="218" t="s">
        <v>1085</v>
      </c>
      <c r="J172" s="510"/>
      <c r="K172" s="108">
        <v>1800</v>
      </c>
      <c r="L172" s="213" t="s">
        <v>510</v>
      </c>
      <c r="M172" s="213"/>
      <c r="N172" s="102">
        <v>1</v>
      </c>
      <c r="O172" s="102">
        <v>1</v>
      </c>
      <c r="P172" s="102">
        <v>0</v>
      </c>
      <c r="Q172" s="213"/>
      <c r="R172" s="102">
        <v>0</v>
      </c>
      <c r="S172" s="511"/>
      <c r="T172" s="510"/>
      <c r="U172" s="510"/>
      <c r="V172" s="213"/>
      <c r="W172" s="213"/>
    </row>
    <row r="173" spans="1:23" ht="15" customHeight="1">
      <c r="A173" s="213">
        <v>164</v>
      </c>
      <c r="B173" s="118" t="s">
        <v>6225</v>
      </c>
      <c r="C173" s="213" t="s">
        <v>988</v>
      </c>
      <c r="D173" s="213" t="s">
        <v>1012</v>
      </c>
      <c r="E173" s="213" t="s">
        <v>990</v>
      </c>
      <c r="F173" s="213" t="s">
        <v>495</v>
      </c>
      <c r="G173" s="213" t="s">
        <v>277</v>
      </c>
      <c r="H173" s="213"/>
      <c r="I173" s="218" t="s">
        <v>1085</v>
      </c>
      <c r="J173" s="510"/>
      <c r="K173" s="108">
        <v>300</v>
      </c>
      <c r="L173" s="213" t="s">
        <v>829</v>
      </c>
      <c r="M173" s="213"/>
      <c r="N173" s="102">
        <v>1</v>
      </c>
      <c r="O173" s="102">
        <v>1</v>
      </c>
      <c r="P173" s="102">
        <v>0</v>
      </c>
      <c r="Q173" s="213"/>
      <c r="R173" s="102">
        <v>0</v>
      </c>
      <c r="S173" s="511"/>
      <c r="T173" s="510"/>
      <c r="U173" s="510"/>
      <c r="V173" s="213"/>
      <c r="W173" s="213"/>
    </row>
    <row r="174" spans="1:23" ht="12" customHeight="1">
      <c r="A174" s="213">
        <v>165</v>
      </c>
      <c r="B174" s="118" t="s">
        <v>6226</v>
      </c>
      <c r="C174" s="213" t="s">
        <v>988</v>
      </c>
      <c r="D174" s="213" t="s">
        <v>1013</v>
      </c>
      <c r="E174" s="213" t="s">
        <v>990</v>
      </c>
      <c r="F174" s="213" t="s">
        <v>496</v>
      </c>
      <c r="G174" s="213" t="s">
        <v>277</v>
      </c>
      <c r="H174" s="213"/>
      <c r="I174" s="218" t="s">
        <v>1085</v>
      </c>
      <c r="J174" s="510"/>
      <c r="K174" s="108">
        <v>400</v>
      </c>
      <c r="L174" s="213" t="s">
        <v>510</v>
      </c>
      <c r="M174" s="213"/>
      <c r="N174" s="102">
        <v>1</v>
      </c>
      <c r="O174" s="102">
        <v>1</v>
      </c>
      <c r="P174" s="102">
        <v>0</v>
      </c>
      <c r="Q174" s="213"/>
      <c r="R174" s="102">
        <v>0</v>
      </c>
      <c r="S174" s="511"/>
      <c r="T174" s="510"/>
      <c r="U174" s="510"/>
      <c r="V174" s="213"/>
      <c r="W174" s="213"/>
    </row>
    <row r="175" spans="1:23" ht="12.75" customHeight="1">
      <c r="A175" s="213">
        <v>166</v>
      </c>
      <c r="B175" s="118" t="s">
        <v>6227</v>
      </c>
      <c r="C175" s="213" t="s">
        <v>988</v>
      </c>
      <c r="D175" s="213" t="s">
        <v>1014</v>
      </c>
      <c r="E175" s="213" t="s">
        <v>990</v>
      </c>
      <c r="F175" s="213" t="s">
        <v>497</v>
      </c>
      <c r="G175" s="213" t="s">
        <v>277</v>
      </c>
      <c r="H175" s="213"/>
      <c r="I175" s="218" t="s">
        <v>1085</v>
      </c>
      <c r="J175" s="510"/>
      <c r="K175" s="108">
        <v>500</v>
      </c>
      <c r="L175" s="213" t="s">
        <v>517</v>
      </c>
      <c r="M175" s="213"/>
      <c r="N175" s="102">
        <v>1</v>
      </c>
      <c r="O175" s="102">
        <v>1</v>
      </c>
      <c r="P175" s="102">
        <v>0</v>
      </c>
      <c r="Q175" s="213"/>
      <c r="R175" s="102">
        <v>741439.82</v>
      </c>
      <c r="S175" s="511"/>
      <c r="T175" s="510"/>
      <c r="U175" s="510"/>
      <c r="V175" s="213"/>
      <c r="W175" s="213"/>
    </row>
    <row r="176" spans="1:23" ht="15.75" customHeight="1">
      <c r="A176" s="213">
        <v>167</v>
      </c>
      <c r="B176" s="118" t="s">
        <v>6228</v>
      </c>
      <c r="C176" s="213" t="s">
        <v>988</v>
      </c>
      <c r="D176" s="213" t="s">
        <v>1015</v>
      </c>
      <c r="E176" s="213" t="s">
        <v>990</v>
      </c>
      <c r="F176" s="213" t="s">
        <v>498</v>
      </c>
      <c r="G176" s="213" t="s">
        <v>1082</v>
      </c>
      <c r="H176" s="213"/>
      <c r="I176" s="218" t="s">
        <v>1101</v>
      </c>
      <c r="J176" s="510"/>
      <c r="K176" s="108">
        <v>4310</v>
      </c>
      <c r="L176" s="213" t="s">
        <v>516</v>
      </c>
      <c r="M176" s="213"/>
      <c r="N176" s="102">
        <v>38325725</v>
      </c>
      <c r="O176" s="102">
        <v>23557329</v>
      </c>
      <c r="P176" s="102">
        <v>14768396</v>
      </c>
      <c r="Q176" s="213"/>
      <c r="R176" s="102">
        <v>741439.82</v>
      </c>
      <c r="S176" s="511"/>
      <c r="T176" s="510"/>
      <c r="U176" s="510"/>
      <c r="V176" s="213"/>
      <c r="W176" s="213"/>
    </row>
    <row r="177" spans="1:23" ht="14.25" customHeight="1">
      <c r="A177" s="213">
        <v>167</v>
      </c>
      <c r="B177" s="118" t="s">
        <v>6229</v>
      </c>
      <c r="C177" s="213" t="s">
        <v>988</v>
      </c>
      <c r="D177" s="213" t="s">
        <v>1016</v>
      </c>
      <c r="E177" s="213" t="s">
        <v>990</v>
      </c>
      <c r="F177" s="213" t="s">
        <v>499</v>
      </c>
      <c r="G177" s="213" t="s">
        <v>277</v>
      </c>
      <c r="H177" s="213"/>
      <c r="I177" s="218" t="s">
        <v>1085</v>
      </c>
      <c r="J177" s="510"/>
      <c r="K177" s="108">
        <v>6000</v>
      </c>
      <c r="L177" s="213" t="s">
        <v>509</v>
      </c>
      <c r="M177" s="213"/>
      <c r="N177" s="102">
        <v>1</v>
      </c>
      <c r="O177" s="102">
        <v>1</v>
      </c>
      <c r="P177" s="102">
        <v>0</v>
      </c>
      <c r="Q177" s="213"/>
      <c r="R177" s="102">
        <v>0</v>
      </c>
      <c r="S177" s="511"/>
      <c r="T177" s="510"/>
      <c r="U177" s="510"/>
      <c r="V177" s="213"/>
      <c r="W177" s="213"/>
    </row>
    <row r="178" spans="1:23" ht="18.75" customHeight="1">
      <c r="A178" s="213">
        <v>169</v>
      </c>
      <c r="B178" s="118" t="s">
        <v>6230</v>
      </c>
      <c r="C178" s="213" t="s">
        <v>988</v>
      </c>
      <c r="D178" s="213" t="s">
        <v>1017</v>
      </c>
      <c r="E178" s="213" t="s">
        <v>990</v>
      </c>
      <c r="F178" s="213" t="s">
        <v>500</v>
      </c>
      <c r="G178" s="213" t="s">
        <v>277</v>
      </c>
      <c r="H178" s="213"/>
      <c r="I178" s="218" t="s">
        <v>1085</v>
      </c>
      <c r="J178" s="510"/>
      <c r="K178" s="108">
        <v>8700</v>
      </c>
      <c r="L178" s="213" t="s">
        <v>515</v>
      </c>
      <c r="M178" s="213"/>
      <c r="N178" s="102">
        <v>29155770</v>
      </c>
      <c r="O178" s="102">
        <v>11074715</v>
      </c>
      <c r="P178" s="102">
        <v>18081055</v>
      </c>
      <c r="Q178" s="213"/>
      <c r="R178" s="102">
        <v>0</v>
      </c>
      <c r="S178" s="511"/>
      <c r="T178" s="510"/>
      <c r="U178" s="510"/>
      <c r="V178" s="213"/>
      <c r="W178" s="213"/>
    </row>
    <row r="179" spans="1:23" ht="13.5" customHeight="1">
      <c r="A179" s="213">
        <v>170</v>
      </c>
      <c r="B179" s="118" t="s">
        <v>6231</v>
      </c>
      <c r="C179" s="213" t="s">
        <v>988</v>
      </c>
      <c r="D179" s="213" t="s">
        <v>1018</v>
      </c>
      <c r="E179" s="213" t="s">
        <v>990</v>
      </c>
      <c r="F179" s="213" t="s">
        <v>501</v>
      </c>
      <c r="G179" s="213" t="s">
        <v>277</v>
      </c>
      <c r="H179" s="213"/>
      <c r="I179" s="218" t="s">
        <v>1085</v>
      </c>
      <c r="J179" s="510"/>
      <c r="K179" s="108">
        <v>200</v>
      </c>
      <c r="L179" s="213" t="s">
        <v>509</v>
      </c>
      <c r="M179" s="213"/>
      <c r="N179" s="102">
        <v>1</v>
      </c>
      <c r="O179" s="102">
        <v>1</v>
      </c>
      <c r="P179" s="102">
        <v>0</v>
      </c>
      <c r="Q179" s="213"/>
      <c r="R179" s="102">
        <v>0</v>
      </c>
      <c r="S179" s="511"/>
      <c r="T179" s="510"/>
      <c r="U179" s="510"/>
      <c r="V179" s="213"/>
      <c r="W179" s="213"/>
    </row>
    <row r="180" spans="1:23" ht="14.25" customHeight="1">
      <c r="A180" s="213">
        <v>171</v>
      </c>
      <c r="B180" s="118" t="s">
        <v>6232</v>
      </c>
      <c r="C180" s="213" t="s">
        <v>988</v>
      </c>
      <c r="D180" s="213" t="s">
        <v>1019</v>
      </c>
      <c r="E180" s="213" t="s">
        <v>990</v>
      </c>
      <c r="F180" s="213" t="s">
        <v>502</v>
      </c>
      <c r="G180" s="213" t="s">
        <v>277</v>
      </c>
      <c r="H180" s="213"/>
      <c r="I180" s="218" t="s">
        <v>1085</v>
      </c>
      <c r="J180" s="510"/>
      <c r="K180" s="108">
        <v>200</v>
      </c>
      <c r="L180" s="213" t="s">
        <v>510</v>
      </c>
      <c r="M180" s="213"/>
      <c r="N180" s="102">
        <v>1</v>
      </c>
      <c r="O180" s="102">
        <v>1</v>
      </c>
      <c r="P180" s="102">
        <v>0</v>
      </c>
      <c r="Q180" s="213"/>
      <c r="R180" s="102">
        <v>0</v>
      </c>
      <c r="S180" s="511"/>
      <c r="T180" s="510"/>
      <c r="U180" s="510"/>
      <c r="V180" s="213"/>
      <c r="W180" s="213"/>
    </row>
    <row r="181" spans="1:23" ht="12" customHeight="1">
      <c r="A181" s="213">
        <v>172</v>
      </c>
      <c r="B181" s="118" t="s">
        <v>6233</v>
      </c>
      <c r="C181" s="213" t="s">
        <v>988</v>
      </c>
      <c r="D181" s="213" t="s">
        <v>1020</v>
      </c>
      <c r="E181" s="213" t="s">
        <v>990</v>
      </c>
      <c r="F181" s="213" t="s">
        <v>503</v>
      </c>
      <c r="G181" s="213" t="s">
        <v>277</v>
      </c>
      <c r="H181" s="213"/>
      <c r="I181" s="218" t="s">
        <v>1085</v>
      </c>
      <c r="J181" s="510"/>
      <c r="K181" s="108">
        <v>1000</v>
      </c>
      <c r="L181" s="213" t="s">
        <v>510</v>
      </c>
      <c r="M181" s="213"/>
      <c r="N181" s="102">
        <v>1</v>
      </c>
      <c r="O181" s="102">
        <v>1</v>
      </c>
      <c r="P181" s="102">
        <v>0</v>
      </c>
      <c r="Q181" s="213"/>
      <c r="R181" s="102">
        <v>0</v>
      </c>
      <c r="S181" s="511"/>
      <c r="T181" s="510"/>
      <c r="U181" s="510"/>
      <c r="V181" s="213"/>
      <c r="W181" s="213"/>
    </row>
    <row r="182" spans="1:23" ht="15" customHeight="1">
      <c r="A182" s="213">
        <v>173</v>
      </c>
      <c r="B182" s="118" t="s">
        <v>6234</v>
      </c>
      <c r="C182" s="213" t="s">
        <v>988</v>
      </c>
      <c r="D182" s="213" t="s">
        <v>1021</v>
      </c>
      <c r="E182" s="213" t="s">
        <v>990</v>
      </c>
      <c r="F182" s="213" t="s">
        <v>504</v>
      </c>
      <c r="G182" s="213" t="s">
        <v>277</v>
      </c>
      <c r="H182" s="213"/>
      <c r="I182" s="218" t="s">
        <v>1085</v>
      </c>
      <c r="J182" s="510"/>
      <c r="K182" s="108">
        <v>4300</v>
      </c>
      <c r="L182" s="213" t="s">
        <v>514</v>
      </c>
      <c r="M182" s="213"/>
      <c r="N182" s="102">
        <v>3287003</v>
      </c>
      <c r="O182" s="102">
        <v>3127021</v>
      </c>
      <c r="P182" s="102">
        <v>159982</v>
      </c>
      <c r="Q182" s="213"/>
      <c r="R182" s="102">
        <v>0</v>
      </c>
      <c r="S182" s="511"/>
      <c r="T182" s="510"/>
      <c r="U182" s="510"/>
      <c r="V182" s="213"/>
      <c r="W182" s="213"/>
    </row>
    <row r="183" spans="1:23" ht="15" customHeight="1">
      <c r="A183" s="213">
        <v>174</v>
      </c>
      <c r="B183" s="118" t="s">
        <v>6235</v>
      </c>
      <c r="C183" s="213" t="s">
        <v>988</v>
      </c>
      <c r="D183" s="213" t="s">
        <v>471</v>
      </c>
      <c r="E183" s="213" t="s">
        <v>990</v>
      </c>
      <c r="F183" s="213" t="s">
        <v>505</v>
      </c>
      <c r="G183" s="213" t="s">
        <v>277</v>
      </c>
      <c r="H183" s="213"/>
      <c r="I183" s="218" t="s">
        <v>1085</v>
      </c>
      <c r="J183" s="510"/>
      <c r="K183" s="108">
        <v>773</v>
      </c>
      <c r="L183" s="213" t="s">
        <v>508</v>
      </c>
      <c r="M183" s="213"/>
      <c r="N183" s="102">
        <v>13023939</v>
      </c>
      <c r="O183" s="102">
        <v>1490027</v>
      </c>
      <c r="P183" s="102">
        <f>N183-O183</f>
        <v>11533912</v>
      </c>
      <c r="Q183" s="213"/>
      <c r="R183" s="102">
        <v>0</v>
      </c>
      <c r="S183" s="511"/>
      <c r="T183" s="510"/>
      <c r="U183" s="510"/>
      <c r="V183" s="213"/>
      <c r="W183" s="213"/>
    </row>
    <row r="184" spans="1:23" ht="53.25" customHeight="1">
      <c r="A184" s="213">
        <v>175</v>
      </c>
      <c r="B184" s="118" t="s">
        <v>6236</v>
      </c>
      <c r="C184" s="213" t="s">
        <v>988</v>
      </c>
      <c r="D184" s="213" t="s">
        <v>1022</v>
      </c>
      <c r="E184" s="213" t="s">
        <v>990</v>
      </c>
      <c r="F184" s="213" t="s">
        <v>506</v>
      </c>
      <c r="G184" s="213" t="s">
        <v>1083</v>
      </c>
      <c r="H184" s="213"/>
      <c r="I184" s="218" t="s">
        <v>1102</v>
      </c>
      <c r="J184" s="510"/>
      <c r="K184" s="108">
        <v>1420</v>
      </c>
      <c r="L184" s="213" t="s">
        <v>513</v>
      </c>
      <c r="M184" s="213"/>
      <c r="N184" s="102">
        <v>16999365</v>
      </c>
      <c r="O184" s="102" t="s">
        <v>838</v>
      </c>
      <c r="P184" s="102">
        <v>16999365</v>
      </c>
      <c r="Q184" s="213"/>
      <c r="R184" s="102">
        <v>3582280.48</v>
      </c>
      <c r="S184" s="213" t="s">
        <v>5809</v>
      </c>
      <c r="T184" s="510"/>
      <c r="U184" s="510"/>
      <c r="V184" s="213"/>
      <c r="W184" s="213"/>
    </row>
    <row r="185" spans="1:23" ht="18" customHeight="1">
      <c r="A185" s="226"/>
      <c r="B185" s="504" t="s">
        <v>7014</v>
      </c>
      <c r="C185" s="504"/>
      <c r="D185" s="504"/>
      <c r="E185" s="534"/>
      <c r="F185" s="226"/>
      <c r="G185" s="226"/>
      <c r="H185" s="226"/>
      <c r="I185" s="215"/>
      <c r="J185" s="124"/>
      <c r="K185" s="131">
        <f>SUM(K150:K184)</f>
        <v>77300</v>
      </c>
      <c r="L185" s="226"/>
      <c r="M185" s="226"/>
      <c r="N185" s="132">
        <f>SUM(N150:N184)</f>
        <v>251676744</v>
      </c>
      <c r="O185" s="132">
        <f>SUM(O150:O184)</f>
        <v>113172727</v>
      </c>
      <c r="P185" s="132">
        <f>SUM(P150:P184)</f>
        <v>138504017</v>
      </c>
      <c r="Q185" s="226"/>
      <c r="R185" s="132">
        <f>SUM(R150:R184)</f>
        <v>27860631.060000002</v>
      </c>
      <c r="S185" s="226"/>
      <c r="T185" s="226"/>
      <c r="U185" s="226"/>
      <c r="V185" s="226"/>
      <c r="W185" s="226"/>
    </row>
    <row r="186" spans="1:23" ht="64.5" customHeight="1">
      <c r="A186" s="213">
        <v>176</v>
      </c>
      <c r="B186" s="169" t="s">
        <v>6237</v>
      </c>
      <c r="C186" s="213" t="s">
        <v>988</v>
      </c>
      <c r="D186" s="213" t="s">
        <v>520</v>
      </c>
      <c r="E186" s="213" t="s">
        <v>990</v>
      </c>
      <c r="F186" s="213" t="s">
        <v>531</v>
      </c>
      <c r="G186" s="213" t="s">
        <v>277</v>
      </c>
      <c r="H186" s="213"/>
      <c r="I186" s="218" t="s">
        <v>1085</v>
      </c>
      <c r="J186" s="510" t="s">
        <v>5822</v>
      </c>
      <c r="K186" s="108">
        <v>1456</v>
      </c>
      <c r="L186" s="213" t="s">
        <v>636</v>
      </c>
      <c r="M186" s="213"/>
      <c r="N186" s="102">
        <f>O186+P186</f>
        <v>30909240</v>
      </c>
      <c r="O186" s="102" t="s">
        <v>837</v>
      </c>
      <c r="P186" s="102">
        <v>30909240</v>
      </c>
      <c r="Q186" s="109"/>
      <c r="R186" s="110">
        <v>0</v>
      </c>
      <c r="S186" s="213" t="s">
        <v>840</v>
      </c>
      <c r="T186" s="213" t="s">
        <v>834</v>
      </c>
      <c r="U186" s="213" t="s">
        <v>833</v>
      </c>
      <c r="V186" s="213"/>
      <c r="W186" s="213"/>
    </row>
    <row r="187" spans="1:23" ht="36.75" customHeight="1">
      <c r="A187" s="213">
        <v>177</v>
      </c>
      <c r="B187" s="169" t="s">
        <v>6238</v>
      </c>
      <c r="C187" s="213" t="s">
        <v>988</v>
      </c>
      <c r="D187" s="109" t="s">
        <v>521</v>
      </c>
      <c r="E187" s="213" t="s">
        <v>990</v>
      </c>
      <c r="F187" s="109" t="s">
        <v>529</v>
      </c>
      <c r="G187" s="213" t="s">
        <v>277</v>
      </c>
      <c r="H187" s="213"/>
      <c r="I187" s="218" t="s">
        <v>1085</v>
      </c>
      <c r="J187" s="510"/>
      <c r="K187" s="108">
        <v>1254</v>
      </c>
      <c r="L187" s="213" t="s">
        <v>637</v>
      </c>
      <c r="M187" s="213"/>
      <c r="N187" s="102">
        <v>1</v>
      </c>
      <c r="O187" s="102" t="s">
        <v>837</v>
      </c>
      <c r="P187" s="102">
        <v>1</v>
      </c>
      <c r="Q187" s="109"/>
      <c r="R187" s="110">
        <v>0</v>
      </c>
      <c r="S187" s="511" t="s">
        <v>841</v>
      </c>
      <c r="T187" s="511" t="s">
        <v>834</v>
      </c>
      <c r="U187" s="511" t="s">
        <v>833</v>
      </c>
      <c r="V187" s="213"/>
      <c r="W187" s="213"/>
    </row>
    <row r="188" spans="1:23" ht="36.75" customHeight="1">
      <c r="A188" s="213">
        <v>178</v>
      </c>
      <c r="B188" s="169" t="s">
        <v>6239</v>
      </c>
      <c r="C188" s="213" t="s">
        <v>988</v>
      </c>
      <c r="D188" s="109" t="s">
        <v>521</v>
      </c>
      <c r="E188" s="213" t="s">
        <v>990</v>
      </c>
      <c r="F188" s="111" t="s">
        <v>530</v>
      </c>
      <c r="G188" s="213" t="s">
        <v>277</v>
      </c>
      <c r="H188" s="213"/>
      <c r="I188" s="218" t="s">
        <v>1085</v>
      </c>
      <c r="J188" s="510"/>
      <c r="K188" s="108">
        <v>250</v>
      </c>
      <c r="L188" s="213" t="s">
        <v>638</v>
      </c>
      <c r="M188" s="213"/>
      <c r="N188" s="102">
        <v>1</v>
      </c>
      <c r="O188" s="102">
        <v>0</v>
      </c>
      <c r="P188" s="102">
        <v>1</v>
      </c>
      <c r="Q188" s="109"/>
      <c r="R188" s="110">
        <v>0</v>
      </c>
      <c r="S188" s="511"/>
      <c r="T188" s="511"/>
      <c r="U188" s="511"/>
      <c r="V188" s="213"/>
      <c r="W188" s="213"/>
    </row>
    <row r="189" spans="1:23" ht="14.25" customHeight="1">
      <c r="A189" s="213">
        <v>179</v>
      </c>
      <c r="B189" s="169" t="s">
        <v>6240</v>
      </c>
      <c r="C189" s="213" t="s">
        <v>988</v>
      </c>
      <c r="D189" s="109" t="s">
        <v>521</v>
      </c>
      <c r="E189" s="213" t="s">
        <v>990</v>
      </c>
      <c r="F189" s="109" t="s">
        <v>532</v>
      </c>
      <c r="G189" s="213" t="s">
        <v>277</v>
      </c>
      <c r="H189" s="213"/>
      <c r="I189" s="218" t="s">
        <v>1085</v>
      </c>
      <c r="J189" s="510"/>
      <c r="K189" s="108">
        <v>180</v>
      </c>
      <c r="L189" s="213" t="s">
        <v>639</v>
      </c>
      <c r="M189" s="213"/>
      <c r="N189" s="102">
        <v>1</v>
      </c>
      <c r="O189" s="102">
        <v>0</v>
      </c>
      <c r="P189" s="102">
        <v>1</v>
      </c>
      <c r="Q189" s="109"/>
      <c r="R189" s="110">
        <v>0</v>
      </c>
      <c r="S189" s="511"/>
      <c r="T189" s="511"/>
      <c r="U189" s="511"/>
      <c r="V189" s="213"/>
      <c r="W189" s="213"/>
    </row>
    <row r="190" spans="1:23" ht="22.5" customHeight="1">
      <c r="A190" s="213">
        <v>180</v>
      </c>
      <c r="B190" s="169" t="s">
        <v>6241</v>
      </c>
      <c r="C190" s="213" t="s">
        <v>988</v>
      </c>
      <c r="D190" s="109" t="s">
        <v>521</v>
      </c>
      <c r="E190" s="213" t="s">
        <v>990</v>
      </c>
      <c r="F190" s="109" t="s">
        <v>533</v>
      </c>
      <c r="G190" s="213" t="s">
        <v>277</v>
      </c>
      <c r="H190" s="213"/>
      <c r="I190" s="218" t="s">
        <v>1085</v>
      </c>
      <c r="J190" s="510"/>
      <c r="K190" s="108">
        <v>250</v>
      </c>
      <c r="L190" s="213" t="s">
        <v>640</v>
      </c>
      <c r="M190" s="213"/>
      <c r="N190" s="102">
        <v>1</v>
      </c>
      <c r="O190" s="102">
        <v>0</v>
      </c>
      <c r="P190" s="102">
        <v>1</v>
      </c>
      <c r="Q190" s="109"/>
      <c r="R190" s="110">
        <v>0</v>
      </c>
      <c r="S190" s="511"/>
      <c r="T190" s="511"/>
      <c r="U190" s="511"/>
      <c r="V190" s="213"/>
      <c r="W190" s="213"/>
    </row>
    <row r="191" spans="1:23" ht="24" customHeight="1">
      <c r="A191" s="213">
        <v>181</v>
      </c>
      <c r="B191" s="169" t="s">
        <v>6242</v>
      </c>
      <c r="C191" s="213" t="s">
        <v>988</v>
      </c>
      <c r="D191" s="109" t="s">
        <v>521</v>
      </c>
      <c r="E191" s="213" t="s">
        <v>990</v>
      </c>
      <c r="F191" s="109" t="s">
        <v>534</v>
      </c>
      <c r="G191" s="213" t="s">
        <v>277</v>
      </c>
      <c r="H191" s="213"/>
      <c r="I191" s="218" t="s">
        <v>1085</v>
      </c>
      <c r="J191" s="510"/>
      <c r="K191" s="108">
        <v>975</v>
      </c>
      <c r="L191" s="213" t="s">
        <v>641</v>
      </c>
      <c r="M191" s="213"/>
      <c r="N191" s="102">
        <v>1</v>
      </c>
      <c r="O191" s="102">
        <v>0</v>
      </c>
      <c r="P191" s="102">
        <v>1</v>
      </c>
      <c r="Q191" s="109"/>
      <c r="R191" s="110">
        <v>0</v>
      </c>
      <c r="S191" s="511"/>
      <c r="T191" s="511"/>
      <c r="U191" s="511"/>
      <c r="V191" s="213"/>
      <c r="W191" s="213"/>
    </row>
    <row r="192" spans="1:23" ht="18" customHeight="1">
      <c r="A192" s="213">
        <v>182</v>
      </c>
      <c r="B192" s="169" t="s">
        <v>6243</v>
      </c>
      <c r="C192" s="213" t="s">
        <v>988</v>
      </c>
      <c r="D192" s="109" t="s">
        <v>521</v>
      </c>
      <c r="E192" s="213" t="s">
        <v>990</v>
      </c>
      <c r="F192" s="109" t="s">
        <v>535</v>
      </c>
      <c r="G192" s="213" t="s">
        <v>277</v>
      </c>
      <c r="H192" s="213"/>
      <c r="I192" s="218" t="s">
        <v>1085</v>
      </c>
      <c r="J192" s="510"/>
      <c r="K192" s="108">
        <v>760</v>
      </c>
      <c r="L192" s="213" t="s">
        <v>642</v>
      </c>
      <c r="M192" s="213"/>
      <c r="N192" s="102">
        <v>1</v>
      </c>
      <c r="O192" s="102">
        <v>0</v>
      </c>
      <c r="P192" s="102">
        <v>1</v>
      </c>
      <c r="Q192" s="109"/>
      <c r="R192" s="110">
        <v>0</v>
      </c>
      <c r="S192" s="511"/>
      <c r="T192" s="511"/>
      <c r="U192" s="511"/>
      <c r="V192" s="213"/>
      <c r="W192" s="213"/>
    </row>
    <row r="193" spans="1:23" ht="18" customHeight="1">
      <c r="A193" s="213">
        <v>183</v>
      </c>
      <c r="B193" s="169" t="s">
        <v>6244</v>
      </c>
      <c r="C193" s="213" t="s">
        <v>988</v>
      </c>
      <c r="D193" s="109" t="s">
        <v>521</v>
      </c>
      <c r="E193" s="213" t="s">
        <v>990</v>
      </c>
      <c r="F193" s="109" t="s">
        <v>536</v>
      </c>
      <c r="G193" s="213" t="s">
        <v>277</v>
      </c>
      <c r="H193" s="213"/>
      <c r="I193" s="218" t="s">
        <v>1085</v>
      </c>
      <c r="J193" s="510"/>
      <c r="K193" s="108">
        <v>410</v>
      </c>
      <c r="L193" s="213" t="s">
        <v>643</v>
      </c>
      <c r="M193" s="213"/>
      <c r="N193" s="102">
        <v>1</v>
      </c>
      <c r="O193" s="102">
        <v>0</v>
      </c>
      <c r="P193" s="102">
        <v>1</v>
      </c>
      <c r="Q193" s="109"/>
      <c r="R193" s="110">
        <v>0</v>
      </c>
      <c r="S193" s="511"/>
      <c r="T193" s="511"/>
      <c r="U193" s="511"/>
      <c r="V193" s="213"/>
      <c r="W193" s="213"/>
    </row>
    <row r="194" spans="1:23" ht="23.25" customHeight="1">
      <c r="A194" s="213">
        <v>184</v>
      </c>
      <c r="B194" s="169" t="s">
        <v>6245</v>
      </c>
      <c r="C194" s="213" t="s">
        <v>988</v>
      </c>
      <c r="D194" s="109" t="s">
        <v>521</v>
      </c>
      <c r="E194" s="213" t="s">
        <v>990</v>
      </c>
      <c r="F194" s="109" t="s">
        <v>537</v>
      </c>
      <c r="G194" s="213" t="s">
        <v>277</v>
      </c>
      <c r="H194" s="213"/>
      <c r="I194" s="218" t="s">
        <v>1085</v>
      </c>
      <c r="J194" s="510"/>
      <c r="K194" s="108">
        <v>935</v>
      </c>
      <c r="L194" s="213" t="s">
        <v>644</v>
      </c>
      <c r="M194" s="213"/>
      <c r="N194" s="102">
        <v>1</v>
      </c>
      <c r="O194" s="102">
        <v>0</v>
      </c>
      <c r="P194" s="102">
        <v>1</v>
      </c>
      <c r="Q194" s="109"/>
      <c r="R194" s="110">
        <v>0</v>
      </c>
      <c r="S194" s="511"/>
      <c r="T194" s="511"/>
      <c r="U194" s="511"/>
      <c r="V194" s="213"/>
      <c r="W194" s="213"/>
    </row>
    <row r="195" spans="1:23" ht="15.75" customHeight="1">
      <c r="A195" s="213">
        <v>185</v>
      </c>
      <c r="B195" s="169" t="s">
        <v>6246</v>
      </c>
      <c r="C195" s="387" t="s">
        <v>988</v>
      </c>
      <c r="D195" s="109" t="s">
        <v>521</v>
      </c>
      <c r="E195" s="213" t="s">
        <v>990</v>
      </c>
      <c r="F195" s="109" t="s">
        <v>538</v>
      </c>
      <c r="G195" s="213" t="s">
        <v>277</v>
      </c>
      <c r="H195" s="213"/>
      <c r="I195" s="218" t="s">
        <v>1085</v>
      </c>
      <c r="J195" s="510"/>
      <c r="K195" s="108">
        <v>140</v>
      </c>
      <c r="L195" s="213" t="s">
        <v>645</v>
      </c>
      <c r="M195" s="213"/>
      <c r="N195" s="102">
        <v>1</v>
      </c>
      <c r="O195" s="102">
        <v>0</v>
      </c>
      <c r="P195" s="102">
        <v>1</v>
      </c>
      <c r="Q195" s="109"/>
      <c r="R195" s="110">
        <v>0</v>
      </c>
      <c r="S195" s="511"/>
      <c r="T195" s="511"/>
      <c r="U195" s="511"/>
      <c r="V195" s="213"/>
      <c r="W195" s="213"/>
    </row>
    <row r="196" spans="1:23" ht="17.25" customHeight="1">
      <c r="A196" s="213">
        <v>186</v>
      </c>
      <c r="B196" s="169" t="s">
        <v>6247</v>
      </c>
      <c r="C196" s="213" t="s">
        <v>988</v>
      </c>
      <c r="D196" s="109" t="s">
        <v>521</v>
      </c>
      <c r="E196" s="213" t="s">
        <v>990</v>
      </c>
      <c r="F196" s="109" t="s">
        <v>539</v>
      </c>
      <c r="G196" s="213" t="s">
        <v>277</v>
      </c>
      <c r="H196" s="213"/>
      <c r="I196" s="218" t="s">
        <v>1085</v>
      </c>
      <c r="J196" s="510"/>
      <c r="K196" s="108">
        <v>365</v>
      </c>
      <c r="L196" s="213" t="s">
        <v>646</v>
      </c>
      <c r="M196" s="213"/>
      <c r="N196" s="102">
        <v>1</v>
      </c>
      <c r="O196" s="102">
        <v>0</v>
      </c>
      <c r="P196" s="102">
        <v>1</v>
      </c>
      <c r="Q196" s="109"/>
      <c r="R196" s="110">
        <v>0</v>
      </c>
      <c r="S196" s="511"/>
      <c r="T196" s="511"/>
      <c r="U196" s="511"/>
      <c r="V196" s="213"/>
      <c r="W196" s="213"/>
    </row>
    <row r="197" spans="1:23" ht="17.25" customHeight="1">
      <c r="A197" s="213">
        <v>187</v>
      </c>
      <c r="B197" s="169" t="s">
        <v>6248</v>
      </c>
      <c r="C197" s="213" t="s">
        <v>988</v>
      </c>
      <c r="D197" s="109" t="s">
        <v>521</v>
      </c>
      <c r="E197" s="213" t="s">
        <v>990</v>
      </c>
      <c r="F197" s="109" t="s">
        <v>540</v>
      </c>
      <c r="G197" s="213" t="s">
        <v>277</v>
      </c>
      <c r="H197" s="213"/>
      <c r="I197" s="218" t="s">
        <v>1085</v>
      </c>
      <c r="J197" s="510"/>
      <c r="K197" s="108">
        <v>300</v>
      </c>
      <c r="L197" s="213" t="s">
        <v>647</v>
      </c>
      <c r="M197" s="213"/>
      <c r="N197" s="102">
        <v>1</v>
      </c>
      <c r="O197" s="102">
        <v>0</v>
      </c>
      <c r="P197" s="102">
        <v>1</v>
      </c>
      <c r="Q197" s="109"/>
      <c r="R197" s="110">
        <v>0</v>
      </c>
      <c r="S197" s="511"/>
      <c r="T197" s="511"/>
      <c r="U197" s="511"/>
      <c r="V197" s="213"/>
      <c r="W197" s="213"/>
    </row>
    <row r="198" spans="1:23" ht="12.75" customHeight="1">
      <c r="A198" s="213">
        <v>188</v>
      </c>
      <c r="B198" s="169" t="s">
        <v>6249</v>
      </c>
      <c r="C198" s="213" t="s">
        <v>988</v>
      </c>
      <c r="D198" s="109" t="s">
        <v>521</v>
      </c>
      <c r="E198" s="213" t="s">
        <v>990</v>
      </c>
      <c r="F198" s="109" t="s">
        <v>541</v>
      </c>
      <c r="G198" s="213" t="s">
        <v>277</v>
      </c>
      <c r="H198" s="213"/>
      <c r="I198" s="218" t="s">
        <v>1085</v>
      </c>
      <c r="J198" s="510"/>
      <c r="K198" s="108">
        <v>520</v>
      </c>
      <c r="L198" s="213" t="s">
        <v>648</v>
      </c>
      <c r="M198" s="213"/>
      <c r="N198" s="102">
        <v>1</v>
      </c>
      <c r="O198" s="102">
        <v>0</v>
      </c>
      <c r="P198" s="102">
        <v>1</v>
      </c>
      <c r="Q198" s="109"/>
      <c r="R198" s="110">
        <v>0</v>
      </c>
      <c r="S198" s="511"/>
      <c r="T198" s="511"/>
      <c r="U198" s="511"/>
      <c r="V198" s="213"/>
      <c r="W198" s="213"/>
    </row>
    <row r="199" spans="1:23" ht="15.75" customHeight="1">
      <c r="A199" s="213">
        <v>189</v>
      </c>
      <c r="B199" s="169" t="s">
        <v>6250</v>
      </c>
      <c r="C199" s="213" t="s">
        <v>988</v>
      </c>
      <c r="D199" s="109" t="s">
        <v>521</v>
      </c>
      <c r="E199" s="213" t="s">
        <v>990</v>
      </c>
      <c r="F199" s="109" t="s">
        <v>542</v>
      </c>
      <c r="G199" s="213" t="s">
        <v>277</v>
      </c>
      <c r="H199" s="213"/>
      <c r="I199" s="218" t="s">
        <v>1085</v>
      </c>
      <c r="J199" s="510"/>
      <c r="K199" s="108">
        <v>300</v>
      </c>
      <c r="L199" s="213" t="s">
        <v>649</v>
      </c>
      <c r="M199" s="213"/>
      <c r="N199" s="102">
        <v>1</v>
      </c>
      <c r="O199" s="102">
        <v>0</v>
      </c>
      <c r="P199" s="102">
        <v>1</v>
      </c>
      <c r="Q199" s="109"/>
      <c r="R199" s="110">
        <v>0</v>
      </c>
      <c r="S199" s="511"/>
      <c r="T199" s="511"/>
      <c r="U199" s="511"/>
      <c r="V199" s="213"/>
      <c r="W199" s="213"/>
    </row>
    <row r="200" spans="1:23" ht="15.75" customHeight="1">
      <c r="A200" s="213">
        <v>190</v>
      </c>
      <c r="B200" s="169" t="s">
        <v>6251</v>
      </c>
      <c r="C200" s="213" t="s">
        <v>988</v>
      </c>
      <c r="D200" s="109" t="s">
        <v>521</v>
      </c>
      <c r="E200" s="213" t="s">
        <v>990</v>
      </c>
      <c r="F200" s="109" t="s">
        <v>543</v>
      </c>
      <c r="G200" s="213" t="s">
        <v>277</v>
      </c>
      <c r="H200" s="213"/>
      <c r="I200" s="218" t="s">
        <v>1085</v>
      </c>
      <c r="J200" s="510"/>
      <c r="K200" s="108">
        <v>440</v>
      </c>
      <c r="L200" s="213" t="s">
        <v>650</v>
      </c>
      <c r="M200" s="213"/>
      <c r="N200" s="102">
        <v>1</v>
      </c>
      <c r="O200" s="102">
        <v>0</v>
      </c>
      <c r="P200" s="102">
        <v>1</v>
      </c>
      <c r="Q200" s="109"/>
      <c r="R200" s="110">
        <v>0</v>
      </c>
      <c r="S200" s="511"/>
      <c r="T200" s="511"/>
      <c r="U200" s="511"/>
      <c r="V200" s="213"/>
      <c r="W200" s="213"/>
    </row>
    <row r="201" spans="1:23" ht="17.25" customHeight="1">
      <c r="A201" s="213">
        <v>191</v>
      </c>
      <c r="B201" s="169" t="s">
        <v>6252</v>
      </c>
      <c r="C201" s="213" t="s">
        <v>988</v>
      </c>
      <c r="D201" s="109" t="s">
        <v>521</v>
      </c>
      <c r="E201" s="213" t="s">
        <v>990</v>
      </c>
      <c r="F201" s="109" t="s">
        <v>544</v>
      </c>
      <c r="G201" s="213" t="s">
        <v>277</v>
      </c>
      <c r="H201" s="213"/>
      <c r="I201" s="218" t="s">
        <v>1085</v>
      </c>
      <c r="J201" s="510"/>
      <c r="K201" s="108">
        <v>250</v>
      </c>
      <c r="L201" s="213" t="s">
        <v>651</v>
      </c>
      <c r="M201" s="213"/>
      <c r="N201" s="102">
        <v>1</v>
      </c>
      <c r="O201" s="102">
        <v>0</v>
      </c>
      <c r="P201" s="102">
        <v>1</v>
      </c>
      <c r="Q201" s="109"/>
      <c r="R201" s="110">
        <v>0</v>
      </c>
      <c r="S201" s="511"/>
      <c r="T201" s="511"/>
      <c r="U201" s="511"/>
      <c r="V201" s="213"/>
      <c r="W201" s="213"/>
    </row>
    <row r="202" spans="1:23" ht="13.5" customHeight="1">
      <c r="A202" s="213">
        <v>192</v>
      </c>
      <c r="B202" s="169" t="s">
        <v>6253</v>
      </c>
      <c r="C202" s="213" t="s">
        <v>988</v>
      </c>
      <c r="D202" s="109" t="s">
        <v>521</v>
      </c>
      <c r="E202" s="213" t="s">
        <v>990</v>
      </c>
      <c r="F202" s="109" t="s">
        <v>545</v>
      </c>
      <c r="G202" s="213" t="s">
        <v>277</v>
      </c>
      <c r="H202" s="213"/>
      <c r="I202" s="218" t="s">
        <v>1085</v>
      </c>
      <c r="J202" s="510"/>
      <c r="K202" s="108">
        <v>170</v>
      </c>
      <c r="L202" s="213" t="s">
        <v>652</v>
      </c>
      <c r="M202" s="213"/>
      <c r="N202" s="102">
        <v>1</v>
      </c>
      <c r="O202" s="102">
        <v>0</v>
      </c>
      <c r="P202" s="102">
        <v>1</v>
      </c>
      <c r="Q202" s="109"/>
      <c r="R202" s="110">
        <v>0</v>
      </c>
      <c r="S202" s="511"/>
      <c r="T202" s="511"/>
      <c r="U202" s="511"/>
      <c r="V202" s="213"/>
      <c r="W202" s="213"/>
    </row>
    <row r="203" spans="1:23" ht="15" customHeight="1">
      <c r="A203" s="213">
        <v>193</v>
      </c>
      <c r="B203" s="169" t="s">
        <v>6254</v>
      </c>
      <c r="C203" s="213" t="s">
        <v>988</v>
      </c>
      <c r="D203" s="109" t="s">
        <v>521</v>
      </c>
      <c r="E203" s="213" t="s">
        <v>990</v>
      </c>
      <c r="F203" s="109" t="s">
        <v>546</v>
      </c>
      <c r="G203" s="213" t="s">
        <v>277</v>
      </c>
      <c r="H203" s="213"/>
      <c r="I203" s="218" t="s">
        <v>1085</v>
      </c>
      <c r="J203" s="510"/>
      <c r="K203" s="108">
        <v>175</v>
      </c>
      <c r="L203" s="213" t="s">
        <v>653</v>
      </c>
      <c r="M203" s="213"/>
      <c r="N203" s="102">
        <v>1</v>
      </c>
      <c r="O203" s="102">
        <v>0</v>
      </c>
      <c r="P203" s="102">
        <v>1</v>
      </c>
      <c r="Q203" s="109"/>
      <c r="R203" s="110">
        <v>0</v>
      </c>
      <c r="S203" s="511"/>
      <c r="T203" s="511"/>
      <c r="U203" s="511"/>
      <c r="V203" s="213"/>
      <c r="W203" s="213"/>
    </row>
    <row r="204" spans="1:23" ht="13.5" customHeight="1">
      <c r="A204" s="213">
        <v>194</v>
      </c>
      <c r="B204" s="169" t="s">
        <v>6255</v>
      </c>
      <c r="C204" s="213" t="s">
        <v>988</v>
      </c>
      <c r="D204" s="109" t="s">
        <v>521</v>
      </c>
      <c r="E204" s="213" t="s">
        <v>990</v>
      </c>
      <c r="F204" s="109" t="s">
        <v>547</v>
      </c>
      <c r="G204" s="213" t="s">
        <v>277</v>
      </c>
      <c r="H204" s="213"/>
      <c r="I204" s="218" t="s">
        <v>1085</v>
      </c>
      <c r="J204" s="510"/>
      <c r="K204" s="108">
        <v>170</v>
      </c>
      <c r="L204" s="213" t="s">
        <v>654</v>
      </c>
      <c r="M204" s="213"/>
      <c r="N204" s="102">
        <v>1</v>
      </c>
      <c r="O204" s="102">
        <v>0</v>
      </c>
      <c r="P204" s="102">
        <v>1</v>
      </c>
      <c r="Q204" s="109"/>
      <c r="R204" s="110">
        <v>0</v>
      </c>
      <c r="S204" s="511"/>
      <c r="T204" s="511"/>
      <c r="U204" s="511"/>
      <c r="V204" s="213"/>
      <c r="W204" s="213"/>
    </row>
    <row r="205" spans="1:23" ht="13.5" customHeight="1">
      <c r="A205" s="213">
        <v>195</v>
      </c>
      <c r="B205" s="170" t="s">
        <v>6256</v>
      </c>
      <c r="C205" s="213" t="s">
        <v>988</v>
      </c>
      <c r="D205" s="109" t="s">
        <v>521</v>
      </c>
      <c r="E205" s="213" t="s">
        <v>990</v>
      </c>
      <c r="F205" s="109" t="s">
        <v>548</v>
      </c>
      <c r="G205" s="213" t="s">
        <v>277</v>
      </c>
      <c r="H205" s="213"/>
      <c r="I205" s="218" t="s">
        <v>1085</v>
      </c>
      <c r="J205" s="510"/>
      <c r="K205" s="108">
        <v>694</v>
      </c>
      <c r="L205" s="213" t="s">
        <v>655</v>
      </c>
      <c r="M205" s="213"/>
      <c r="N205" s="102">
        <v>1</v>
      </c>
      <c r="O205" s="102">
        <v>0</v>
      </c>
      <c r="P205" s="102">
        <v>1</v>
      </c>
      <c r="Q205" s="109"/>
      <c r="R205" s="110">
        <v>0</v>
      </c>
      <c r="S205" s="511"/>
      <c r="T205" s="511"/>
      <c r="U205" s="511"/>
      <c r="V205" s="213"/>
      <c r="W205" s="213"/>
    </row>
    <row r="206" spans="1:23" ht="16.5" customHeight="1">
      <c r="A206" s="213">
        <v>196</v>
      </c>
      <c r="B206" s="169" t="s">
        <v>6257</v>
      </c>
      <c r="C206" s="213" t="s">
        <v>988</v>
      </c>
      <c r="D206" s="109" t="s">
        <v>521</v>
      </c>
      <c r="E206" s="213" t="s">
        <v>990</v>
      </c>
      <c r="F206" s="109" t="s">
        <v>549</v>
      </c>
      <c r="G206" s="213" t="s">
        <v>277</v>
      </c>
      <c r="H206" s="213"/>
      <c r="I206" s="218" t="s">
        <v>1085</v>
      </c>
      <c r="J206" s="510"/>
      <c r="K206" s="108">
        <v>331</v>
      </c>
      <c r="L206" s="213" t="s">
        <v>656</v>
      </c>
      <c r="M206" s="213"/>
      <c r="N206" s="102">
        <v>1</v>
      </c>
      <c r="O206" s="102">
        <v>0</v>
      </c>
      <c r="P206" s="102">
        <v>1</v>
      </c>
      <c r="Q206" s="109"/>
      <c r="R206" s="110">
        <v>0</v>
      </c>
      <c r="S206" s="511"/>
      <c r="T206" s="511"/>
      <c r="U206" s="511"/>
      <c r="V206" s="213"/>
      <c r="W206" s="213"/>
    </row>
    <row r="207" spans="1:23" ht="18" customHeight="1">
      <c r="A207" s="213">
        <v>197</v>
      </c>
      <c r="B207" s="169" t="s">
        <v>6258</v>
      </c>
      <c r="C207" s="213" t="s">
        <v>988</v>
      </c>
      <c r="D207" s="109" t="s">
        <v>521</v>
      </c>
      <c r="E207" s="213" t="s">
        <v>990</v>
      </c>
      <c r="F207" s="109" t="s">
        <v>550</v>
      </c>
      <c r="G207" s="213" t="s">
        <v>277</v>
      </c>
      <c r="H207" s="213"/>
      <c r="I207" s="218" t="s">
        <v>1085</v>
      </c>
      <c r="J207" s="510"/>
      <c r="K207" s="108">
        <v>235</v>
      </c>
      <c r="L207" s="213" t="s">
        <v>657</v>
      </c>
      <c r="M207" s="213"/>
      <c r="N207" s="102">
        <v>1</v>
      </c>
      <c r="O207" s="102">
        <v>0</v>
      </c>
      <c r="P207" s="102">
        <v>1</v>
      </c>
      <c r="Q207" s="109"/>
      <c r="R207" s="110">
        <v>0</v>
      </c>
      <c r="S207" s="511"/>
      <c r="T207" s="511"/>
      <c r="U207" s="511"/>
      <c r="V207" s="213"/>
      <c r="W207" s="213"/>
    </row>
    <row r="208" spans="1:23" ht="13.5" customHeight="1">
      <c r="A208" s="213">
        <v>197</v>
      </c>
      <c r="B208" s="169" t="s">
        <v>6259</v>
      </c>
      <c r="C208" s="213" t="s">
        <v>988</v>
      </c>
      <c r="D208" s="109" t="s">
        <v>521</v>
      </c>
      <c r="E208" s="213" t="s">
        <v>990</v>
      </c>
      <c r="F208" s="109" t="s">
        <v>551</v>
      </c>
      <c r="G208" s="213" t="s">
        <v>277</v>
      </c>
      <c r="H208" s="213"/>
      <c r="I208" s="218" t="s">
        <v>1085</v>
      </c>
      <c r="J208" s="510"/>
      <c r="K208" s="108">
        <v>190</v>
      </c>
      <c r="L208" s="213" t="s">
        <v>658</v>
      </c>
      <c r="M208" s="213"/>
      <c r="N208" s="102">
        <v>1</v>
      </c>
      <c r="O208" s="102">
        <v>0</v>
      </c>
      <c r="P208" s="102">
        <v>1</v>
      </c>
      <c r="Q208" s="109"/>
      <c r="R208" s="110">
        <v>0</v>
      </c>
      <c r="S208" s="511"/>
      <c r="T208" s="511"/>
      <c r="U208" s="511"/>
      <c r="V208" s="213"/>
      <c r="W208" s="213"/>
    </row>
    <row r="209" spans="1:23" ht="15.75" customHeight="1">
      <c r="A209" s="213">
        <v>199</v>
      </c>
      <c r="B209" s="169" t="s">
        <v>6260</v>
      </c>
      <c r="C209" s="213" t="s">
        <v>988</v>
      </c>
      <c r="D209" s="109" t="s">
        <v>521</v>
      </c>
      <c r="E209" s="213" t="s">
        <v>990</v>
      </c>
      <c r="F209" s="109" t="s">
        <v>552</v>
      </c>
      <c r="G209" s="213" t="s">
        <v>277</v>
      </c>
      <c r="H209" s="213"/>
      <c r="I209" s="218" t="s">
        <v>1085</v>
      </c>
      <c r="J209" s="510"/>
      <c r="K209" s="108">
        <v>250</v>
      </c>
      <c r="L209" s="213" t="s">
        <v>659</v>
      </c>
      <c r="M209" s="213"/>
      <c r="N209" s="102">
        <v>1</v>
      </c>
      <c r="O209" s="102">
        <v>0</v>
      </c>
      <c r="P209" s="102">
        <v>1</v>
      </c>
      <c r="Q209" s="109"/>
      <c r="R209" s="110">
        <v>0</v>
      </c>
      <c r="S209" s="511"/>
      <c r="T209" s="511"/>
      <c r="U209" s="511"/>
      <c r="V209" s="213"/>
      <c r="W209" s="213"/>
    </row>
    <row r="210" spans="1:23" ht="15" customHeight="1">
      <c r="A210" s="213">
        <v>200</v>
      </c>
      <c r="B210" s="169" t="s">
        <v>6261</v>
      </c>
      <c r="C210" s="213" t="s">
        <v>988</v>
      </c>
      <c r="D210" s="109" t="s">
        <v>521</v>
      </c>
      <c r="E210" s="213" t="s">
        <v>990</v>
      </c>
      <c r="F210" s="109" t="s">
        <v>553</v>
      </c>
      <c r="G210" s="213" t="s">
        <v>277</v>
      </c>
      <c r="H210" s="213"/>
      <c r="I210" s="218" t="s">
        <v>1085</v>
      </c>
      <c r="J210" s="510"/>
      <c r="K210" s="108">
        <v>287</v>
      </c>
      <c r="L210" s="213" t="s">
        <v>660</v>
      </c>
      <c r="M210" s="213"/>
      <c r="N210" s="102">
        <v>1</v>
      </c>
      <c r="O210" s="102">
        <v>0</v>
      </c>
      <c r="P210" s="102">
        <v>1</v>
      </c>
      <c r="Q210" s="109"/>
      <c r="R210" s="110">
        <v>0</v>
      </c>
      <c r="S210" s="511"/>
      <c r="T210" s="511"/>
      <c r="U210" s="511"/>
      <c r="V210" s="213"/>
      <c r="W210" s="213"/>
    </row>
    <row r="211" spans="1:23" ht="23.25" customHeight="1">
      <c r="A211" s="213">
        <v>201</v>
      </c>
      <c r="B211" s="169" t="s">
        <v>6262</v>
      </c>
      <c r="C211" s="213" t="s">
        <v>988</v>
      </c>
      <c r="D211" s="109" t="s">
        <v>521</v>
      </c>
      <c r="E211" s="213" t="s">
        <v>990</v>
      </c>
      <c r="F211" s="109" t="s">
        <v>554</v>
      </c>
      <c r="G211" s="213" t="s">
        <v>277</v>
      </c>
      <c r="H211" s="213"/>
      <c r="I211" s="218" t="s">
        <v>1085</v>
      </c>
      <c r="J211" s="510"/>
      <c r="K211" s="108">
        <v>386</v>
      </c>
      <c r="L211" s="213" t="s">
        <v>661</v>
      </c>
      <c r="M211" s="213"/>
      <c r="N211" s="102">
        <v>1</v>
      </c>
      <c r="O211" s="102">
        <v>0</v>
      </c>
      <c r="P211" s="102">
        <v>1</v>
      </c>
      <c r="Q211" s="109"/>
      <c r="R211" s="110">
        <v>0</v>
      </c>
      <c r="S211" s="511"/>
      <c r="T211" s="511"/>
      <c r="U211" s="511"/>
      <c r="V211" s="213"/>
      <c r="W211" s="213"/>
    </row>
    <row r="212" spans="1:23" ht="21" customHeight="1">
      <c r="A212" s="213">
        <v>202</v>
      </c>
      <c r="B212" s="169" t="s">
        <v>6263</v>
      </c>
      <c r="C212" s="213" t="s">
        <v>988</v>
      </c>
      <c r="D212" s="109" t="s">
        <v>521</v>
      </c>
      <c r="E212" s="213" t="s">
        <v>990</v>
      </c>
      <c r="F212" s="109" t="s">
        <v>555</v>
      </c>
      <c r="G212" s="213" t="s">
        <v>277</v>
      </c>
      <c r="H212" s="213"/>
      <c r="I212" s="218" t="s">
        <v>1085</v>
      </c>
      <c r="J212" s="510"/>
      <c r="K212" s="108">
        <v>670</v>
      </c>
      <c r="L212" s="213" t="s">
        <v>662</v>
      </c>
      <c r="M212" s="213"/>
      <c r="N212" s="102">
        <v>1</v>
      </c>
      <c r="O212" s="102">
        <v>0</v>
      </c>
      <c r="P212" s="102">
        <v>1</v>
      </c>
      <c r="Q212" s="109"/>
      <c r="R212" s="110">
        <v>0</v>
      </c>
      <c r="S212" s="511"/>
      <c r="T212" s="511"/>
      <c r="U212" s="511"/>
      <c r="V212" s="213"/>
      <c r="W212" s="213"/>
    </row>
    <row r="213" spans="1:23" ht="21.75" customHeight="1">
      <c r="A213" s="213">
        <v>203</v>
      </c>
      <c r="B213" s="169" t="s">
        <v>6264</v>
      </c>
      <c r="C213" s="213" t="s">
        <v>988</v>
      </c>
      <c r="D213" s="109" t="s">
        <v>521</v>
      </c>
      <c r="E213" s="213" t="s">
        <v>990</v>
      </c>
      <c r="F213" s="109" t="s">
        <v>556</v>
      </c>
      <c r="G213" s="213" t="s">
        <v>277</v>
      </c>
      <c r="H213" s="213"/>
      <c r="I213" s="218" t="s">
        <v>1085</v>
      </c>
      <c r="J213" s="510"/>
      <c r="K213" s="108">
        <v>260</v>
      </c>
      <c r="L213" s="213" t="s">
        <v>663</v>
      </c>
      <c r="M213" s="213"/>
      <c r="N213" s="102">
        <v>1</v>
      </c>
      <c r="O213" s="102">
        <v>0</v>
      </c>
      <c r="P213" s="102">
        <v>1</v>
      </c>
      <c r="Q213" s="109"/>
      <c r="R213" s="110">
        <v>0</v>
      </c>
      <c r="S213" s="511"/>
      <c r="T213" s="511"/>
      <c r="U213" s="511"/>
      <c r="V213" s="213"/>
      <c r="W213" s="213"/>
    </row>
    <row r="214" spans="1:23" ht="21" customHeight="1">
      <c r="A214" s="213">
        <v>204</v>
      </c>
      <c r="B214" s="169" t="s">
        <v>6265</v>
      </c>
      <c r="C214" s="213" t="s">
        <v>988</v>
      </c>
      <c r="D214" s="109" t="s">
        <v>521</v>
      </c>
      <c r="E214" s="213" t="s">
        <v>990</v>
      </c>
      <c r="F214" s="109" t="s">
        <v>557</v>
      </c>
      <c r="G214" s="213" t="s">
        <v>277</v>
      </c>
      <c r="H214" s="213"/>
      <c r="I214" s="218" t="s">
        <v>1085</v>
      </c>
      <c r="J214" s="510"/>
      <c r="K214" s="108">
        <v>920</v>
      </c>
      <c r="L214" s="213" t="s">
        <v>664</v>
      </c>
      <c r="M214" s="213"/>
      <c r="N214" s="102">
        <v>1</v>
      </c>
      <c r="O214" s="102">
        <v>0</v>
      </c>
      <c r="P214" s="102">
        <v>1</v>
      </c>
      <c r="Q214" s="109"/>
      <c r="R214" s="110">
        <v>0</v>
      </c>
      <c r="S214" s="511"/>
      <c r="T214" s="511"/>
      <c r="U214" s="511"/>
      <c r="V214" s="213"/>
      <c r="W214" s="213"/>
    </row>
    <row r="215" spans="1:23" ht="25.5" customHeight="1">
      <c r="A215" s="213">
        <v>205</v>
      </c>
      <c r="B215" s="169" t="s">
        <v>6266</v>
      </c>
      <c r="C215" s="213" t="s">
        <v>988</v>
      </c>
      <c r="D215" s="109" t="s">
        <v>521</v>
      </c>
      <c r="E215" s="213" t="s">
        <v>990</v>
      </c>
      <c r="F215" s="109" t="s">
        <v>558</v>
      </c>
      <c r="G215" s="213" t="s">
        <v>277</v>
      </c>
      <c r="H215" s="213"/>
      <c r="I215" s="218" t="s">
        <v>1085</v>
      </c>
      <c r="J215" s="510"/>
      <c r="K215" s="108">
        <v>511</v>
      </c>
      <c r="L215" s="213" t="s">
        <v>665</v>
      </c>
      <c r="M215" s="213"/>
      <c r="N215" s="102">
        <v>1</v>
      </c>
      <c r="O215" s="102">
        <v>0</v>
      </c>
      <c r="P215" s="102">
        <v>1</v>
      </c>
      <c r="Q215" s="109"/>
      <c r="R215" s="110">
        <v>0</v>
      </c>
      <c r="S215" s="511"/>
      <c r="T215" s="511"/>
      <c r="U215" s="511"/>
      <c r="V215" s="213"/>
      <c r="W215" s="213"/>
    </row>
    <row r="216" spans="1:23" ht="22.5" customHeight="1">
      <c r="A216" s="213">
        <v>206</v>
      </c>
      <c r="B216" s="169" t="s">
        <v>6267</v>
      </c>
      <c r="C216" s="213" t="s">
        <v>988</v>
      </c>
      <c r="D216" s="109" t="s">
        <v>521</v>
      </c>
      <c r="E216" s="213" t="s">
        <v>990</v>
      </c>
      <c r="F216" s="109" t="s">
        <v>559</v>
      </c>
      <c r="G216" s="213" t="s">
        <v>277</v>
      </c>
      <c r="H216" s="213"/>
      <c r="I216" s="218" t="s">
        <v>1085</v>
      </c>
      <c r="J216" s="510"/>
      <c r="K216" s="108">
        <v>220</v>
      </c>
      <c r="L216" s="213" t="s">
        <v>666</v>
      </c>
      <c r="M216" s="213"/>
      <c r="N216" s="102">
        <v>1</v>
      </c>
      <c r="O216" s="102">
        <v>0</v>
      </c>
      <c r="P216" s="102">
        <v>1</v>
      </c>
      <c r="Q216" s="109"/>
      <c r="R216" s="110">
        <v>0</v>
      </c>
      <c r="S216" s="511"/>
      <c r="T216" s="511"/>
      <c r="U216" s="511"/>
      <c r="V216" s="213"/>
      <c r="W216" s="213"/>
    </row>
    <row r="217" spans="1:23" ht="21" customHeight="1">
      <c r="A217" s="213">
        <v>207</v>
      </c>
      <c r="B217" s="169" t="s">
        <v>6268</v>
      </c>
      <c r="C217" s="213" t="s">
        <v>988</v>
      </c>
      <c r="D217" s="109" t="s">
        <v>521</v>
      </c>
      <c r="E217" s="213" t="s">
        <v>990</v>
      </c>
      <c r="F217" s="109" t="s">
        <v>560</v>
      </c>
      <c r="G217" s="213" t="s">
        <v>277</v>
      </c>
      <c r="H217" s="213"/>
      <c r="I217" s="218" t="s">
        <v>1085</v>
      </c>
      <c r="J217" s="510"/>
      <c r="K217" s="108">
        <v>395</v>
      </c>
      <c r="L217" s="213" t="s">
        <v>667</v>
      </c>
      <c r="M217" s="213"/>
      <c r="N217" s="102">
        <v>1</v>
      </c>
      <c r="O217" s="102">
        <v>0</v>
      </c>
      <c r="P217" s="102">
        <v>1</v>
      </c>
      <c r="Q217" s="109"/>
      <c r="R217" s="110">
        <v>0</v>
      </c>
      <c r="S217" s="511"/>
      <c r="T217" s="511"/>
      <c r="U217" s="511"/>
      <c r="V217" s="213"/>
      <c r="W217" s="213"/>
    </row>
    <row r="218" spans="1:23" ht="23.25" customHeight="1">
      <c r="A218" s="213">
        <v>208</v>
      </c>
      <c r="B218" s="169" t="s">
        <v>6269</v>
      </c>
      <c r="C218" s="213" t="s">
        <v>988</v>
      </c>
      <c r="D218" s="109" t="s">
        <v>521</v>
      </c>
      <c r="E218" s="213" t="s">
        <v>990</v>
      </c>
      <c r="F218" s="109" t="s">
        <v>561</v>
      </c>
      <c r="G218" s="213" t="s">
        <v>277</v>
      </c>
      <c r="H218" s="213"/>
      <c r="I218" s="218" t="s">
        <v>1085</v>
      </c>
      <c r="J218" s="510"/>
      <c r="K218" s="108">
        <v>440</v>
      </c>
      <c r="L218" s="213" t="s">
        <v>668</v>
      </c>
      <c r="M218" s="213"/>
      <c r="N218" s="102">
        <v>1</v>
      </c>
      <c r="O218" s="102">
        <v>0</v>
      </c>
      <c r="P218" s="102">
        <v>1</v>
      </c>
      <c r="Q218" s="109"/>
      <c r="R218" s="110">
        <v>0</v>
      </c>
      <c r="S218" s="511"/>
      <c r="T218" s="511"/>
      <c r="U218" s="511"/>
      <c r="V218" s="213"/>
      <c r="W218" s="213"/>
    </row>
    <row r="219" spans="1:23" ht="24.75" customHeight="1">
      <c r="A219" s="213">
        <v>209</v>
      </c>
      <c r="B219" s="169" t="s">
        <v>6270</v>
      </c>
      <c r="C219" s="213" t="s">
        <v>988</v>
      </c>
      <c r="D219" s="109" t="s">
        <v>521</v>
      </c>
      <c r="E219" s="213" t="s">
        <v>990</v>
      </c>
      <c r="F219" s="109" t="s">
        <v>562</v>
      </c>
      <c r="G219" s="213" t="s">
        <v>277</v>
      </c>
      <c r="H219" s="213"/>
      <c r="I219" s="218" t="s">
        <v>1085</v>
      </c>
      <c r="J219" s="510"/>
      <c r="K219" s="108">
        <v>2615</v>
      </c>
      <c r="L219" s="213" t="s">
        <v>669</v>
      </c>
      <c r="M219" s="213"/>
      <c r="N219" s="102">
        <v>1</v>
      </c>
      <c r="O219" s="102">
        <v>0</v>
      </c>
      <c r="P219" s="102">
        <v>1</v>
      </c>
      <c r="Q219" s="109"/>
      <c r="R219" s="110">
        <v>0</v>
      </c>
      <c r="S219" s="511"/>
      <c r="T219" s="511"/>
      <c r="U219" s="511"/>
      <c r="V219" s="213"/>
      <c r="W219" s="213"/>
    </row>
    <row r="220" spans="1:23" ht="21" customHeight="1">
      <c r="A220" s="213">
        <v>210</v>
      </c>
      <c r="B220" s="169" t="s">
        <v>6271</v>
      </c>
      <c r="C220" s="213" t="s">
        <v>988</v>
      </c>
      <c r="D220" s="109" t="s">
        <v>521</v>
      </c>
      <c r="E220" s="213" t="s">
        <v>990</v>
      </c>
      <c r="F220" s="109" t="s">
        <v>563</v>
      </c>
      <c r="G220" s="213" t="s">
        <v>277</v>
      </c>
      <c r="H220" s="213"/>
      <c r="I220" s="218" t="s">
        <v>1085</v>
      </c>
      <c r="J220" s="510"/>
      <c r="K220" s="108">
        <v>130</v>
      </c>
      <c r="L220" s="213" t="s">
        <v>670</v>
      </c>
      <c r="M220" s="213"/>
      <c r="N220" s="102">
        <v>1</v>
      </c>
      <c r="O220" s="102">
        <v>0</v>
      </c>
      <c r="P220" s="102">
        <v>1</v>
      </c>
      <c r="Q220" s="109"/>
      <c r="R220" s="110">
        <v>0</v>
      </c>
      <c r="S220" s="511"/>
      <c r="T220" s="511"/>
      <c r="U220" s="511"/>
      <c r="V220" s="213"/>
      <c r="W220" s="213"/>
    </row>
    <row r="221" spans="1:23" ht="24" customHeight="1">
      <c r="A221" s="213">
        <v>211</v>
      </c>
      <c r="B221" s="169" t="s">
        <v>6272</v>
      </c>
      <c r="C221" s="213" t="s">
        <v>988</v>
      </c>
      <c r="D221" s="109" t="s">
        <v>521</v>
      </c>
      <c r="E221" s="213" t="s">
        <v>990</v>
      </c>
      <c r="F221" s="109" t="s">
        <v>564</v>
      </c>
      <c r="G221" s="213" t="s">
        <v>277</v>
      </c>
      <c r="H221" s="213"/>
      <c r="I221" s="218" t="s">
        <v>1085</v>
      </c>
      <c r="J221" s="510"/>
      <c r="K221" s="108">
        <v>150</v>
      </c>
      <c r="L221" s="213" t="s">
        <v>671</v>
      </c>
      <c r="M221" s="213"/>
      <c r="N221" s="102">
        <v>1</v>
      </c>
      <c r="O221" s="102">
        <v>0</v>
      </c>
      <c r="P221" s="102">
        <v>1</v>
      </c>
      <c r="Q221" s="109"/>
      <c r="R221" s="110">
        <v>0</v>
      </c>
      <c r="S221" s="511"/>
      <c r="T221" s="511"/>
      <c r="U221" s="511"/>
      <c r="V221" s="213"/>
      <c r="W221" s="213"/>
    </row>
    <row r="222" spans="1:23" ht="21" customHeight="1">
      <c r="A222" s="213">
        <v>212</v>
      </c>
      <c r="B222" s="169" t="s">
        <v>6273</v>
      </c>
      <c r="C222" s="213" t="s">
        <v>988</v>
      </c>
      <c r="D222" s="109" t="s">
        <v>521</v>
      </c>
      <c r="E222" s="213" t="s">
        <v>990</v>
      </c>
      <c r="F222" s="109" t="s">
        <v>565</v>
      </c>
      <c r="G222" s="213" t="s">
        <v>277</v>
      </c>
      <c r="H222" s="213"/>
      <c r="I222" s="218" t="s">
        <v>1085</v>
      </c>
      <c r="J222" s="510"/>
      <c r="K222" s="108">
        <v>210</v>
      </c>
      <c r="L222" s="213" t="s">
        <v>672</v>
      </c>
      <c r="M222" s="213"/>
      <c r="N222" s="102">
        <v>1</v>
      </c>
      <c r="O222" s="102">
        <v>0</v>
      </c>
      <c r="P222" s="102">
        <v>1</v>
      </c>
      <c r="Q222" s="109"/>
      <c r="R222" s="110">
        <v>0</v>
      </c>
      <c r="S222" s="511"/>
      <c r="T222" s="511"/>
      <c r="U222" s="511"/>
      <c r="V222" s="213"/>
      <c r="W222" s="213"/>
    </row>
    <row r="223" spans="1:23" ht="22.5" customHeight="1">
      <c r="A223" s="213">
        <v>213</v>
      </c>
      <c r="B223" s="169" t="s">
        <v>6274</v>
      </c>
      <c r="C223" s="213" t="s">
        <v>988</v>
      </c>
      <c r="D223" s="109" t="s">
        <v>521</v>
      </c>
      <c r="E223" s="213" t="s">
        <v>990</v>
      </c>
      <c r="F223" s="109" t="s">
        <v>566</v>
      </c>
      <c r="G223" s="213" t="s">
        <v>277</v>
      </c>
      <c r="H223" s="213"/>
      <c r="I223" s="218" t="s">
        <v>1085</v>
      </c>
      <c r="J223" s="510"/>
      <c r="K223" s="108">
        <v>160</v>
      </c>
      <c r="L223" s="213" t="s">
        <v>673</v>
      </c>
      <c r="M223" s="213"/>
      <c r="N223" s="102">
        <v>1</v>
      </c>
      <c r="O223" s="102">
        <v>0</v>
      </c>
      <c r="P223" s="102">
        <v>1</v>
      </c>
      <c r="Q223" s="109"/>
      <c r="R223" s="110">
        <v>0</v>
      </c>
      <c r="S223" s="511"/>
      <c r="T223" s="511"/>
      <c r="U223" s="511"/>
      <c r="V223" s="213"/>
      <c r="W223" s="213"/>
    </row>
    <row r="224" spans="1:23" ht="30.75" customHeight="1">
      <c r="A224" s="213">
        <v>214</v>
      </c>
      <c r="B224" s="169" t="s">
        <v>6275</v>
      </c>
      <c r="C224" s="213" t="s">
        <v>988</v>
      </c>
      <c r="D224" s="109" t="s">
        <v>521</v>
      </c>
      <c r="E224" s="213" t="s">
        <v>990</v>
      </c>
      <c r="F224" s="109" t="s">
        <v>567</v>
      </c>
      <c r="G224" s="213" t="s">
        <v>277</v>
      </c>
      <c r="H224" s="213"/>
      <c r="I224" s="218" t="s">
        <v>1085</v>
      </c>
      <c r="J224" s="510"/>
      <c r="K224" s="108">
        <v>276</v>
      </c>
      <c r="L224" s="213" t="s">
        <v>674</v>
      </c>
      <c r="M224" s="213"/>
      <c r="N224" s="102">
        <v>1</v>
      </c>
      <c r="O224" s="102">
        <v>0</v>
      </c>
      <c r="P224" s="102">
        <v>1</v>
      </c>
      <c r="Q224" s="109"/>
      <c r="R224" s="110">
        <v>0</v>
      </c>
      <c r="S224" s="511"/>
      <c r="T224" s="511"/>
      <c r="U224" s="511"/>
      <c r="V224" s="213"/>
      <c r="W224" s="213"/>
    </row>
    <row r="225" spans="1:23" ht="35.25" customHeight="1">
      <c r="A225" s="213">
        <v>215</v>
      </c>
      <c r="B225" s="169" t="s">
        <v>6276</v>
      </c>
      <c r="C225" s="213" t="s">
        <v>988</v>
      </c>
      <c r="D225" s="109" t="s">
        <v>521</v>
      </c>
      <c r="E225" s="213" t="s">
        <v>990</v>
      </c>
      <c r="F225" s="109" t="s">
        <v>568</v>
      </c>
      <c r="G225" s="213" t="s">
        <v>277</v>
      </c>
      <c r="H225" s="213"/>
      <c r="I225" s="218" t="s">
        <v>1085</v>
      </c>
      <c r="J225" s="510"/>
      <c r="K225" s="108">
        <v>313</v>
      </c>
      <c r="L225" s="213" t="s">
        <v>675</v>
      </c>
      <c r="M225" s="213"/>
      <c r="N225" s="102">
        <v>1</v>
      </c>
      <c r="O225" s="102">
        <v>0</v>
      </c>
      <c r="P225" s="102">
        <v>1</v>
      </c>
      <c r="Q225" s="109"/>
      <c r="R225" s="110">
        <v>0</v>
      </c>
      <c r="S225" s="511"/>
      <c r="T225" s="511"/>
      <c r="U225" s="511"/>
      <c r="V225" s="213"/>
      <c r="W225" s="213"/>
    </row>
    <row r="226" spans="1:23" ht="33" customHeight="1">
      <c r="A226" s="213">
        <v>216</v>
      </c>
      <c r="B226" s="169" t="s">
        <v>6277</v>
      </c>
      <c r="C226" s="213" t="s">
        <v>988</v>
      </c>
      <c r="D226" s="109" t="s">
        <v>521</v>
      </c>
      <c r="E226" s="213" t="s">
        <v>990</v>
      </c>
      <c r="F226" s="109" t="s">
        <v>569</v>
      </c>
      <c r="G226" s="213" t="s">
        <v>277</v>
      </c>
      <c r="H226" s="213"/>
      <c r="I226" s="218" t="s">
        <v>1085</v>
      </c>
      <c r="J226" s="510"/>
      <c r="K226" s="108">
        <v>350</v>
      </c>
      <c r="L226" s="213" t="s">
        <v>676</v>
      </c>
      <c r="M226" s="213"/>
      <c r="N226" s="102">
        <v>1</v>
      </c>
      <c r="O226" s="102">
        <v>0</v>
      </c>
      <c r="P226" s="102">
        <v>1</v>
      </c>
      <c r="Q226" s="109"/>
      <c r="R226" s="110">
        <v>0</v>
      </c>
      <c r="S226" s="511"/>
      <c r="T226" s="511"/>
      <c r="U226" s="511"/>
      <c r="V226" s="213"/>
      <c r="W226" s="213"/>
    </row>
    <row r="227" spans="1:23" ht="27" customHeight="1">
      <c r="A227" s="213">
        <v>217</v>
      </c>
      <c r="B227" s="169" t="s">
        <v>6278</v>
      </c>
      <c r="C227" s="213" t="s">
        <v>988</v>
      </c>
      <c r="D227" s="109" t="s">
        <v>521</v>
      </c>
      <c r="E227" s="213" t="s">
        <v>990</v>
      </c>
      <c r="F227" s="109" t="s">
        <v>570</v>
      </c>
      <c r="G227" s="213" t="s">
        <v>277</v>
      </c>
      <c r="H227" s="213"/>
      <c r="I227" s="218" t="s">
        <v>1085</v>
      </c>
      <c r="J227" s="510"/>
      <c r="K227" s="108">
        <v>230</v>
      </c>
      <c r="L227" s="213" t="s">
        <v>677</v>
      </c>
      <c r="M227" s="213"/>
      <c r="N227" s="102">
        <v>1</v>
      </c>
      <c r="O227" s="102">
        <v>0</v>
      </c>
      <c r="P227" s="102">
        <v>1</v>
      </c>
      <c r="Q227" s="109"/>
      <c r="R227" s="110">
        <v>0</v>
      </c>
      <c r="S227" s="511"/>
      <c r="T227" s="511"/>
      <c r="U227" s="511"/>
      <c r="V227" s="213"/>
      <c r="W227" s="213"/>
    </row>
    <row r="228" spans="1:23" ht="32.25" customHeight="1">
      <c r="A228" s="213">
        <v>218</v>
      </c>
      <c r="B228" s="169" t="s">
        <v>6279</v>
      </c>
      <c r="C228" s="213" t="s">
        <v>988</v>
      </c>
      <c r="D228" s="109" t="s">
        <v>521</v>
      </c>
      <c r="E228" s="213" t="s">
        <v>990</v>
      </c>
      <c r="F228" s="109" t="s">
        <v>571</v>
      </c>
      <c r="G228" s="213" t="s">
        <v>277</v>
      </c>
      <c r="H228" s="213"/>
      <c r="I228" s="218" t="s">
        <v>1085</v>
      </c>
      <c r="J228" s="510"/>
      <c r="K228" s="108">
        <v>245</v>
      </c>
      <c r="L228" s="213" t="s">
        <v>678</v>
      </c>
      <c r="M228" s="213"/>
      <c r="N228" s="102">
        <v>1</v>
      </c>
      <c r="O228" s="102">
        <v>0</v>
      </c>
      <c r="P228" s="102">
        <v>1</v>
      </c>
      <c r="Q228" s="109"/>
      <c r="R228" s="110">
        <v>0</v>
      </c>
      <c r="S228" s="511"/>
      <c r="T228" s="511"/>
      <c r="U228" s="511"/>
      <c r="V228" s="213"/>
      <c r="W228" s="213"/>
    </row>
    <row r="229" spans="1:23" ht="33" customHeight="1">
      <c r="A229" s="213">
        <v>219</v>
      </c>
      <c r="B229" s="169" t="s">
        <v>6280</v>
      </c>
      <c r="C229" s="213" t="s">
        <v>988</v>
      </c>
      <c r="D229" s="109" t="s">
        <v>521</v>
      </c>
      <c r="E229" s="213" t="s">
        <v>990</v>
      </c>
      <c r="F229" s="109" t="s">
        <v>572</v>
      </c>
      <c r="G229" s="213" t="s">
        <v>277</v>
      </c>
      <c r="H229" s="213"/>
      <c r="I229" s="218" t="s">
        <v>1085</v>
      </c>
      <c r="J229" s="510"/>
      <c r="K229" s="108">
        <v>200</v>
      </c>
      <c r="L229" s="213" t="s">
        <v>679</v>
      </c>
      <c r="M229" s="213"/>
      <c r="N229" s="102">
        <v>1</v>
      </c>
      <c r="O229" s="102">
        <v>0</v>
      </c>
      <c r="P229" s="102">
        <v>1</v>
      </c>
      <c r="Q229" s="109"/>
      <c r="R229" s="110">
        <v>0</v>
      </c>
      <c r="S229" s="511"/>
      <c r="T229" s="511"/>
      <c r="U229" s="511"/>
      <c r="V229" s="213"/>
      <c r="W229" s="213"/>
    </row>
    <row r="230" spans="1:23" ht="31.5" customHeight="1">
      <c r="A230" s="213">
        <v>220</v>
      </c>
      <c r="B230" s="169" t="s">
        <v>6281</v>
      </c>
      <c r="C230" s="213" t="s">
        <v>988</v>
      </c>
      <c r="D230" s="109" t="s">
        <v>521</v>
      </c>
      <c r="E230" s="213" t="s">
        <v>990</v>
      </c>
      <c r="F230" s="109" t="s">
        <v>573</v>
      </c>
      <c r="G230" s="213" t="s">
        <v>277</v>
      </c>
      <c r="H230" s="213"/>
      <c r="I230" s="218" t="s">
        <v>1085</v>
      </c>
      <c r="J230" s="510"/>
      <c r="K230" s="108">
        <v>220</v>
      </c>
      <c r="L230" s="213" t="s">
        <v>680</v>
      </c>
      <c r="M230" s="213"/>
      <c r="N230" s="102">
        <v>1</v>
      </c>
      <c r="O230" s="102">
        <v>0</v>
      </c>
      <c r="P230" s="102">
        <v>1</v>
      </c>
      <c r="Q230" s="109"/>
      <c r="R230" s="110">
        <v>0</v>
      </c>
      <c r="S230" s="511"/>
      <c r="T230" s="511"/>
      <c r="U230" s="511"/>
      <c r="V230" s="213"/>
      <c r="W230" s="213"/>
    </row>
    <row r="231" spans="1:23" ht="34.5" customHeight="1">
      <c r="A231" s="213">
        <v>221</v>
      </c>
      <c r="B231" s="169" t="s">
        <v>6282</v>
      </c>
      <c r="C231" s="213" t="s">
        <v>988</v>
      </c>
      <c r="D231" s="109" t="s">
        <v>521</v>
      </c>
      <c r="E231" s="213" t="s">
        <v>990</v>
      </c>
      <c r="F231" s="109" t="s">
        <v>574</v>
      </c>
      <c r="G231" s="213" t="s">
        <v>277</v>
      </c>
      <c r="H231" s="213"/>
      <c r="I231" s="218" t="s">
        <v>1085</v>
      </c>
      <c r="J231" s="510"/>
      <c r="K231" s="108">
        <v>200</v>
      </c>
      <c r="L231" s="213" t="s">
        <v>681</v>
      </c>
      <c r="M231" s="213"/>
      <c r="N231" s="102">
        <v>1</v>
      </c>
      <c r="O231" s="102">
        <v>0</v>
      </c>
      <c r="P231" s="102">
        <v>1</v>
      </c>
      <c r="Q231" s="109"/>
      <c r="R231" s="110">
        <v>0</v>
      </c>
      <c r="S231" s="511"/>
      <c r="T231" s="511"/>
      <c r="U231" s="511"/>
      <c r="V231" s="213"/>
      <c r="W231" s="213"/>
    </row>
    <row r="232" spans="1:23" ht="35.25" customHeight="1">
      <c r="A232" s="213">
        <v>222</v>
      </c>
      <c r="B232" s="169" t="s">
        <v>6283</v>
      </c>
      <c r="C232" s="213" t="s">
        <v>988</v>
      </c>
      <c r="D232" s="109" t="s">
        <v>521</v>
      </c>
      <c r="E232" s="213" t="s">
        <v>990</v>
      </c>
      <c r="F232" s="109" t="s">
        <v>575</v>
      </c>
      <c r="G232" s="213" t="s">
        <v>277</v>
      </c>
      <c r="H232" s="213"/>
      <c r="I232" s="218" t="s">
        <v>1085</v>
      </c>
      <c r="J232" s="510"/>
      <c r="K232" s="108">
        <v>180</v>
      </c>
      <c r="L232" s="213" t="s">
        <v>682</v>
      </c>
      <c r="M232" s="213"/>
      <c r="N232" s="102">
        <v>1</v>
      </c>
      <c r="O232" s="102">
        <v>0</v>
      </c>
      <c r="P232" s="102">
        <v>1</v>
      </c>
      <c r="Q232" s="109"/>
      <c r="R232" s="110">
        <v>0</v>
      </c>
      <c r="S232" s="511"/>
      <c r="T232" s="511"/>
      <c r="U232" s="511"/>
      <c r="V232" s="213"/>
      <c r="W232" s="213"/>
    </row>
    <row r="233" spans="1:23" ht="37.5" customHeight="1">
      <c r="A233" s="213">
        <v>223</v>
      </c>
      <c r="B233" s="169" t="s">
        <v>6284</v>
      </c>
      <c r="C233" s="213" t="s">
        <v>988</v>
      </c>
      <c r="D233" s="109" t="s">
        <v>521</v>
      </c>
      <c r="E233" s="213" t="s">
        <v>990</v>
      </c>
      <c r="F233" s="109" t="s">
        <v>576</v>
      </c>
      <c r="G233" s="213" t="s">
        <v>277</v>
      </c>
      <c r="H233" s="213"/>
      <c r="I233" s="218" t="s">
        <v>1085</v>
      </c>
      <c r="J233" s="510"/>
      <c r="K233" s="108">
        <v>175</v>
      </c>
      <c r="L233" s="213" t="s">
        <v>683</v>
      </c>
      <c r="M233" s="213"/>
      <c r="N233" s="102">
        <v>1</v>
      </c>
      <c r="O233" s="102">
        <v>0</v>
      </c>
      <c r="P233" s="102">
        <v>1</v>
      </c>
      <c r="Q233" s="109"/>
      <c r="R233" s="110">
        <v>0</v>
      </c>
      <c r="S233" s="511"/>
      <c r="T233" s="511"/>
      <c r="U233" s="511"/>
      <c r="V233" s="213"/>
      <c r="W233" s="213"/>
    </row>
    <row r="234" spans="1:23" ht="34.5" customHeight="1">
      <c r="A234" s="213">
        <v>224</v>
      </c>
      <c r="B234" s="169" t="s">
        <v>6285</v>
      </c>
      <c r="C234" s="213" t="s">
        <v>988</v>
      </c>
      <c r="D234" s="109" t="s">
        <v>521</v>
      </c>
      <c r="E234" s="213" t="s">
        <v>990</v>
      </c>
      <c r="F234" s="109" t="s">
        <v>577</v>
      </c>
      <c r="G234" s="213" t="s">
        <v>277</v>
      </c>
      <c r="H234" s="213"/>
      <c r="I234" s="218" t="s">
        <v>1085</v>
      </c>
      <c r="J234" s="510"/>
      <c r="K234" s="108">
        <v>220</v>
      </c>
      <c r="L234" s="213" t="s">
        <v>684</v>
      </c>
      <c r="M234" s="213"/>
      <c r="N234" s="102">
        <v>1</v>
      </c>
      <c r="O234" s="102">
        <v>0</v>
      </c>
      <c r="P234" s="102">
        <v>1</v>
      </c>
      <c r="Q234" s="109"/>
      <c r="R234" s="110">
        <v>0</v>
      </c>
      <c r="S234" s="511"/>
      <c r="T234" s="511"/>
      <c r="U234" s="511"/>
      <c r="V234" s="213"/>
      <c r="W234" s="213"/>
    </row>
    <row r="235" spans="1:23" ht="28.5" customHeight="1">
      <c r="A235" s="213">
        <v>225</v>
      </c>
      <c r="B235" s="169" t="s">
        <v>6286</v>
      </c>
      <c r="C235" s="213" t="s">
        <v>988</v>
      </c>
      <c r="D235" s="109" t="s">
        <v>521</v>
      </c>
      <c r="E235" s="213" t="s">
        <v>990</v>
      </c>
      <c r="F235" s="109" t="s">
        <v>578</v>
      </c>
      <c r="G235" s="213" t="s">
        <v>277</v>
      </c>
      <c r="H235" s="213"/>
      <c r="I235" s="218" t="s">
        <v>1085</v>
      </c>
      <c r="J235" s="510"/>
      <c r="K235" s="108">
        <v>60</v>
      </c>
      <c r="L235" s="213" t="s">
        <v>685</v>
      </c>
      <c r="M235" s="213"/>
      <c r="N235" s="102">
        <v>1</v>
      </c>
      <c r="O235" s="102">
        <v>0</v>
      </c>
      <c r="P235" s="102">
        <v>1</v>
      </c>
      <c r="Q235" s="109"/>
      <c r="R235" s="110">
        <v>0</v>
      </c>
      <c r="S235" s="511"/>
      <c r="T235" s="511"/>
      <c r="U235" s="511"/>
      <c r="V235" s="213"/>
      <c r="W235" s="213"/>
    </row>
    <row r="236" spans="1:23" ht="33" customHeight="1">
      <c r="A236" s="213">
        <v>226</v>
      </c>
      <c r="B236" s="169" t="s">
        <v>6287</v>
      </c>
      <c r="C236" s="213" t="s">
        <v>988</v>
      </c>
      <c r="D236" s="109" t="s">
        <v>521</v>
      </c>
      <c r="E236" s="213" t="s">
        <v>990</v>
      </c>
      <c r="F236" s="109" t="s">
        <v>579</v>
      </c>
      <c r="G236" s="213" t="s">
        <v>277</v>
      </c>
      <c r="H236" s="213"/>
      <c r="I236" s="218" t="s">
        <v>1085</v>
      </c>
      <c r="J236" s="510"/>
      <c r="K236" s="108">
        <v>200</v>
      </c>
      <c r="L236" s="213" t="s">
        <v>686</v>
      </c>
      <c r="M236" s="213"/>
      <c r="N236" s="102">
        <v>1</v>
      </c>
      <c r="O236" s="102">
        <v>0</v>
      </c>
      <c r="P236" s="102">
        <v>1</v>
      </c>
      <c r="Q236" s="109"/>
      <c r="R236" s="110">
        <v>0</v>
      </c>
      <c r="S236" s="511"/>
      <c r="T236" s="511"/>
      <c r="U236" s="511"/>
      <c r="V236" s="213"/>
      <c r="W236" s="213"/>
    </row>
    <row r="237" spans="1:23" ht="31.5" customHeight="1">
      <c r="A237" s="213">
        <v>227</v>
      </c>
      <c r="B237" s="169" t="s">
        <v>6288</v>
      </c>
      <c r="C237" s="213" t="s">
        <v>988</v>
      </c>
      <c r="D237" s="109" t="s">
        <v>521</v>
      </c>
      <c r="E237" s="213" t="s">
        <v>990</v>
      </c>
      <c r="F237" s="109" t="s">
        <v>580</v>
      </c>
      <c r="G237" s="213" t="s">
        <v>277</v>
      </c>
      <c r="H237" s="213"/>
      <c r="I237" s="218" t="s">
        <v>1085</v>
      </c>
      <c r="J237" s="510"/>
      <c r="K237" s="108">
        <v>220</v>
      </c>
      <c r="L237" s="213" t="s">
        <v>687</v>
      </c>
      <c r="M237" s="213"/>
      <c r="N237" s="102">
        <v>1</v>
      </c>
      <c r="O237" s="102">
        <v>0</v>
      </c>
      <c r="P237" s="102">
        <v>1</v>
      </c>
      <c r="Q237" s="109"/>
      <c r="R237" s="110">
        <v>0</v>
      </c>
      <c r="S237" s="511"/>
      <c r="T237" s="511"/>
      <c r="U237" s="511"/>
      <c r="V237" s="213"/>
      <c r="W237" s="213"/>
    </row>
    <row r="238" spans="1:23" ht="27.75" customHeight="1">
      <c r="A238" s="213">
        <v>228</v>
      </c>
      <c r="B238" s="169" t="s">
        <v>6289</v>
      </c>
      <c r="C238" s="213" t="s">
        <v>988</v>
      </c>
      <c r="D238" s="109" t="s">
        <v>521</v>
      </c>
      <c r="E238" s="213" t="s">
        <v>990</v>
      </c>
      <c r="F238" s="109" t="s">
        <v>581</v>
      </c>
      <c r="G238" s="213" t="s">
        <v>277</v>
      </c>
      <c r="H238" s="213"/>
      <c r="I238" s="218" t="s">
        <v>1085</v>
      </c>
      <c r="J238" s="510"/>
      <c r="K238" s="108">
        <v>80</v>
      </c>
      <c r="L238" s="213" t="s">
        <v>688</v>
      </c>
      <c r="M238" s="213"/>
      <c r="N238" s="102">
        <v>1</v>
      </c>
      <c r="O238" s="102">
        <v>0</v>
      </c>
      <c r="P238" s="102">
        <v>1</v>
      </c>
      <c r="Q238" s="109"/>
      <c r="R238" s="110">
        <v>0</v>
      </c>
      <c r="S238" s="511"/>
      <c r="T238" s="511"/>
      <c r="U238" s="511"/>
      <c r="V238" s="213"/>
      <c r="W238" s="213"/>
    </row>
    <row r="239" spans="1:23" ht="36.75" customHeight="1">
      <c r="A239" s="213">
        <v>229</v>
      </c>
      <c r="B239" s="169" t="s">
        <v>6290</v>
      </c>
      <c r="C239" s="213" t="s">
        <v>988</v>
      </c>
      <c r="D239" s="109" t="s">
        <v>521</v>
      </c>
      <c r="E239" s="213" t="s">
        <v>990</v>
      </c>
      <c r="F239" s="109" t="s">
        <v>582</v>
      </c>
      <c r="G239" s="213" t="s">
        <v>277</v>
      </c>
      <c r="H239" s="213"/>
      <c r="I239" s="218" t="s">
        <v>1085</v>
      </c>
      <c r="J239" s="510"/>
      <c r="K239" s="108">
        <v>231</v>
      </c>
      <c r="L239" s="213" t="s">
        <v>689</v>
      </c>
      <c r="M239" s="213"/>
      <c r="N239" s="102">
        <v>1</v>
      </c>
      <c r="O239" s="102">
        <v>0</v>
      </c>
      <c r="P239" s="102">
        <v>1</v>
      </c>
      <c r="Q239" s="109"/>
      <c r="R239" s="110">
        <v>0</v>
      </c>
      <c r="S239" s="511"/>
      <c r="T239" s="511"/>
      <c r="U239" s="511"/>
      <c r="V239" s="213"/>
      <c r="W239" s="213"/>
    </row>
    <row r="240" spans="1:23" ht="33" customHeight="1">
      <c r="A240" s="213">
        <v>230</v>
      </c>
      <c r="B240" s="169" t="s">
        <v>6291</v>
      </c>
      <c r="C240" s="213" t="s">
        <v>988</v>
      </c>
      <c r="D240" s="109" t="s">
        <v>521</v>
      </c>
      <c r="E240" s="213" t="s">
        <v>990</v>
      </c>
      <c r="F240" s="109" t="s">
        <v>583</v>
      </c>
      <c r="G240" s="213" t="s">
        <v>277</v>
      </c>
      <c r="H240" s="213"/>
      <c r="I240" s="218" t="s">
        <v>1085</v>
      </c>
      <c r="J240" s="510"/>
      <c r="K240" s="108">
        <v>600</v>
      </c>
      <c r="L240" s="213" t="s">
        <v>690</v>
      </c>
      <c r="M240" s="213"/>
      <c r="N240" s="102">
        <v>1</v>
      </c>
      <c r="O240" s="102">
        <v>0</v>
      </c>
      <c r="P240" s="102">
        <v>1</v>
      </c>
      <c r="Q240" s="109"/>
      <c r="R240" s="110">
        <v>0</v>
      </c>
      <c r="S240" s="511"/>
      <c r="T240" s="511"/>
      <c r="U240" s="511"/>
      <c r="V240" s="213"/>
      <c r="W240" s="213"/>
    </row>
    <row r="241" spans="1:23" ht="33" customHeight="1">
      <c r="A241" s="213">
        <v>231</v>
      </c>
      <c r="B241" s="169" t="s">
        <v>6292</v>
      </c>
      <c r="C241" s="213" t="s">
        <v>988</v>
      </c>
      <c r="D241" s="109" t="s">
        <v>521</v>
      </c>
      <c r="E241" s="213" t="s">
        <v>990</v>
      </c>
      <c r="F241" s="109" t="s">
        <v>584</v>
      </c>
      <c r="G241" s="213" t="s">
        <v>277</v>
      </c>
      <c r="H241" s="213"/>
      <c r="I241" s="218" t="s">
        <v>1085</v>
      </c>
      <c r="J241" s="510"/>
      <c r="K241" s="108" t="s">
        <v>5813</v>
      </c>
      <c r="L241" s="213" t="s">
        <v>691</v>
      </c>
      <c r="M241" s="213"/>
      <c r="N241" s="102">
        <v>1</v>
      </c>
      <c r="O241" s="102">
        <v>0</v>
      </c>
      <c r="P241" s="102">
        <v>1</v>
      </c>
      <c r="Q241" s="109"/>
      <c r="R241" s="110">
        <v>0</v>
      </c>
      <c r="S241" s="511"/>
      <c r="T241" s="511"/>
      <c r="U241" s="511"/>
      <c r="V241" s="213"/>
      <c r="W241" s="213"/>
    </row>
    <row r="242" spans="1:23" ht="32.25" customHeight="1">
      <c r="A242" s="213">
        <v>232</v>
      </c>
      <c r="B242" s="169" t="s">
        <v>6293</v>
      </c>
      <c r="C242" s="213" t="s">
        <v>988</v>
      </c>
      <c r="D242" s="109" t="s">
        <v>521</v>
      </c>
      <c r="E242" s="213" t="s">
        <v>990</v>
      </c>
      <c r="F242" s="109" t="s">
        <v>585</v>
      </c>
      <c r="G242" s="213" t="s">
        <v>277</v>
      </c>
      <c r="H242" s="213"/>
      <c r="I242" s="218" t="s">
        <v>1085</v>
      </c>
      <c r="J242" s="510"/>
      <c r="K242" s="108">
        <v>600</v>
      </c>
      <c r="L242" s="213" t="s">
        <v>692</v>
      </c>
      <c r="M242" s="213"/>
      <c r="N242" s="102">
        <v>1</v>
      </c>
      <c r="O242" s="102">
        <v>0</v>
      </c>
      <c r="P242" s="102">
        <v>1</v>
      </c>
      <c r="Q242" s="109"/>
      <c r="R242" s="110">
        <v>0</v>
      </c>
      <c r="S242" s="511"/>
      <c r="T242" s="511"/>
      <c r="U242" s="511"/>
      <c r="V242" s="213"/>
      <c r="W242" s="213"/>
    </row>
    <row r="243" spans="1:23" ht="32.25" customHeight="1">
      <c r="A243" s="213">
        <v>233</v>
      </c>
      <c r="B243" s="169" t="s">
        <v>6294</v>
      </c>
      <c r="C243" s="213" t="s">
        <v>988</v>
      </c>
      <c r="D243" s="109" t="s">
        <v>521</v>
      </c>
      <c r="E243" s="213" t="s">
        <v>990</v>
      </c>
      <c r="F243" s="109" t="s">
        <v>586</v>
      </c>
      <c r="G243" s="213" t="s">
        <v>277</v>
      </c>
      <c r="H243" s="213"/>
      <c r="I243" s="218" t="s">
        <v>1085</v>
      </c>
      <c r="J243" s="510"/>
      <c r="K243" s="108">
        <v>500</v>
      </c>
      <c r="L243" s="213" t="s">
        <v>693</v>
      </c>
      <c r="M243" s="213"/>
      <c r="N243" s="102">
        <v>1</v>
      </c>
      <c r="O243" s="102">
        <v>0</v>
      </c>
      <c r="P243" s="102">
        <v>1</v>
      </c>
      <c r="Q243" s="109"/>
      <c r="R243" s="110">
        <v>0</v>
      </c>
      <c r="S243" s="511"/>
      <c r="T243" s="511"/>
      <c r="U243" s="511"/>
      <c r="V243" s="213"/>
      <c r="W243" s="213"/>
    </row>
    <row r="244" spans="1:23" ht="31.5" customHeight="1">
      <c r="A244" s="213">
        <v>234</v>
      </c>
      <c r="B244" s="169" t="s">
        <v>6295</v>
      </c>
      <c r="C244" s="213" t="s">
        <v>988</v>
      </c>
      <c r="D244" s="109" t="s">
        <v>521</v>
      </c>
      <c r="E244" s="213" t="s">
        <v>990</v>
      </c>
      <c r="F244" s="109" t="s">
        <v>587</v>
      </c>
      <c r="G244" s="213" t="s">
        <v>277</v>
      </c>
      <c r="H244" s="213"/>
      <c r="I244" s="218" t="s">
        <v>1085</v>
      </c>
      <c r="J244" s="510"/>
      <c r="K244" s="108">
        <v>800</v>
      </c>
      <c r="L244" s="213" t="s">
        <v>694</v>
      </c>
      <c r="M244" s="213"/>
      <c r="N244" s="102">
        <v>1</v>
      </c>
      <c r="O244" s="102">
        <v>0</v>
      </c>
      <c r="P244" s="102">
        <v>1</v>
      </c>
      <c r="Q244" s="109"/>
      <c r="R244" s="110">
        <v>0</v>
      </c>
      <c r="S244" s="511"/>
      <c r="T244" s="511"/>
      <c r="U244" s="511"/>
      <c r="V244" s="213"/>
      <c r="W244" s="213"/>
    </row>
    <row r="245" spans="1:23" ht="31.5" customHeight="1">
      <c r="A245" s="213">
        <v>235</v>
      </c>
      <c r="B245" s="169" t="s">
        <v>6296</v>
      </c>
      <c r="C245" s="213" t="s">
        <v>988</v>
      </c>
      <c r="D245" s="109" t="s">
        <v>521</v>
      </c>
      <c r="E245" s="213" t="s">
        <v>990</v>
      </c>
      <c r="F245" s="109" t="s">
        <v>588</v>
      </c>
      <c r="G245" s="213" t="s">
        <v>277</v>
      </c>
      <c r="H245" s="213"/>
      <c r="I245" s="218" t="s">
        <v>1085</v>
      </c>
      <c r="J245" s="510"/>
      <c r="K245" s="108">
        <v>400</v>
      </c>
      <c r="L245" s="213" t="s">
        <v>695</v>
      </c>
      <c r="M245" s="213"/>
      <c r="N245" s="102">
        <v>1</v>
      </c>
      <c r="O245" s="102">
        <v>0</v>
      </c>
      <c r="P245" s="102">
        <v>1</v>
      </c>
      <c r="Q245" s="109"/>
      <c r="R245" s="110">
        <v>0</v>
      </c>
      <c r="S245" s="511"/>
      <c r="T245" s="511"/>
      <c r="U245" s="511"/>
      <c r="V245" s="213"/>
      <c r="W245" s="213"/>
    </row>
    <row r="246" spans="1:23" ht="30" customHeight="1">
      <c r="A246" s="213">
        <v>236</v>
      </c>
      <c r="B246" s="169" t="s">
        <v>6297</v>
      </c>
      <c r="C246" s="213" t="s">
        <v>988</v>
      </c>
      <c r="D246" s="109" t="s">
        <v>521</v>
      </c>
      <c r="E246" s="213" t="s">
        <v>990</v>
      </c>
      <c r="F246" s="109" t="s">
        <v>589</v>
      </c>
      <c r="G246" s="213" t="s">
        <v>277</v>
      </c>
      <c r="H246" s="213"/>
      <c r="I246" s="218" t="s">
        <v>1085</v>
      </c>
      <c r="J246" s="510"/>
      <c r="K246" s="108">
        <v>500</v>
      </c>
      <c r="L246" s="213" t="s">
        <v>696</v>
      </c>
      <c r="M246" s="213"/>
      <c r="N246" s="102">
        <v>1</v>
      </c>
      <c r="O246" s="102">
        <v>0</v>
      </c>
      <c r="P246" s="102">
        <v>1</v>
      </c>
      <c r="Q246" s="109"/>
      <c r="R246" s="110">
        <v>0</v>
      </c>
      <c r="S246" s="511"/>
      <c r="T246" s="511"/>
      <c r="U246" s="511"/>
      <c r="V246" s="213"/>
      <c r="W246" s="213"/>
    </row>
    <row r="247" spans="1:23" ht="35.25" customHeight="1">
      <c r="A247" s="213">
        <v>237</v>
      </c>
      <c r="B247" s="169" t="s">
        <v>6298</v>
      </c>
      <c r="C247" s="213" t="s">
        <v>988</v>
      </c>
      <c r="D247" s="109" t="s">
        <v>521</v>
      </c>
      <c r="E247" s="213" t="s">
        <v>990</v>
      </c>
      <c r="F247" s="109" t="s">
        <v>590</v>
      </c>
      <c r="G247" s="213" t="s">
        <v>277</v>
      </c>
      <c r="H247" s="213"/>
      <c r="I247" s="218" t="s">
        <v>1085</v>
      </c>
      <c r="J247" s="510"/>
      <c r="K247" s="108">
        <v>100</v>
      </c>
      <c r="L247" s="213" t="s">
        <v>697</v>
      </c>
      <c r="M247" s="213"/>
      <c r="N247" s="102">
        <v>1</v>
      </c>
      <c r="O247" s="102">
        <v>0</v>
      </c>
      <c r="P247" s="102">
        <v>1</v>
      </c>
      <c r="Q247" s="109"/>
      <c r="R247" s="110">
        <v>0</v>
      </c>
      <c r="S247" s="511"/>
      <c r="T247" s="511"/>
      <c r="U247" s="511"/>
      <c r="V247" s="213"/>
      <c r="W247" s="213"/>
    </row>
    <row r="248" spans="1:23" ht="27" customHeight="1">
      <c r="A248" s="213">
        <v>238</v>
      </c>
      <c r="B248" s="169" t="s">
        <v>6299</v>
      </c>
      <c r="C248" s="213" t="s">
        <v>988</v>
      </c>
      <c r="D248" s="109" t="s">
        <v>521</v>
      </c>
      <c r="E248" s="213" t="s">
        <v>990</v>
      </c>
      <c r="F248" s="109" t="s">
        <v>591</v>
      </c>
      <c r="G248" s="213" t="s">
        <v>277</v>
      </c>
      <c r="H248" s="213"/>
      <c r="I248" s="218" t="s">
        <v>1085</v>
      </c>
      <c r="J248" s="510"/>
      <c r="K248" s="108">
        <v>120</v>
      </c>
      <c r="L248" s="213" t="s">
        <v>698</v>
      </c>
      <c r="M248" s="213"/>
      <c r="N248" s="102">
        <v>1</v>
      </c>
      <c r="O248" s="102">
        <v>0</v>
      </c>
      <c r="P248" s="102">
        <v>1</v>
      </c>
      <c r="Q248" s="109"/>
      <c r="R248" s="110">
        <v>0</v>
      </c>
      <c r="S248" s="511"/>
      <c r="T248" s="511"/>
      <c r="U248" s="511"/>
      <c r="V248" s="213"/>
      <c r="W248" s="213"/>
    </row>
    <row r="249" spans="1:23" ht="30" customHeight="1">
      <c r="A249" s="213">
        <v>239</v>
      </c>
      <c r="B249" s="169" t="s">
        <v>6300</v>
      </c>
      <c r="C249" s="213" t="s">
        <v>988</v>
      </c>
      <c r="D249" s="109" t="s">
        <v>521</v>
      </c>
      <c r="E249" s="213" t="s">
        <v>990</v>
      </c>
      <c r="F249" s="109" t="s">
        <v>592</v>
      </c>
      <c r="G249" s="213" t="s">
        <v>277</v>
      </c>
      <c r="H249" s="213"/>
      <c r="I249" s="218" t="s">
        <v>1085</v>
      </c>
      <c r="J249" s="510"/>
      <c r="K249" s="108">
        <v>80</v>
      </c>
      <c r="L249" s="213" t="s">
        <v>699</v>
      </c>
      <c r="M249" s="213"/>
      <c r="N249" s="102">
        <v>1</v>
      </c>
      <c r="O249" s="102">
        <v>0</v>
      </c>
      <c r="P249" s="102">
        <v>1</v>
      </c>
      <c r="Q249" s="109"/>
      <c r="R249" s="110">
        <v>0</v>
      </c>
      <c r="S249" s="511"/>
      <c r="T249" s="511"/>
      <c r="U249" s="511"/>
      <c r="V249" s="213"/>
      <c r="W249" s="213"/>
    </row>
    <row r="250" spans="1:23" ht="26.25" customHeight="1">
      <c r="A250" s="213">
        <v>240</v>
      </c>
      <c r="B250" s="169" t="s">
        <v>6301</v>
      </c>
      <c r="C250" s="213" t="s">
        <v>988</v>
      </c>
      <c r="D250" s="109" t="s">
        <v>521</v>
      </c>
      <c r="E250" s="213" t="s">
        <v>990</v>
      </c>
      <c r="F250" s="109" t="s">
        <v>593</v>
      </c>
      <c r="G250" s="213" t="s">
        <v>277</v>
      </c>
      <c r="H250" s="213"/>
      <c r="I250" s="218" t="s">
        <v>1085</v>
      </c>
      <c r="J250" s="510"/>
      <c r="K250" s="108">
        <v>600</v>
      </c>
      <c r="L250" s="213" t="s">
        <v>700</v>
      </c>
      <c r="M250" s="213"/>
      <c r="N250" s="102">
        <v>1</v>
      </c>
      <c r="O250" s="102">
        <v>0</v>
      </c>
      <c r="P250" s="102">
        <v>1</v>
      </c>
      <c r="Q250" s="109"/>
      <c r="R250" s="110">
        <v>0</v>
      </c>
      <c r="S250" s="511"/>
      <c r="T250" s="511"/>
      <c r="U250" s="511"/>
      <c r="V250" s="213"/>
      <c r="W250" s="213"/>
    </row>
    <row r="251" spans="1:23" ht="30" customHeight="1">
      <c r="A251" s="213">
        <v>241</v>
      </c>
      <c r="B251" s="169" t="s">
        <v>6302</v>
      </c>
      <c r="C251" s="213" t="s">
        <v>988</v>
      </c>
      <c r="D251" s="109" t="s">
        <v>521</v>
      </c>
      <c r="E251" s="213" t="s">
        <v>990</v>
      </c>
      <c r="F251" s="109" t="s">
        <v>623</v>
      </c>
      <c r="G251" s="213" t="s">
        <v>277</v>
      </c>
      <c r="H251" s="213"/>
      <c r="I251" s="218" t="s">
        <v>1085</v>
      </c>
      <c r="J251" s="510"/>
      <c r="K251" s="108">
        <v>800</v>
      </c>
      <c r="L251" s="213" t="s">
        <v>701</v>
      </c>
      <c r="M251" s="213"/>
      <c r="N251" s="102">
        <v>1</v>
      </c>
      <c r="O251" s="102">
        <v>0</v>
      </c>
      <c r="P251" s="102">
        <v>1</v>
      </c>
      <c r="Q251" s="109"/>
      <c r="R251" s="110">
        <v>0</v>
      </c>
      <c r="S251" s="511"/>
      <c r="T251" s="511"/>
      <c r="U251" s="511"/>
      <c r="V251" s="213"/>
      <c r="W251" s="213"/>
    </row>
    <row r="252" spans="1:23" ht="25.5" customHeight="1">
      <c r="A252" s="213">
        <v>242</v>
      </c>
      <c r="B252" s="169" t="s">
        <v>6303</v>
      </c>
      <c r="C252" s="213" t="s">
        <v>988</v>
      </c>
      <c r="D252" s="109" t="s">
        <v>521</v>
      </c>
      <c r="E252" s="213" t="s">
        <v>990</v>
      </c>
      <c r="F252" s="109" t="s">
        <v>624</v>
      </c>
      <c r="G252" s="213" t="s">
        <v>277</v>
      </c>
      <c r="H252" s="213"/>
      <c r="I252" s="218" t="s">
        <v>1085</v>
      </c>
      <c r="J252" s="510"/>
      <c r="K252" s="108">
        <v>400</v>
      </c>
      <c r="L252" s="213" t="s">
        <v>702</v>
      </c>
      <c r="M252" s="213"/>
      <c r="N252" s="102">
        <v>1</v>
      </c>
      <c r="O252" s="102">
        <v>0</v>
      </c>
      <c r="P252" s="102">
        <v>1</v>
      </c>
      <c r="Q252" s="109"/>
      <c r="R252" s="110">
        <v>0</v>
      </c>
      <c r="S252" s="511"/>
      <c r="T252" s="511"/>
      <c r="U252" s="511"/>
      <c r="V252" s="213"/>
      <c r="W252" s="213"/>
    </row>
    <row r="253" spans="1:23" ht="18.75" customHeight="1">
      <c r="A253" s="213">
        <v>243</v>
      </c>
      <c r="B253" s="169" t="s">
        <v>6304</v>
      </c>
      <c r="C253" s="213" t="s">
        <v>988</v>
      </c>
      <c r="D253" s="109" t="s">
        <v>521</v>
      </c>
      <c r="E253" s="213" t="s">
        <v>990</v>
      </c>
      <c r="F253" s="109" t="s">
        <v>625</v>
      </c>
      <c r="G253" s="213" t="s">
        <v>277</v>
      </c>
      <c r="H253" s="213"/>
      <c r="I253" s="218" t="s">
        <v>1085</v>
      </c>
      <c r="J253" s="510"/>
      <c r="K253" s="108">
        <v>300</v>
      </c>
      <c r="L253" s="213" t="s">
        <v>703</v>
      </c>
      <c r="M253" s="213"/>
      <c r="N253" s="102">
        <v>1</v>
      </c>
      <c r="O253" s="102">
        <v>0</v>
      </c>
      <c r="P253" s="102">
        <v>1</v>
      </c>
      <c r="Q253" s="109"/>
      <c r="R253" s="110">
        <v>0</v>
      </c>
      <c r="S253" s="511"/>
      <c r="T253" s="511"/>
      <c r="U253" s="511"/>
      <c r="V253" s="213"/>
      <c r="W253" s="213"/>
    </row>
    <row r="254" spans="1:23" ht="26.25" customHeight="1">
      <c r="A254" s="213">
        <v>244</v>
      </c>
      <c r="B254" s="169" t="s">
        <v>6305</v>
      </c>
      <c r="C254" s="213" t="s">
        <v>988</v>
      </c>
      <c r="D254" s="109" t="s">
        <v>521</v>
      </c>
      <c r="E254" s="213" t="s">
        <v>990</v>
      </c>
      <c r="F254" s="109" t="s">
        <v>626</v>
      </c>
      <c r="G254" s="213" t="s">
        <v>277</v>
      </c>
      <c r="H254" s="213"/>
      <c r="I254" s="218" t="s">
        <v>1085</v>
      </c>
      <c r="J254" s="510"/>
      <c r="K254" s="108">
        <v>500</v>
      </c>
      <c r="L254" s="213" t="s">
        <v>704</v>
      </c>
      <c r="M254" s="213"/>
      <c r="N254" s="102">
        <v>1</v>
      </c>
      <c r="O254" s="102">
        <v>0</v>
      </c>
      <c r="P254" s="102">
        <v>1</v>
      </c>
      <c r="Q254" s="109"/>
      <c r="R254" s="110">
        <v>0</v>
      </c>
      <c r="S254" s="511"/>
      <c r="T254" s="511"/>
      <c r="U254" s="511"/>
      <c r="V254" s="213"/>
      <c r="W254" s="213"/>
    </row>
    <row r="255" spans="1:23" ht="22.5" customHeight="1">
      <c r="A255" s="213">
        <v>245</v>
      </c>
      <c r="B255" s="169" t="s">
        <v>6306</v>
      </c>
      <c r="C255" s="213" t="s">
        <v>988</v>
      </c>
      <c r="D255" s="109" t="s">
        <v>521</v>
      </c>
      <c r="E255" s="213" t="s">
        <v>990</v>
      </c>
      <c r="F255" s="109" t="s">
        <v>627</v>
      </c>
      <c r="G255" s="213" t="s">
        <v>277</v>
      </c>
      <c r="H255" s="213"/>
      <c r="I255" s="218" t="s">
        <v>1085</v>
      </c>
      <c r="J255" s="510"/>
      <c r="K255" s="108">
        <v>400</v>
      </c>
      <c r="L255" s="213" t="s">
        <v>705</v>
      </c>
      <c r="M255" s="213"/>
      <c r="N255" s="102">
        <v>1</v>
      </c>
      <c r="O255" s="102">
        <v>0</v>
      </c>
      <c r="P255" s="102">
        <v>1</v>
      </c>
      <c r="Q255" s="109"/>
      <c r="R255" s="110">
        <v>0</v>
      </c>
      <c r="S255" s="511"/>
      <c r="T255" s="511"/>
      <c r="U255" s="511"/>
      <c r="V255" s="213"/>
      <c r="W255" s="213"/>
    </row>
    <row r="256" spans="1:23" ht="24" customHeight="1">
      <c r="A256" s="213">
        <v>246</v>
      </c>
      <c r="B256" s="169" t="s">
        <v>6307</v>
      </c>
      <c r="C256" s="213" t="s">
        <v>988</v>
      </c>
      <c r="D256" s="109" t="s">
        <v>521</v>
      </c>
      <c r="E256" s="213" t="s">
        <v>990</v>
      </c>
      <c r="F256" s="109" t="s">
        <v>628</v>
      </c>
      <c r="G256" s="213" t="s">
        <v>277</v>
      </c>
      <c r="H256" s="213"/>
      <c r="I256" s="218" t="s">
        <v>1085</v>
      </c>
      <c r="J256" s="510"/>
      <c r="K256" s="108">
        <v>650</v>
      </c>
      <c r="L256" s="213" t="s">
        <v>706</v>
      </c>
      <c r="M256" s="213"/>
      <c r="N256" s="102">
        <v>1</v>
      </c>
      <c r="O256" s="102">
        <v>0</v>
      </c>
      <c r="P256" s="102">
        <v>1</v>
      </c>
      <c r="Q256" s="109"/>
      <c r="R256" s="110">
        <v>0</v>
      </c>
      <c r="S256" s="511"/>
      <c r="T256" s="511"/>
      <c r="U256" s="511"/>
      <c r="V256" s="213"/>
      <c r="W256" s="213"/>
    </row>
    <row r="257" spans="1:23" ht="22.5" customHeight="1">
      <c r="A257" s="213">
        <v>247</v>
      </c>
      <c r="B257" s="169" t="s">
        <v>6308</v>
      </c>
      <c r="C257" s="213" t="s">
        <v>988</v>
      </c>
      <c r="D257" s="109" t="s">
        <v>521</v>
      </c>
      <c r="E257" s="213" t="s">
        <v>990</v>
      </c>
      <c r="F257" s="109" t="s">
        <v>629</v>
      </c>
      <c r="G257" s="213" t="s">
        <v>277</v>
      </c>
      <c r="H257" s="213"/>
      <c r="I257" s="218" t="s">
        <v>1085</v>
      </c>
      <c r="J257" s="510"/>
      <c r="K257" s="108">
        <v>400</v>
      </c>
      <c r="L257" s="213" t="s">
        <v>707</v>
      </c>
      <c r="M257" s="213"/>
      <c r="N257" s="102">
        <v>1</v>
      </c>
      <c r="O257" s="102">
        <v>0</v>
      </c>
      <c r="P257" s="102">
        <v>1</v>
      </c>
      <c r="Q257" s="109"/>
      <c r="R257" s="110">
        <v>0</v>
      </c>
      <c r="S257" s="511"/>
      <c r="T257" s="511"/>
      <c r="U257" s="511"/>
      <c r="V257" s="213"/>
      <c r="W257" s="213"/>
    </row>
    <row r="258" spans="1:23" ht="28.5" customHeight="1">
      <c r="A258" s="213">
        <v>248</v>
      </c>
      <c r="B258" s="169" t="s">
        <v>6309</v>
      </c>
      <c r="C258" s="213" t="s">
        <v>988</v>
      </c>
      <c r="D258" s="109" t="s">
        <v>521</v>
      </c>
      <c r="E258" s="213" t="s">
        <v>990</v>
      </c>
      <c r="F258" s="109" t="s">
        <v>630</v>
      </c>
      <c r="G258" s="213" t="s">
        <v>277</v>
      </c>
      <c r="H258" s="213"/>
      <c r="I258" s="218" t="s">
        <v>1085</v>
      </c>
      <c r="J258" s="510"/>
      <c r="K258" s="108">
        <v>400</v>
      </c>
      <c r="L258" s="213" t="s">
        <v>708</v>
      </c>
      <c r="M258" s="213"/>
      <c r="N258" s="102">
        <v>1</v>
      </c>
      <c r="O258" s="102">
        <v>0</v>
      </c>
      <c r="P258" s="102">
        <v>1</v>
      </c>
      <c r="Q258" s="109"/>
      <c r="R258" s="110">
        <v>0</v>
      </c>
      <c r="S258" s="511"/>
      <c r="T258" s="511"/>
      <c r="U258" s="511"/>
      <c r="V258" s="213"/>
      <c r="W258" s="213"/>
    </row>
    <row r="259" spans="1:23" ht="24" customHeight="1">
      <c r="A259" s="213">
        <v>249</v>
      </c>
      <c r="B259" s="169" t="s">
        <v>6310</v>
      </c>
      <c r="C259" s="213" t="s">
        <v>988</v>
      </c>
      <c r="D259" s="109" t="s">
        <v>521</v>
      </c>
      <c r="E259" s="213" t="s">
        <v>990</v>
      </c>
      <c r="F259" s="109" t="s">
        <v>631</v>
      </c>
      <c r="G259" s="213" t="s">
        <v>277</v>
      </c>
      <c r="H259" s="213"/>
      <c r="I259" s="218" t="s">
        <v>1085</v>
      </c>
      <c r="J259" s="510"/>
      <c r="K259" s="108">
        <v>600</v>
      </c>
      <c r="L259" s="213" t="s">
        <v>709</v>
      </c>
      <c r="M259" s="213"/>
      <c r="N259" s="102">
        <v>1</v>
      </c>
      <c r="O259" s="102">
        <v>0</v>
      </c>
      <c r="P259" s="102">
        <v>1</v>
      </c>
      <c r="Q259" s="109"/>
      <c r="R259" s="110">
        <v>0</v>
      </c>
      <c r="S259" s="511"/>
      <c r="T259" s="511"/>
      <c r="U259" s="511"/>
      <c r="V259" s="213"/>
      <c r="W259" s="213"/>
    </row>
    <row r="260" spans="1:23" ht="13.5" customHeight="1">
      <c r="A260" s="213">
        <v>250</v>
      </c>
      <c r="B260" s="169" t="s">
        <v>6311</v>
      </c>
      <c r="C260" s="213" t="s">
        <v>988</v>
      </c>
      <c r="D260" s="109" t="s">
        <v>521</v>
      </c>
      <c r="E260" s="213" t="s">
        <v>990</v>
      </c>
      <c r="F260" s="109" t="s">
        <v>632</v>
      </c>
      <c r="G260" s="213" t="s">
        <v>277</v>
      </c>
      <c r="H260" s="213"/>
      <c r="I260" s="218" t="s">
        <v>1085</v>
      </c>
      <c r="J260" s="510"/>
      <c r="K260" s="108">
        <v>300</v>
      </c>
      <c r="L260" s="213" t="s">
        <v>710</v>
      </c>
      <c r="M260" s="213"/>
      <c r="N260" s="102">
        <v>1</v>
      </c>
      <c r="O260" s="102">
        <v>0</v>
      </c>
      <c r="P260" s="102">
        <v>1</v>
      </c>
      <c r="Q260" s="109"/>
      <c r="R260" s="110">
        <v>0</v>
      </c>
      <c r="S260" s="511"/>
      <c r="T260" s="511"/>
      <c r="U260" s="511"/>
      <c r="V260" s="213"/>
      <c r="W260" s="213"/>
    </row>
    <row r="261" spans="1:23" ht="24.75" customHeight="1">
      <c r="A261" s="213">
        <v>251</v>
      </c>
      <c r="B261" s="169" t="s">
        <v>6312</v>
      </c>
      <c r="C261" s="213" t="s">
        <v>988</v>
      </c>
      <c r="D261" s="109" t="s">
        <v>521</v>
      </c>
      <c r="E261" s="213" t="s">
        <v>990</v>
      </c>
      <c r="F261" s="109" t="s">
        <v>633</v>
      </c>
      <c r="G261" s="213" t="s">
        <v>277</v>
      </c>
      <c r="H261" s="213"/>
      <c r="I261" s="218" t="s">
        <v>1085</v>
      </c>
      <c r="J261" s="510"/>
      <c r="K261" s="108">
        <v>200</v>
      </c>
      <c r="L261" s="213" t="s">
        <v>711</v>
      </c>
      <c r="M261" s="213"/>
      <c r="N261" s="102">
        <v>1</v>
      </c>
      <c r="O261" s="102">
        <v>0</v>
      </c>
      <c r="P261" s="102">
        <v>1</v>
      </c>
      <c r="Q261" s="109"/>
      <c r="R261" s="110">
        <v>0</v>
      </c>
      <c r="S261" s="511"/>
      <c r="T261" s="511"/>
      <c r="U261" s="511"/>
      <c r="V261" s="213"/>
      <c r="W261" s="213"/>
    </row>
    <row r="262" spans="1:23" ht="19.5" customHeight="1">
      <c r="A262" s="213">
        <v>252</v>
      </c>
      <c r="B262" s="169" t="s">
        <v>6313</v>
      </c>
      <c r="C262" s="213" t="s">
        <v>988</v>
      </c>
      <c r="D262" s="109" t="s">
        <v>521</v>
      </c>
      <c r="E262" s="213" t="s">
        <v>990</v>
      </c>
      <c r="F262" s="109" t="s">
        <v>634</v>
      </c>
      <c r="G262" s="213" t="s">
        <v>277</v>
      </c>
      <c r="H262" s="213"/>
      <c r="I262" s="218" t="s">
        <v>1085</v>
      </c>
      <c r="J262" s="510"/>
      <c r="K262" s="108">
        <v>700</v>
      </c>
      <c r="L262" s="213" t="s">
        <v>712</v>
      </c>
      <c r="M262" s="213"/>
      <c r="N262" s="102">
        <v>1</v>
      </c>
      <c r="O262" s="102">
        <v>0</v>
      </c>
      <c r="P262" s="102">
        <v>1</v>
      </c>
      <c r="Q262" s="109"/>
      <c r="R262" s="110">
        <v>0</v>
      </c>
      <c r="S262" s="511"/>
      <c r="T262" s="511"/>
      <c r="U262" s="511"/>
      <c r="V262" s="213"/>
      <c r="W262" s="213"/>
    </row>
    <row r="263" spans="1:23" ht="25.5" customHeight="1">
      <c r="A263" s="213">
        <v>253</v>
      </c>
      <c r="B263" s="169" t="s">
        <v>6314</v>
      </c>
      <c r="C263" s="213" t="s">
        <v>988</v>
      </c>
      <c r="D263" s="109" t="s">
        <v>521</v>
      </c>
      <c r="E263" s="213" t="s">
        <v>990</v>
      </c>
      <c r="F263" s="109" t="s">
        <v>635</v>
      </c>
      <c r="G263" s="213" t="s">
        <v>277</v>
      </c>
      <c r="H263" s="213"/>
      <c r="I263" s="218" t="s">
        <v>1085</v>
      </c>
      <c r="J263" s="510"/>
      <c r="K263" s="108">
        <v>700</v>
      </c>
      <c r="L263" s="213" t="s">
        <v>713</v>
      </c>
      <c r="M263" s="213"/>
      <c r="N263" s="102">
        <v>1</v>
      </c>
      <c r="O263" s="102">
        <v>0</v>
      </c>
      <c r="P263" s="102">
        <v>1</v>
      </c>
      <c r="Q263" s="109"/>
      <c r="R263" s="110">
        <v>0</v>
      </c>
      <c r="S263" s="511"/>
      <c r="T263" s="511"/>
      <c r="U263" s="511"/>
      <c r="V263" s="213"/>
      <c r="W263" s="213"/>
    </row>
    <row r="264" spans="1:23" ht="27.75" customHeight="1">
      <c r="A264" s="213">
        <v>254</v>
      </c>
      <c r="B264" s="169" t="s">
        <v>6315</v>
      </c>
      <c r="C264" s="213" t="s">
        <v>988</v>
      </c>
      <c r="D264" s="109" t="s">
        <v>521</v>
      </c>
      <c r="E264" s="213" t="s">
        <v>990</v>
      </c>
      <c r="F264" s="109" t="s">
        <v>594</v>
      </c>
      <c r="G264" s="213" t="s">
        <v>277</v>
      </c>
      <c r="H264" s="213"/>
      <c r="I264" s="218" t="s">
        <v>1085</v>
      </c>
      <c r="J264" s="510"/>
      <c r="K264" s="108">
        <v>250</v>
      </c>
      <c r="L264" s="213" t="s">
        <v>714</v>
      </c>
      <c r="M264" s="213"/>
      <c r="N264" s="102">
        <v>1</v>
      </c>
      <c r="O264" s="102">
        <v>0</v>
      </c>
      <c r="P264" s="102">
        <v>1</v>
      </c>
      <c r="Q264" s="109"/>
      <c r="R264" s="110">
        <v>0</v>
      </c>
      <c r="S264" s="511"/>
      <c r="T264" s="511"/>
      <c r="U264" s="511"/>
      <c r="V264" s="213"/>
      <c r="W264" s="213"/>
    </row>
    <row r="265" spans="1:23" ht="21" customHeight="1">
      <c r="A265" s="213">
        <v>255</v>
      </c>
      <c r="B265" s="169" t="s">
        <v>6316</v>
      </c>
      <c r="C265" s="213" t="s">
        <v>988</v>
      </c>
      <c r="D265" s="109" t="s">
        <v>521</v>
      </c>
      <c r="E265" s="213" t="s">
        <v>990</v>
      </c>
      <c r="F265" s="109" t="s">
        <v>595</v>
      </c>
      <c r="G265" s="213" t="s">
        <v>277</v>
      </c>
      <c r="H265" s="213"/>
      <c r="I265" s="218" t="s">
        <v>1085</v>
      </c>
      <c r="J265" s="510"/>
      <c r="K265" s="108">
        <v>300</v>
      </c>
      <c r="L265" s="213" t="s">
        <v>715</v>
      </c>
      <c r="M265" s="213"/>
      <c r="N265" s="102">
        <v>1</v>
      </c>
      <c r="O265" s="102">
        <v>0</v>
      </c>
      <c r="P265" s="102">
        <v>1</v>
      </c>
      <c r="Q265" s="109"/>
      <c r="R265" s="110">
        <v>0</v>
      </c>
      <c r="S265" s="511"/>
      <c r="T265" s="511"/>
      <c r="U265" s="511"/>
      <c r="V265" s="213"/>
      <c r="W265" s="213"/>
    </row>
    <row r="266" spans="1:23" ht="18.75" customHeight="1">
      <c r="A266" s="213">
        <v>256</v>
      </c>
      <c r="B266" s="169" t="s">
        <v>6317</v>
      </c>
      <c r="C266" s="213" t="s">
        <v>988</v>
      </c>
      <c r="D266" s="109" t="s">
        <v>521</v>
      </c>
      <c r="E266" s="213" t="s">
        <v>990</v>
      </c>
      <c r="F266" s="109" t="s">
        <v>596</v>
      </c>
      <c r="G266" s="213" t="s">
        <v>277</v>
      </c>
      <c r="H266" s="213"/>
      <c r="I266" s="218" t="s">
        <v>1085</v>
      </c>
      <c r="J266" s="510"/>
      <c r="K266" s="108">
        <v>300</v>
      </c>
      <c r="L266" s="213" t="s">
        <v>716</v>
      </c>
      <c r="M266" s="213"/>
      <c r="N266" s="102">
        <v>1</v>
      </c>
      <c r="O266" s="102">
        <v>0</v>
      </c>
      <c r="P266" s="102">
        <v>1</v>
      </c>
      <c r="Q266" s="109"/>
      <c r="R266" s="110">
        <v>0</v>
      </c>
      <c r="S266" s="511"/>
      <c r="T266" s="511"/>
      <c r="U266" s="511"/>
      <c r="V266" s="213"/>
      <c r="W266" s="213"/>
    </row>
    <row r="267" spans="1:23" ht="18.75" customHeight="1">
      <c r="A267" s="213">
        <v>257</v>
      </c>
      <c r="B267" s="169" t="s">
        <v>6318</v>
      </c>
      <c r="C267" s="213" t="s">
        <v>988</v>
      </c>
      <c r="D267" s="109" t="s">
        <v>521</v>
      </c>
      <c r="E267" s="213" t="s">
        <v>990</v>
      </c>
      <c r="F267" s="109" t="s">
        <v>597</v>
      </c>
      <c r="G267" s="213" t="s">
        <v>277</v>
      </c>
      <c r="H267" s="213"/>
      <c r="I267" s="218" t="s">
        <v>1085</v>
      </c>
      <c r="J267" s="510"/>
      <c r="K267" s="108">
        <v>300</v>
      </c>
      <c r="L267" s="213" t="s">
        <v>717</v>
      </c>
      <c r="M267" s="213"/>
      <c r="N267" s="102">
        <v>1</v>
      </c>
      <c r="O267" s="102">
        <v>0</v>
      </c>
      <c r="P267" s="102">
        <v>1</v>
      </c>
      <c r="Q267" s="109"/>
      <c r="R267" s="110">
        <v>0</v>
      </c>
      <c r="S267" s="511"/>
      <c r="T267" s="511"/>
      <c r="U267" s="511"/>
      <c r="V267" s="213"/>
      <c r="W267" s="213"/>
    </row>
    <row r="268" spans="1:23" ht="26.25" customHeight="1">
      <c r="A268" s="213">
        <v>258</v>
      </c>
      <c r="B268" s="169" t="s">
        <v>6319</v>
      </c>
      <c r="C268" s="213" t="s">
        <v>988</v>
      </c>
      <c r="D268" s="109" t="s">
        <v>521</v>
      </c>
      <c r="E268" s="213" t="s">
        <v>990</v>
      </c>
      <c r="F268" s="109" t="s">
        <v>598</v>
      </c>
      <c r="G268" s="213" t="s">
        <v>277</v>
      </c>
      <c r="H268" s="213"/>
      <c r="I268" s="218" t="s">
        <v>1085</v>
      </c>
      <c r="J268" s="510"/>
      <c r="K268" s="108">
        <v>200</v>
      </c>
      <c r="L268" s="213" t="s">
        <v>718</v>
      </c>
      <c r="M268" s="213"/>
      <c r="N268" s="102">
        <v>1</v>
      </c>
      <c r="O268" s="102">
        <v>0</v>
      </c>
      <c r="P268" s="102">
        <v>1</v>
      </c>
      <c r="Q268" s="109"/>
      <c r="R268" s="110">
        <v>0</v>
      </c>
      <c r="S268" s="511"/>
      <c r="T268" s="511"/>
      <c r="U268" s="511"/>
      <c r="V268" s="213"/>
      <c r="W268" s="213"/>
    </row>
    <row r="269" spans="1:23" ht="13.5" customHeight="1">
      <c r="A269" s="213">
        <v>259</v>
      </c>
      <c r="B269" s="169" t="s">
        <v>6320</v>
      </c>
      <c r="C269" s="213" t="s">
        <v>988</v>
      </c>
      <c r="D269" s="109" t="s">
        <v>521</v>
      </c>
      <c r="E269" s="213" t="s">
        <v>990</v>
      </c>
      <c r="F269" s="109" t="s">
        <v>599</v>
      </c>
      <c r="G269" s="213" t="s">
        <v>277</v>
      </c>
      <c r="H269" s="213"/>
      <c r="I269" s="218" t="s">
        <v>1085</v>
      </c>
      <c r="J269" s="510"/>
      <c r="K269" s="108">
        <v>300</v>
      </c>
      <c r="L269" s="213" t="s">
        <v>719</v>
      </c>
      <c r="M269" s="213"/>
      <c r="N269" s="102">
        <v>1</v>
      </c>
      <c r="O269" s="102">
        <v>0</v>
      </c>
      <c r="P269" s="102">
        <v>1</v>
      </c>
      <c r="Q269" s="109"/>
      <c r="R269" s="110">
        <v>0</v>
      </c>
      <c r="S269" s="511"/>
      <c r="T269" s="511"/>
      <c r="U269" s="511"/>
      <c r="V269" s="213"/>
      <c r="W269" s="213"/>
    </row>
    <row r="270" spans="1:23" ht="21" customHeight="1">
      <c r="A270" s="213">
        <v>260</v>
      </c>
      <c r="B270" s="169" t="s">
        <v>6321</v>
      </c>
      <c r="C270" s="213" t="s">
        <v>988</v>
      </c>
      <c r="D270" s="109" t="s">
        <v>521</v>
      </c>
      <c r="E270" s="213" t="s">
        <v>990</v>
      </c>
      <c r="F270" s="109" t="s">
        <v>600</v>
      </c>
      <c r="G270" s="213" t="s">
        <v>277</v>
      </c>
      <c r="H270" s="213"/>
      <c r="I270" s="218" t="s">
        <v>1085</v>
      </c>
      <c r="J270" s="510"/>
      <c r="K270" s="108">
        <v>150</v>
      </c>
      <c r="L270" s="213" t="s">
        <v>720</v>
      </c>
      <c r="M270" s="213"/>
      <c r="N270" s="102">
        <v>1</v>
      </c>
      <c r="O270" s="102">
        <v>0</v>
      </c>
      <c r="P270" s="102">
        <v>1</v>
      </c>
      <c r="Q270" s="109"/>
      <c r="R270" s="110">
        <v>0</v>
      </c>
      <c r="S270" s="511"/>
      <c r="T270" s="511"/>
      <c r="U270" s="511"/>
      <c r="V270" s="213"/>
      <c r="W270" s="213"/>
    </row>
    <row r="271" spans="1:23" ht="21" customHeight="1">
      <c r="A271" s="213">
        <v>261</v>
      </c>
      <c r="B271" s="169" t="s">
        <v>6322</v>
      </c>
      <c r="C271" s="213" t="s">
        <v>988</v>
      </c>
      <c r="D271" s="109" t="s">
        <v>521</v>
      </c>
      <c r="E271" s="213" t="s">
        <v>990</v>
      </c>
      <c r="F271" s="109" t="s">
        <v>601</v>
      </c>
      <c r="G271" s="213" t="s">
        <v>277</v>
      </c>
      <c r="H271" s="213"/>
      <c r="I271" s="218" t="s">
        <v>1085</v>
      </c>
      <c r="J271" s="510"/>
      <c r="K271" s="108">
        <v>300</v>
      </c>
      <c r="L271" s="213" t="s">
        <v>721</v>
      </c>
      <c r="M271" s="213"/>
      <c r="N271" s="102">
        <v>1</v>
      </c>
      <c r="O271" s="102">
        <v>0</v>
      </c>
      <c r="P271" s="102">
        <v>1</v>
      </c>
      <c r="Q271" s="109"/>
      <c r="R271" s="110">
        <v>0</v>
      </c>
      <c r="S271" s="511"/>
      <c r="T271" s="511"/>
      <c r="U271" s="511"/>
      <c r="V271" s="213"/>
      <c r="W271" s="213"/>
    </row>
    <row r="272" spans="1:23" ht="24.75" customHeight="1">
      <c r="A272" s="213">
        <v>262</v>
      </c>
      <c r="B272" s="169" t="s">
        <v>6323</v>
      </c>
      <c r="C272" s="213" t="s">
        <v>988</v>
      </c>
      <c r="D272" s="109" t="s">
        <v>521</v>
      </c>
      <c r="E272" s="213" t="s">
        <v>990</v>
      </c>
      <c r="F272" s="109" t="s">
        <v>602</v>
      </c>
      <c r="G272" s="213" t="s">
        <v>277</v>
      </c>
      <c r="H272" s="213"/>
      <c r="I272" s="218" t="s">
        <v>1085</v>
      </c>
      <c r="J272" s="510"/>
      <c r="K272" s="108">
        <v>150</v>
      </c>
      <c r="L272" s="213" t="s">
        <v>722</v>
      </c>
      <c r="M272" s="213"/>
      <c r="N272" s="102">
        <v>1</v>
      </c>
      <c r="O272" s="102">
        <v>0</v>
      </c>
      <c r="P272" s="102">
        <v>1</v>
      </c>
      <c r="Q272" s="109"/>
      <c r="R272" s="110">
        <v>0</v>
      </c>
      <c r="S272" s="511"/>
      <c r="T272" s="511"/>
      <c r="U272" s="511"/>
      <c r="V272" s="213"/>
      <c r="W272" s="213"/>
    </row>
    <row r="273" spans="1:23" ht="22.5" customHeight="1">
      <c r="A273" s="213">
        <v>263</v>
      </c>
      <c r="B273" s="169" t="s">
        <v>6324</v>
      </c>
      <c r="C273" s="213" t="s">
        <v>988</v>
      </c>
      <c r="D273" s="109" t="s">
        <v>521</v>
      </c>
      <c r="E273" s="213" t="s">
        <v>990</v>
      </c>
      <c r="F273" s="109" t="s">
        <v>603</v>
      </c>
      <c r="G273" s="213" t="s">
        <v>277</v>
      </c>
      <c r="H273" s="213"/>
      <c r="I273" s="218" t="s">
        <v>1085</v>
      </c>
      <c r="J273" s="510"/>
      <c r="K273" s="108">
        <v>300</v>
      </c>
      <c r="L273" s="213" t="s">
        <v>723</v>
      </c>
      <c r="M273" s="213"/>
      <c r="N273" s="102">
        <v>1</v>
      </c>
      <c r="O273" s="102">
        <v>0</v>
      </c>
      <c r="P273" s="102">
        <v>1</v>
      </c>
      <c r="Q273" s="109"/>
      <c r="R273" s="110">
        <v>0</v>
      </c>
      <c r="S273" s="511"/>
      <c r="T273" s="511"/>
      <c r="U273" s="511"/>
      <c r="V273" s="213"/>
      <c r="W273" s="213"/>
    </row>
    <row r="274" spans="1:23" ht="21.75" customHeight="1">
      <c r="A274" s="213">
        <v>264</v>
      </c>
      <c r="B274" s="169" t="s">
        <v>6325</v>
      </c>
      <c r="C274" s="213" t="s">
        <v>988</v>
      </c>
      <c r="D274" s="109" t="s">
        <v>521</v>
      </c>
      <c r="E274" s="213" t="s">
        <v>990</v>
      </c>
      <c r="F274" s="109" t="s">
        <v>604</v>
      </c>
      <c r="G274" s="213" t="s">
        <v>277</v>
      </c>
      <c r="H274" s="213"/>
      <c r="I274" s="218" t="s">
        <v>1085</v>
      </c>
      <c r="J274" s="510"/>
      <c r="K274" s="108">
        <v>700</v>
      </c>
      <c r="L274" s="213" t="s">
        <v>723</v>
      </c>
      <c r="M274" s="213"/>
      <c r="N274" s="102">
        <v>1</v>
      </c>
      <c r="O274" s="102">
        <v>0</v>
      </c>
      <c r="P274" s="102">
        <v>1</v>
      </c>
      <c r="Q274" s="109"/>
      <c r="R274" s="110">
        <v>0</v>
      </c>
      <c r="S274" s="511"/>
      <c r="T274" s="511"/>
      <c r="U274" s="511"/>
      <c r="V274" s="213"/>
      <c r="W274" s="213"/>
    </row>
    <row r="275" spans="1:23" ht="22.5" customHeight="1">
      <c r="A275" s="213">
        <v>265</v>
      </c>
      <c r="B275" s="169" t="s">
        <v>6326</v>
      </c>
      <c r="C275" s="213" t="s">
        <v>988</v>
      </c>
      <c r="D275" s="109" t="s">
        <v>521</v>
      </c>
      <c r="E275" s="213" t="s">
        <v>990</v>
      </c>
      <c r="F275" s="109" t="s">
        <v>605</v>
      </c>
      <c r="G275" s="213" t="s">
        <v>277</v>
      </c>
      <c r="H275" s="213"/>
      <c r="I275" s="218" t="s">
        <v>1085</v>
      </c>
      <c r="J275" s="510"/>
      <c r="K275" s="108">
        <v>300</v>
      </c>
      <c r="L275" s="213" t="s">
        <v>723</v>
      </c>
      <c r="M275" s="213"/>
      <c r="N275" s="102">
        <v>1</v>
      </c>
      <c r="O275" s="102">
        <v>0</v>
      </c>
      <c r="P275" s="102">
        <v>1</v>
      </c>
      <c r="Q275" s="109"/>
      <c r="R275" s="110">
        <v>0</v>
      </c>
      <c r="S275" s="511"/>
      <c r="T275" s="511"/>
      <c r="U275" s="511"/>
      <c r="V275" s="213"/>
      <c r="W275" s="213"/>
    </row>
    <row r="276" spans="1:23" ht="15" customHeight="1">
      <c r="A276" s="213">
        <v>266</v>
      </c>
      <c r="B276" s="169" t="s">
        <v>6327</v>
      </c>
      <c r="C276" s="213" t="s">
        <v>988</v>
      </c>
      <c r="D276" s="109" t="s">
        <v>521</v>
      </c>
      <c r="E276" s="213" t="s">
        <v>990</v>
      </c>
      <c r="F276" s="109" t="s">
        <v>606</v>
      </c>
      <c r="G276" s="213" t="s">
        <v>277</v>
      </c>
      <c r="H276" s="213"/>
      <c r="I276" s="218" t="s">
        <v>1085</v>
      </c>
      <c r="J276" s="510"/>
      <c r="K276" s="108">
        <v>1000</v>
      </c>
      <c r="L276" s="213" t="s">
        <v>723</v>
      </c>
      <c r="M276" s="213"/>
      <c r="N276" s="102">
        <v>1</v>
      </c>
      <c r="O276" s="102">
        <v>0</v>
      </c>
      <c r="P276" s="102">
        <v>1</v>
      </c>
      <c r="Q276" s="109"/>
      <c r="R276" s="110">
        <v>0</v>
      </c>
      <c r="S276" s="511"/>
      <c r="T276" s="511"/>
      <c r="U276" s="511"/>
      <c r="V276" s="213"/>
      <c r="W276" s="213"/>
    </row>
    <row r="277" spans="1:23" ht="24.75" customHeight="1">
      <c r="A277" s="213">
        <v>267</v>
      </c>
      <c r="B277" s="169" t="s">
        <v>6328</v>
      </c>
      <c r="C277" s="213" t="s">
        <v>988</v>
      </c>
      <c r="D277" s="109" t="s">
        <v>521</v>
      </c>
      <c r="E277" s="213" t="s">
        <v>990</v>
      </c>
      <c r="F277" s="109" t="s">
        <v>607</v>
      </c>
      <c r="G277" s="213" t="s">
        <v>277</v>
      </c>
      <c r="H277" s="213"/>
      <c r="I277" s="218" t="s">
        <v>1085</v>
      </c>
      <c r="J277" s="510"/>
      <c r="K277" s="108">
        <v>800</v>
      </c>
      <c r="L277" s="213" t="s">
        <v>723</v>
      </c>
      <c r="M277" s="213"/>
      <c r="N277" s="102">
        <v>1</v>
      </c>
      <c r="O277" s="102">
        <v>0</v>
      </c>
      <c r="P277" s="102">
        <v>1</v>
      </c>
      <c r="Q277" s="109"/>
      <c r="R277" s="110">
        <v>0</v>
      </c>
      <c r="S277" s="511"/>
      <c r="T277" s="511"/>
      <c r="U277" s="511"/>
      <c r="V277" s="213"/>
      <c r="W277" s="213"/>
    </row>
    <row r="278" spans="1:23" ht="21" customHeight="1">
      <c r="A278" s="213">
        <v>268</v>
      </c>
      <c r="B278" s="169" t="s">
        <v>6329</v>
      </c>
      <c r="C278" s="213" t="s">
        <v>988</v>
      </c>
      <c r="D278" s="109" t="s">
        <v>521</v>
      </c>
      <c r="E278" s="213" t="s">
        <v>990</v>
      </c>
      <c r="F278" s="109" t="s">
        <v>608</v>
      </c>
      <c r="G278" s="213" t="s">
        <v>277</v>
      </c>
      <c r="H278" s="213"/>
      <c r="I278" s="218" t="s">
        <v>1085</v>
      </c>
      <c r="J278" s="510"/>
      <c r="K278" s="108">
        <v>300</v>
      </c>
      <c r="L278" s="213" t="s">
        <v>723</v>
      </c>
      <c r="M278" s="213"/>
      <c r="N278" s="102">
        <v>1</v>
      </c>
      <c r="O278" s="102">
        <v>0</v>
      </c>
      <c r="P278" s="102">
        <v>1</v>
      </c>
      <c r="Q278" s="109"/>
      <c r="R278" s="110">
        <v>0</v>
      </c>
      <c r="S278" s="511"/>
      <c r="T278" s="511"/>
      <c r="U278" s="511"/>
      <c r="V278" s="213"/>
      <c r="W278" s="213"/>
    </row>
    <row r="279" spans="1:23" ht="22.5" customHeight="1">
      <c r="A279" s="213">
        <v>269</v>
      </c>
      <c r="B279" s="169" t="s">
        <v>6330</v>
      </c>
      <c r="C279" s="213" t="s">
        <v>988</v>
      </c>
      <c r="D279" s="109" t="s">
        <v>521</v>
      </c>
      <c r="E279" s="213" t="s">
        <v>990</v>
      </c>
      <c r="F279" s="109" t="s">
        <v>609</v>
      </c>
      <c r="G279" s="213" t="s">
        <v>277</v>
      </c>
      <c r="H279" s="213"/>
      <c r="I279" s="218" t="s">
        <v>1085</v>
      </c>
      <c r="J279" s="510"/>
      <c r="K279" s="108">
        <v>800</v>
      </c>
      <c r="L279" s="213" t="s">
        <v>724</v>
      </c>
      <c r="M279" s="213"/>
      <c r="N279" s="102">
        <v>1</v>
      </c>
      <c r="O279" s="102">
        <v>0</v>
      </c>
      <c r="P279" s="102">
        <v>1</v>
      </c>
      <c r="Q279" s="109"/>
      <c r="R279" s="110">
        <v>0</v>
      </c>
      <c r="S279" s="511"/>
      <c r="T279" s="511"/>
      <c r="U279" s="511"/>
      <c r="V279" s="213"/>
      <c r="W279" s="213"/>
    </row>
    <row r="280" spans="1:23" ht="24" customHeight="1">
      <c r="A280" s="213">
        <v>270</v>
      </c>
      <c r="B280" s="169" t="s">
        <v>6331</v>
      </c>
      <c r="C280" s="213" t="s">
        <v>988</v>
      </c>
      <c r="D280" s="109" t="s">
        <v>521</v>
      </c>
      <c r="E280" s="213" t="s">
        <v>990</v>
      </c>
      <c r="F280" s="109" t="s">
        <v>610</v>
      </c>
      <c r="G280" s="213" t="s">
        <v>277</v>
      </c>
      <c r="H280" s="213"/>
      <c r="I280" s="218" t="s">
        <v>1085</v>
      </c>
      <c r="J280" s="510"/>
      <c r="K280" s="108">
        <v>700</v>
      </c>
      <c r="L280" s="213" t="s">
        <v>725</v>
      </c>
      <c r="M280" s="213"/>
      <c r="N280" s="102">
        <v>1</v>
      </c>
      <c r="O280" s="102">
        <v>0</v>
      </c>
      <c r="P280" s="102">
        <v>1</v>
      </c>
      <c r="Q280" s="109"/>
      <c r="R280" s="110">
        <v>0</v>
      </c>
      <c r="S280" s="511"/>
      <c r="T280" s="511"/>
      <c r="U280" s="511"/>
      <c r="V280" s="213"/>
      <c r="W280" s="213"/>
    </row>
    <row r="281" spans="1:23" ht="21.75" customHeight="1">
      <c r="A281" s="213">
        <v>271</v>
      </c>
      <c r="B281" s="169" t="s">
        <v>6332</v>
      </c>
      <c r="C281" s="213" t="s">
        <v>988</v>
      </c>
      <c r="D281" s="109" t="s">
        <v>521</v>
      </c>
      <c r="E281" s="213" t="s">
        <v>990</v>
      </c>
      <c r="F281" s="109" t="s">
        <v>611</v>
      </c>
      <c r="G281" s="213" t="s">
        <v>277</v>
      </c>
      <c r="H281" s="213"/>
      <c r="I281" s="218" t="s">
        <v>1085</v>
      </c>
      <c r="J281" s="510"/>
      <c r="K281" s="108">
        <v>1300</v>
      </c>
      <c r="L281" s="213" t="s">
        <v>726</v>
      </c>
      <c r="M281" s="213"/>
      <c r="N281" s="102">
        <v>1</v>
      </c>
      <c r="O281" s="102">
        <v>0</v>
      </c>
      <c r="P281" s="102">
        <v>1</v>
      </c>
      <c r="Q281" s="109"/>
      <c r="R281" s="110">
        <v>0</v>
      </c>
      <c r="S281" s="511"/>
      <c r="T281" s="511"/>
      <c r="U281" s="511"/>
      <c r="V281" s="213"/>
      <c r="W281" s="213"/>
    </row>
    <row r="282" spans="1:23" ht="15.75" customHeight="1">
      <c r="A282" s="213">
        <v>272</v>
      </c>
      <c r="B282" s="169" t="s">
        <v>6333</v>
      </c>
      <c r="C282" s="213" t="s">
        <v>988</v>
      </c>
      <c r="D282" s="109" t="s">
        <v>521</v>
      </c>
      <c r="E282" s="213" t="s">
        <v>990</v>
      </c>
      <c r="F282" s="109" t="s">
        <v>612</v>
      </c>
      <c r="G282" s="213" t="s">
        <v>277</v>
      </c>
      <c r="H282" s="213"/>
      <c r="I282" s="218" t="s">
        <v>1085</v>
      </c>
      <c r="J282" s="510"/>
      <c r="K282" s="108">
        <v>400</v>
      </c>
      <c r="L282" s="213" t="s">
        <v>727</v>
      </c>
      <c r="M282" s="213"/>
      <c r="N282" s="102">
        <v>1</v>
      </c>
      <c r="O282" s="102">
        <v>0</v>
      </c>
      <c r="P282" s="102">
        <v>1</v>
      </c>
      <c r="Q282" s="109"/>
      <c r="R282" s="110">
        <v>0</v>
      </c>
      <c r="S282" s="511"/>
      <c r="T282" s="511"/>
      <c r="U282" s="511"/>
      <c r="V282" s="213"/>
      <c r="W282" s="213"/>
    </row>
    <row r="283" spans="1:23" ht="21" customHeight="1">
      <c r="A283" s="213">
        <v>273</v>
      </c>
      <c r="B283" s="169" t="s">
        <v>6334</v>
      </c>
      <c r="C283" s="213" t="s">
        <v>988</v>
      </c>
      <c r="D283" s="109" t="s">
        <v>521</v>
      </c>
      <c r="E283" s="213" t="s">
        <v>990</v>
      </c>
      <c r="F283" s="109" t="s">
        <v>613</v>
      </c>
      <c r="G283" s="213" t="s">
        <v>277</v>
      </c>
      <c r="H283" s="213"/>
      <c r="I283" s="218" t="s">
        <v>1085</v>
      </c>
      <c r="J283" s="510"/>
      <c r="K283" s="108">
        <v>800</v>
      </c>
      <c r="L283" s="213" t="s">
        <v>728</v>
      </c>
      <c r="M283" s="213"/>
      <c r="N283" s="102">
        <v>1</v>
      </c>
      <c r="O283" s="102">
        <v>0</v>
      </c>
      <c r="P283" s="102">
        <v>1</v>
      </c>
      <c r="Q283" s="109"/>
      <c r="R283" s="110">
        <v>0</v>
      </c>
      <c r="S283" s="511"/>
      <c r="T283" s="511"/>
      <c r="U283" s="511"/>
      <c r="V283" s="213"/>
      <c r="W283" s="213"/>
    </row>
    <row r="284" spans="1:23" ht="22.5" customHeight="1">
      <c r="A284" s="213">
        <v>274</v>
      </c>
      <c r="B284" s="169" t="s">
        <v>6335</v>
      </c>
      <c r="C284" s="213" t="s">
        <v>988</v>
      </c>
      <c r="D284" s="109" t="s">
        <v>521</v>
      </c>
      <c r="E284" s="213" t="s">
        <v>990</v>
      </c>
      <c r="F284" s="109" t="s">
        <v>614</v>
      </c>
      <c r="G284" s="213" t="s">
        <v>277</v>
      </c>
      <c r="H284" s="213"/>
      <c r="I284" s="218" t="s">
        <v>1085</v>
      </c>
      <c r="J284" s="510"/>
      <c r="K284" s="108">
        <v>800</v>
      </c>
      <c r="L284" s="213" t="s">
        <v>729</v>
      </c>
      <c r="M284" s="213"/>
      <c r="N284" s="102">
        <v>1</v>
      </c>
      <c r="O284" s="102">
        <v>0</v>
      </c>
      <c r="P284" s="102">
        <v>1</v>
      </c>
      <c r="Q284" s="109"/>
      <c r="R284" s="110">
        <v>0</v>
      </c>
      <c r="S284" s="511"/>
      <c r="T284" s="511"/>
      <c r="U284" s="511"/>
      <c r="V284" s="213"/>
      <c r="W284" s="213"/>
    </row>
    <row r="285" spans="1:23" ht="18.75" customHeight="1">
      <c r="A285" s="213">
        <v>275</v>
      </c>
      <c r="B285" s="169" t="s">
        <v>6336</v>
      </c>
      <c r="C285" s="213" t="s">
        <v>988</v>
      </c>
      <c r="D285" s="109" t="s">
        <v>521</v>
      </c>
      <c r="E285" s="213" t="s">
        <v>990</v>
      </c>
      <c r="F285" s="109" t="s">
        <v>615</v>
      </c>
      <c r="G285" s="213" t="s">
        <v>277</v>
      </c>
      <c r="H285" s="213"/>
      <c r="I285" s="218" t="s">
        <v>1085</v>
      </c>
      <c r="J285" s="510"/>
      <c r="K285" s="108">
        <v>700</v>
      </c>
      <c r="L285" s="213" t="s">
        <v>730</v>
      </c>
      <c r="M285" s="213"/>
      <c r="N285" s="102">
        <v>1</v>
      </c>
      <c r="O285" s="102">
        <v>0</v>
      </c>
      <c r="P285" s="102">
        <v>1</v>
      </c>
      <c r="Q285" s="109"/>
      <c r="R285" s="110">
        <v>0</v>
      </c>
      <c r="S285" s="511"/>
      <c r="T285" s="511"/>
      <c r="U285" s="511"/>
      <c r="V285" s="213"/>
      <c r="W285" s="213"/>
    </row>
    <row r="286" spans="1:23" ht="22.5" customHeight="1">
      <c r="A286" s="213">
        <v>276</v>
      </c>
      <c r="B286" s="169" t="s">
        <v>6337</v>
      </c>
      <c r="C286" s="213" t="s">
        <v>988</v>
      </c>
      <c r="D286" s="109" t="s">
        <v>521</v>
      </c>
      <c r="E286" s="213" t="s">
        <v>990</v>
      </c>
      <c r="F286" s="109" t="s">
        <v>616</v>
      </c>
      <c r="G286" s="213" t="s">
        <v>277</v>
      </c>
      <c r="H286" s="213"/>
      <c r="I286" s="218" t="s">
        <v>1085</v>
      </c>
      <c r="J286" s="510"/>
      <c r="K286" s="108">
        <v>1000</v>
      </c>
      <c r="L286" s="213" t="s">
        <v>731</v>
      </c>
      <c r="M286" s="213"/>
      <c r="N286" s="102">
        <v>1</v>
      </c>
      <c r="O286" s="102">
        <v>0</v>
      </c>
      <c r="P286" s="102">
        <v>1</v>
      </c>
      <c r="Q286" s="109"/>
      <c r="R286" s="110">
        <v>0</v>
      </c>
      <c r="S286" s="511"/>
      <c r="T286" s="511"/>
      <c r="U286" s="511"/>
      <c r="V286" s="213"/>
      <c r="W286" s="213"/>
    </row>
    <row r="287" spans="1:23" ht="23.25" customHeight="1">
      <c r="A287" s="213">
        <v>277</v>
      </c>
      <c r="B287" s="169" t="s">
        <v>6338</v>
      </c>
      <c r="C287" s="213" t="s">
        <v>988</v>
      </c>
      <c r="D287" s="109" t="s">
        <v>521</v>
      </c>
      <c r="E287" s="213" t="s">
        <v>990</v>
      </c>
      <c r="F287" s="109" t="s">
        <v>617</v>
      </c>
      <c r="G287" s="213" t="s">
        <v>277</v>
      </c>
      <c r="H287" s="213"/>
      <c r="I287" s="218" t="s">
        <v>1085</v>
      </c>
      <c r="J287" s="510"/>
      <c r="K287" s="108">
        <v>1000</v>
      </c>
      <c r="L287" s="213" t="s">
        <v>732</v>
      </c>
      <c r="M287" s="213"/>
      <c r="N287" s="102">
        <v>1</v>
      </c>
      <c r="O287" s="102">
        <v>0</v>
      </c>
      <c r="P287" s="102">
        <v>1</v>
      </c>
      <c r="Q287" s="109"/>
      <c r="R287" s="110">
        <v>0</v>
      </c>
      <c r="S287" s="511"/>
      <c r="T287" s="511"/>
      <c r="U287" s="511"/>
      <c r="V287" s="213"/>
      <c r="W287" s="213"/>
    </row>
    <row r="288" spans="1:23" ht="24" customHeight="1">
      <c r="A288" s="213">
        <v>278</v>
      </c>
      <c r="B288" s="169" t="s">
        <v>6339</v>
      </c>
      <c r="C288" s="213" t="s">
        <v>988</v>
      </c>
      <c r="D288" s="109" t="s">
        <v>521</v>
      </c>
      <c r="E288" s="213" t="s">
        <v>990</v>
      </c>
      <c r="F288" s="109" t="s">
        <v>618</v>
      </c>
      <c r="G288" s="213" t="s">
        <v>277</v>
      </c>
      <c r="H288" s="213"/>
      <c r="I288" s="218" t="s">
        <v>1085</v>
      </c>
      <c r="J288" s="510"/>
      <c r="K288" s="108">
        <v>500</v>
      </c>
      <c r="L288" s="213" t="s">
        <v>733</v>
      </c>
      <c r="M288" s="213"/>
      <c r="N288" s="102">
        <v>1</v>
      </c>
      <c r="O288" s="102">
        <v>0</v>
      </c>
      <c r="P288" s="102">
        <v>1</v>
      </c>
      <c r="Q288" s="109"/>
      <c r="R288" s="110">
        <v>0</v>
      </c>
      <c r="S288" s="511"/>
      <c r="T288" s="511"/>
      <c r="U288" s="511"/>
      <c r="V288" s="213"/>
      <c r="W288" s="213"/>
    </row>
    <row r="289" spans="1:23" ht="19.5" customHeight="1">
      <c r="A289" s="213">
        <v>279</v>
      </c>
      <c r="B289" s="169" t="s">
        <v>6340</v>
      </c>
      <c r="C289" s="213" t="s">
        <v>988</v>
      </c>
      <c r="D289" s="109" t="s">
        <v>521</v>
      </c>
      <c r="E289" s="213" t="s">
        <v>990</v>
      </c>
      <c r="F289" s="109" t="s">
        <v>619</v>
      </c>
      <c r="G289" s="213" t="s">
        <v>277</v>
      </c>
      <c r="H289" s="213"/>
      <c r="I289" s="218" t="s">
        <v>1085</v>
      </c>
      <c r="J289" s="510"/>
      <c r="K289" s="108">
        <v>900</v>
      </c>
      <c r="L289" s="213" t="s">
        <v>734</v>
      </c>
      <c r="M289" s="213"/>
      <c r="N289" s="102">
        <v>1</v>
      </c>
      <c r="O289" s="102">
        <v>0</v>
      </c>
      <c r="P289" s="102">
        <v>1</v>
      </c>
      <c r="Q289" s="109"/>
      <c r="R289" s="110">
        <v>0</v>
      </c>
      <c r="S289" s="511"/>
      <c r="T289" s="511"/>
      <c r="U289" s="511"/>
      <c r="V289" s="213"/>
      <c r="W289" s="213"/>
    </row>
    <row r="290" spans="1:23" ht="18" customHeight="1">
      <c r="A290" s="213">
        <v>280</v>
      </c>
      <c r="B290" s="169" t="s">
        <v>6341</v>
      </c>
      <c r="C290" s="213" t="s">
        <v>988</v>
      </c>
      <c r="D290" s="109" t="s">
        <v>521</v>
      </c>
      <c r="E290" s="213" t="s">
        <v>990</v>
      </c>
      <c r="F290" s="109" t="s">
        <v>620</v>
      </c>
      <c r="G290" s="213" t="s">
        <v>277</v>
      </c>
      <c r="H290" s="213"/>
      <c r="I290" s="218" t="s">
        <v>1085</v>
      </c>
      <c r="J290" s="510"/>
      <c r="K290" s="108">
        <v>300</v>
      </c>
      <c r="L290" s="213" t="s">
        <v>735</v>
      </c>
      <c r="M290" s="213"/>
      <c r="N290" s="102">
        <v>1</v>
      </c>
      <c r="O290" s="102">
        <v>0</v>
      </c>
      <c r="P290" s="102">
        <v>1</v>
      </c>
      <c r="Q290" s="109"/>
      <c r="R290" s="110">
        <v>0</v>
      </c>
      <c r="S290" s="511"/>
      <c r="T290" s="511"/>
      <c r="U290" s="511"/>
      <c r="V290" s="213"/>
      <c r="W290" s="213"/>
    </row>
    <row r="291" spans="1:23" ht="21.75" customHeight="1">
      <c r="A291" s="213">
        <v>281</v>
      </c>
      <c r="B291" s="169" t="s">
        <v>6342</v>
      </c>
      <c r="C291" s="213" t="s">
        <v>988</v>
      </c>
      <c r="D291" s="109" t="s">
        <v>521</v>
      </c>
      <c r="E291" s="213" t="s">
        <v>990</v>
      </c>
      <c r="F291" s="109" t="s">
        <v>621</v>
      </c>
      <c r="G291" s="213" t="s">
        <v>277</v>
      </c>
      <c r="H291" s="213"/>
      <c r="I291" s="218" t="s">
        <v>1085</v>
      </c>
      <c r="J291" s="510"/>
      <c r="K291" s="108">
        <v>200</v>
      </c>
      <c r="L291" s="213" t="s">
        <v>736</v>
      </c>
      <c r="M291" s="213"/>
      <c r="N291" s="102">
        <v>1</v>
      </c>
      <c r="O291" s="102">
        <v>0</v>
      </c>
      <c r="P291" s="102">
        <v>1</v>
      </c>
      <c r="Q291" s="109"/>
      <c r="R291" s="110">
        <v>0</v>
      </c>
      <c r="S291" s="511"/>
      <c r="T291" s="511"/>
      <c r="U291" s="511"/>
      <c r="V291" s="213"/>
      <c r="W291" s="213"/>
    </row>
    <row r="292" spans="1:23" ht="24.75" customHeight="1">
      <c r="A292" s="213">
        <v>282</v>
      </c>
      <c r="B292" s="169" t="s">
        <v>6343</v>
      </c>
      <c r="C292" s="213" t="s">
        <v>988</v>
      </c>
      <c r="D292" s="109" t="s">
        <v>521</v>
      </c>
      <c r="E292" s="213" t="s">
        <v>990</v>
      </c>
      <c r="F292" s="109" t="s">
        <v>622</v>
      </c>
      <c r="G292" s="213" t="s">
        <v>277</v>
      </c>
      <c r="H292" s="213"/>
      <c r="I292" s="218" t="s">
        <v>1085</v>
      </c>
      <c r="J292" s="510"/>
      <c r="K292" s="108">
        <v>1000</v>
      </c>
      <c r="L292" s="213" t="s">
        <v>737</v>
      </c>
      <c r="M292" s="213"/>
      <c r="N292" s="102">
        <v>1</v>
      </c>
      <c r="O292" s="102">
        <v>0</v>
      </c>
      <c r="P292" s="102">
        <v>1</v>
      </c>
      <c r="Q292" s="109"/>
      <c r="R292" s="110">
        <v>0</v>
      </c>
      <c r="S292" s="511"/>
      <c r="T292" s="511"/>
      <c r="U292" s="511"/>
      <c r="V292" s="213"/>
      <c r="W292" s="213"/>
    </row>
    <row r="293" spans="1:23" ht="17.25" customHeight="1">
      <c r="A293" s="133"/>
      <c r="B293" s="529" t="s">
        <v>5810</v>
      </c>
      <c r="C293" s="530"/>
      <c r="D293" s="530"/>
      <c r="E293" s="134"/>
      <c r="F293" s="135"/>
      <c r="G293" s="134"/>
      <c r="H293" s="134"/>
      <c r="I293" s="390"/>
      <c r="J293" s="136"/>
      <c r="K293" s="389">
        <f>SUM(K186:K292)</f>
        <v>48454</v>
      </c>
      <c r="L293" s="134"/>
      <c r="M293" s="134"/>
      <c r="N293" s="137">
        <f>SUM(N186:N292)</f>
        <v>30909346</v>
      </c>
      <c r="O293" s="137">
        <f>SUM(O188:O292)</f>
        <v>0</v>
      </c>
      <c r="P293" s="137">
        <f>SUM(P186:P292)</f>
        <v>30909346</v>
      </c>
      <c r="Q293" s="138"/>
      <c r="R293" s="139">
        <f>SUM(R192:R292)</f>
        <v>0</v>
      </c>
      <c r="S293" s="133"/>
      <c r="T293" s="511"/>
      <c r="U293" s="511"/>
      <c r="V293" s="115"/>
      <c r="W293" s="115"/>
    </row>
    <row r="294" spans="1:23" ht="48.75" customHeight="1">
      <c r="A294" s="213">
        <v>283</v>
      </c>
      <c r="B294" s="169" t="s">
        <v>6344</v>
      </c>
      <c r="C294" s="213" t="s">
        <v>988</v>
      </c>
      <c r="D294" s="109" t="s">
        <v>522</v>
      </c>
      <c r="E294" s="213" t="s">
        <v>990</v>
      </c>
      <c r="F294" s="109" t="s">
        <v>738</v>
      </c>
      <c r="G294" s="213" t="s">
        <v>277</v>
      </c>
      <c r="H294" s="213"/>
      <c r="I294" s="218" t="s">
        <v>1085</v>
      </c>
      <c r="J294" s="510" t="s">
        <v>5822</v>
      </c>
      <c r="K294" s="108">
        <v>1062</v>
      </c>
      <c r="L294" s="213" t="s">
        <v>815</v>
      </c>
      <c r="M294" s="213"/>
      <c r="N294" s="102">
        <v>23118106.34</v>
      </c>
      <c r="O294" s="102">
        <v>0</v>
      </c>
      <c r="P294" s="102">
        <v>23118106.34</v>
      </c>
      <c r="Q294" s="213"/>
      <c r="R294" s="110">
        <v>0</v>
      </c>
      <c r="S294" s="511" t="s">
        <v>842</v>
      </c>
      <c r="T294" s="511"/>
      <c r="U294" s="511"/>
      <c r="V294" s="213"/>
      <c r="W294" s="213"/>
    </row>
    <row r="295" spans="1:23" ht="19.5" customHeight="1">
      <c r="A295" s="213">
        <v>284</v>
      </c>
      <c r="B295" s="169" t="s">
        <v>6345</v>
      </c>
      <c r="C295" s="213" t="s">
        <v>988</v>
      </c>
      <c r="D295" s="213" t="s">
        <v>739</v>
      </c>
      <c r="E295" s="213" t="s">
        <v>990</v>
      </c>
      <c r="F295" s="213" t="s">
        <v>740</v>
      </c>
      <c r="G295" s="213" t="s">
        <v>277</v>
      </c>
      <c r="H295" s="213"/>
      <c r="I295" s="218" t="s">
        <v>1085</v>
      </c>
      <c r="J295" s="510"/>
      <c r="K295" s="108">
        <v>3500</v>
      </c>
      <c r="L295" s="213" t="s">
        <v>846</v>
      </c>
      <c r="M295" s="213"/>
      <c r="N295" s="102">
        <v>5328634.45</v>
      </c>
      <c r="O295" s="102">
        <v>0</v>
      </c>
      <c r="P295" s="102">
        <v>5328634.45</v>
      </c>
      <c r="Q295" s="213"/>
      <c r="R295" s="110">
        <v>0</v>
      </c>
      <c r="S295" s="511"/>
      <c r="T295" s="511"/>
      <c r="U295" s="511"/>
      <c r="V295" s="213"/>
      <c r="W295" s="213"/>
    </row>
    <row r="296" spans="1:23" ht="21" customHeight="1">
      <c r="A296" s="213">
        <v>285</v>
      </c>
      <c r="B296" s="169" t="s">
        <v>6346</v>
      </c>
      <c r="C296" s="213" t="s">
        <v>988</v>
      </c>
      <c r="D296" s="213" t="s">
        <v>523</v>
      </c>
      <c r="E296" s="213" t="s">
        <v>990</v>
      </c>
      <c r="F296" s="213" t="s">
        <v>741</v>
      </c>
      <c r="G296" s="213" t="s">
        <v>277</v>
      </c>
      <c r="H296" s="213"/>
      <c r="I296" s="218" t="s">
        <v>1085</v>
      </c>
      <c r="J296" s="510"/>
      <c r="K296" s="108">
        <v>200</v>
      </c>
      <c r="L296" s="213" t="s">
        <v>816</v>
      </c>
      <c r="M296" s="213"/>
      <c r="N296" s="102">
        <v>1</v>
      </c>
      <c r="O296" s="102">
        <v>0</v>
      </c>
      <c r="P296" s="102">
        <v>1</v>
      </c>
      <c r="Q296" s="213"/>
      <c r="R296" s="110">
        <v>0</v>
      </c>
      <c r="S296" s="511"/>
      <c r="T296" s="511"/>
      <c r="U296" s="511"/>
      <c r="V296" s="213"/>
      <c r="W296" s="213"/>
    </row>
    <row r="297" spans="1:23" ht="23.25" customHeight="1">
      <c r="A297" s="213">
        <v>286</v>
      </c>
      <c r="B297" s="169" t="s">
        <v>6345</v>
      </c>
      <c r="C297" s="213" t="s">
        <v>988</v>
      </c>
      <c r="D297" s="213" t="s">
        <v>524</v>
      </c>
      <c r="E297" s="213" t="s">
        <v>990</v>
      </c>
      <c r="F297" s="213" t="s">
        <v>742</v>
      </c>
      <c r="G297" s="213" t="s">
        <v>277</v>
      </c>
      <c r="H297" s="213"/>
      <c r="I297" s="218" t="s">
        <v>1085</v>
      </c>
      <c r="J297" s="510"/>
      <c r="K297" s="108">
        <v>800</v>
      </c>
      <c r="L297" s="213" t="s">
        <v>816</v>
      </c>
      <c r="M297" s="213"/>
      <c r="N297" s="102">
        <v>1</v>
      </c>
      <c r="O297" s="102">
        <v>0</v>
      </c>
      <c r="P297" s="102">
        <v>1</v>
      </c>
      <c r="Q297" s="213"/>
      <c r="R297" s="110">
        <v>0</v>
      </c>
      <c r="S297" s="511"/>
      <c r="T297" s="511"/>
      <c r="U297" s="511"/>
      <c r="V297" s="213"/>
      <c r="W297" s="213"/>
    </row>
    <row r="298" spans="1:23" ht="21.75" customHeight="1">
      <c r="A298" s="213">
        <v>287</v>
      </c>
      <c r="B298" s="169" t="s">
        <v>6347</v>
      </c>
      <c r="C298" s="213" t="s">
        <v>988</v>
      </c>
      <c r="D298" s="213" t="s">
        <v>525</v>
      </c>
      <c r="E298" s="213" t="s">
        <v>990</v>
      </c>
      <c r="F298" s="213" t="s">
        <v>742</v>
      </c>
      <c r="G298" s="213" t="s">
        <v>277</v>
      </c>
      <c r="H298" s="213"/>
      <c r="I298" s="218" t="s">
        <v>1085</v>
      </c>
      <c r="J298" s="510"/>
      <c r="K298" s="108">
        <v>300</v>
      </c>
      <c r="L298" s="213" t="s">
        <v>816</v>
      </c>
      <c r="M298" s="213"/>
      <c r="N298" s="102">
        <v>1</v>
      </c>
      <c r="O298" s="102">
        <v>0</v>
      </c>
      <c r="P298" s="102">
        <v>1</v>
      </c>
      <c r="Q298" s="213"/>
      <c r="R298" s="110">
        <v>0</v>
      </c>
      <c r="S298" s="511"/>
      <c r="T298" s="511"/>
      <c r="U298" s="511"/>
      <c r="V298" s="213"/>
      <c r="W298" s="213"/>
    </row>
    <row r="299" spans="1:23" ht="23.25" customHeight="1">
      <c r="A299" s="213">
        <v>288</v>
      </c>
      <c r="B299" s="169" t="s">
        <v>6348</v>
      </c>
      <c r="C299" s="213" t="s">
        <v>988</v>
      </c>
      <c r="D299" s="213" t="s">
        <v>526</v>
      </c>
      <c r="E299" s="213" t="s">
        <v>990</v>
      </c>
      <c r="F299" s="213" t="s">
        <v>742</v>
      </c>
      <c r="G299" s="213" t="s">
        <v>277</v>
      </c>
      <c r="H299" s="213"/>
      <c r="I299" s="218" t="s">
        <v>1085</v>
      </c>
      <c r="J299" s="510"/>
      <c r="K299" s="108">
        <v>800</v>
      </c>
      <c r="L299" s="213" t="s">
        <v>816</v>
      </c>
      <c r="M299" s="213"/>
      <c r="N299" s="102">
        <v>1</v>
      </c>
      <c r="O299" s="102">
        <v>0</v>
      </c>
      <c r="P299" s="102">
        <v>1</v>
      </c>
      <c r="Q299" s="213"/>
      <c r="R299" s="110">
        <v>0</v>
      </c>
      <c r="S299" s="511"/>
      <c r="T299" s="511"/>
      <c r="U299" s="511"/>
      <c r="V299" s="213"/>
      <c r="W299" s="213"/>
    </row>
    <row r="300" spans="1:23" ht="18" customHeight="1">
      <c r="A300" s="213">
        <v>289</v>
      </c>
      <c r="B300" s="169" t="s">
        <v>6349</v>
      </c>
      <c r="C300" s="213" t="s">
        <v>988</v>
      </c>
      <c r="D300" s="213" t="s">
        <v>527</v>
      </c>
      <c r="E300" s="213" t="s">
        <v>990</v>
      </c>
      <c r="F300" s="213" t="s">
        <v>742</v>
      </c>
      <c r="G300" s="213" t="s">
        <v>277</v>
      </c>
      <c r="H300" s="213"/>
      <c r="I300" s="218" t="s">
        <v>1085</v>
      </c>
      <c r="J300" s="510"/>
      <c r="K300" s="108">
        <v>300</v>
      </c>
      <c r="L300" s="213" t="s">
        <v>816</v>
      </c>
      <c r="M300" s="213"/>
      <c r="N300" s="102">
        <v>1</v>
      </c>
      <c r="O300" s="102">
        <v>0</v>
      </c>
      <c r="P300" s="102">
        <v>1</v>
      </c>
      <c r="Q300" s="213"/>
      <c r="R300" s="110">
        <v>0</v>
      </c>
      <c r="S300" s="511"/>
      <c r="T300" s="511"/>
      <c r="U300" s="511"/>
      <c r="V300" s="213"/>
      <c r="W300" s="213"/>
    </row>
    <row r="301" spans="1:23" ht="20.25" customHeight="1">
      <c r="A301" s="213">
        <v>290</v>
      </c>
      <c r="B301" s="169" t="s">
        <v>6350</v>
      </c>
      <c r="C301" s="213" t="s">
        <v>988</v>
      </c>
      <c r="D301" s="213" t="s">
        <v>528</v>
      </c>
      <c r="E301" s="213" t="s">
        <v>990</v>
      </c>
      <c r="F301" s="213" t="s">
        <v>742</v>
      </c>
      <c r="G301" s="213" t="s">
        <v>277</v>
      </c>
      <c r="H301" s="213"/>
      <c r="I301" s="218" t="s">
        <v>1085</v>
      </c>
      <c r="J301" s="510"/>
      <c r="K301" s="108">
        <v>300</v>
      </c>
      <c r="L301" s="213" t="s">
        <v>816</v>
      </c>
      <c r="M301" s="213"/>
      <c r="N301" s="102">
        <v>1</v>
      </c>
      <c r="O301" s="102">
        <v>0</v>
      </c>
      <c r="P301" s="102">
        <v>1</v>
      </c>
      <c r="Q301" s="213"/>
      <c r="R301" s="110">
        <v>0</v>
      </c>
      <c r="S301" s="511"/>
      <c r="T301" s="511"/>
      <c r="U301" s="511"/>
      <c r="V301" s="213"/>
      <c r="W301" s="213"/>
    </row>
    <row r="302" spans="1:23" ht="27.75" customHeight="1">
      <c r="A302" s="213">
        <v>291</v>
      </c>
      <c r="B302" s="169" t="s">
        <v>6351</v>
      </c>
      <c r="C302" s="213" t="s">
        <v>988</v>
      </c>
      <c r="D302" s="213" t="s">
        <v>743</v>
      </c>
      <c r="E302" s="213" t="s">
        <v>990</v>
      </c>
      <c r="F302" s="213" t="s">
        <v>742</v>
      </c>
      <c r="G302" s="213" t="s">
        <v>277</v>
      </c>
      <c r="H302" s="213"/>
      <c r="I302" s="218" t="s">
        <v>1085</v>
      </c>
      <c r="J302" s="510"/>
      <c r="K302" s="108">
        <v>300</v>
      </c>
      <c r="L302" s="213" t="s">
        <v>816</v>
      </c>
      <c r="M302" s="213"/>
      <c r="N302" s="102">
        <v>1</v>
      </c>
      <c r="O302" s="102">
        <v>0</v>
      </c>
      <c r="P302" s="102">
        <v>1</v>
      </c>
      <c r="Q302" s="213"/>
      <c r="R302" s="110">
        <v>0</v>
      </c>
      <c r="S302" s="511"/>
      <c r="T302" s="511"/>
      <c r="U302" s="511"/>
      <c r="V302" s="213"/>
      <c r="W302" s="213"/>
    </row>
    <row r="303" spans="1:23" ht="19.5" customHeight="1">
      <c r="A303" s="213">
        <v>292</v>
      </c>
      <c r="B303" s="169" t="s">
        <v>6352</v>
      </c>
      <c r="C303" s="213" t="s">
        <v>988</v>
      </c>
      <c r="D303" s="213" t="s">
        <v>744</v>
      </c>
      <c r="E303" s="213" t="s">
        <v>990</v>
      </c>
      <c r="F303" s="213" t="s">
        <v>742</v>
      </c>
      <c r="G303" s="213" t="s">
        <v>277</v>
      </c>
      <c r="H303" s="213"/>
      <c r="I303" s="218" t="s">
        <v>1085</v>
      </c>
      <c r="J303" s="510"/>
      <c r="K303" s="108">
        <v>1600</v>
      </c>
      <c r="L303" s="213" t="s">
        <v>816</v>
      </c>
      <c r="M303" s="213"/>
      <c r="N303" s="102">
        <v>1</v>
      </c>
      <c r="O303" s="102">
        <v>0</v>
      </c>
      <c r="P303" s="102">
        <v>1</v>
      </c>
      <c r="Q303" s="213"/>
      <c r="R303" s="110">
        <v>0</v>
      </c>
      <c r="S303" s="511"/>
      <c r="T303" s="511"/>
      <c r="U303" s="511"/>
      <c r="V303" s="213"/>
      <c r="W303" s="213"/>
    </row>
    <row r="304" spans="1:23" ht="18.75" customHeight="1">
      <c r="A304" s="213">
        <v>293</v>
      </c>
      <c r="B304" s="169" t="s">
        <v>6353</v>
      </c>
      <c r="C304" s="213" t="s">
        <v>988</v>
      </c>
      <c r="D304" s="213" t="s">
        <v>745</v>
      </c>
      <c r="E304" s="213" t="s">
        <v>990</v>
      </c>
      <c r="F304" s="213" t="s">
        <v>750</v>
      </c>
      <c r="G304" s="213" t="s">
        <v>277</v>
      </c>
      <c r="H304" s="213"/>
      <c r="I304" s="218" t="s">
        <v>1085</v>
      </c>
      <c r="J304" s="510"/>
      <c r="K304" s="108">
        <v>1400</v>
      </c>
      <c r="L304" s="213" t="s">
        <v>816</v>
      </c>
      <c r="M304" s="213"/>
      <c r="N304" s="102">
        <v>1</v>
      </c>
      <c r="O304" s="102">
        <v>0</v>
      </c>
      <c r="P304" s="102">
        <v>1</v>
      </c>
      <c r="Q304" s="213"/>
      <c r="R304" s="110">
        <v>0</v>
      </c>
      <c r="S304" s="511"/>
      <c r="T304" s="511"/>
      <c r="U304" s="511"/>
      <c r="V304" s="213"/>
      <c r="W304" s="213"/>
    </row>
    <row r="305" spans="1:23" ht="24" customHeight="1">
      <c r="A305" s="213">
        <v>294</v>
      </c>
      <c r="B305" s="169" t="s">
        <v>6354</v>
      </c>
      <c r="C305" s="213" t="s">
        <v>988</v>
      </c>
      <c r="D305" s="213" t="s">
        <v>746</v>
      </c>
      <c r="E305" s="213" t="s">
        <v>990</v>
      </c>
      <c r="F305" s="213" t="s">
        <v>751</v>
      </c>
      <c r="G305" s="213" t="s">
        <v>277</v>
      </c>
      <c r="H305" s="213"/>
      <c r="I305" s="218" t="s">
        <v>1085</v>
      </c>
      <c r="J305" s="510"/>
      <c r="K305" s="108">
        <v>800</v>
      </c>
      <c r="L305" s="213" t="s">
        <v>816</v>
      </c>
      <c r="M305" s="213"/>
      <c r="N305" s="102">
        <v>1</v>
      </c>
      <c r="O305" s="102">
        <v>0</v>
      </c>
      <c r="P305" s="102">
        <v>1</v>
      </c>
      <c r="Q305" s="213"/>
      <c r="R305" s="110">
        <v>0</v>
      </c>
      <c r="S305" s="511"/>
      <c r="T305" s="511"/>
      <c r="U305" s="511"/>
      <c r="V305" s="213"/>
      <c r="W305" s="213"/>
    </row>
    <row r="306" spans="1:23" ht="23.25" customHeight="1">
      <c r="A306" s="213">
        <v>295</v>
      </c>
      <c r="B306" s="169" t="s">
        <v>6355</v>
      </c>
      <c r="C306" s="213" t="s">
        <v>988</v>
      </c>
      <c r="D306" s="213" t="s">
        <v>747</v>
      </c>
      <c r="E306" s="213" t="s">
        <v>990</v>
      </c>
      <c r="F306" s="213" t="s">
        <v>752</v>
      </c>
      <c r="G306" s="213" t="s">
        <v>277</v>
      </c>
      <c r="H306" s="213"/>
      <c r="I306" s="218" t="s">
        <v>1085</v>
      </c>
      <c r="J306" s="510"/>
      <c r="K306" s="108">
        <v>1300</v>
      </c>
      <c r="L306" s="213" t="s">
        <v>816</v>
      </c>
      <c r="M306" s="213"/>
      <c r="N306" s="102">
        <v>1</v>
      </c>
      <c r="O306" s="102">
        <v>0</v>
      </c>
      <c r="P306" s="102">
        <v>1</v>
      </c>
      <c r="Q306" s="213"/>
      <c r="R306" s="110">
        <v>0</v>
      </c>
      <c r="S306" s="511"/>
      <c r="T306" s="511"/>
      <c r="U306" s="511"/>
      <c r="V306" s="213"/>
      <c r="W306" s="213"/>
    </row>
    <row r="307" spans="1:23" ht="22.5" customHeight="1">
      <c r="A307" s="213">
        <v>296</v>
      </c>
      <c r="B307" s="169" t="s">
        <v>6356</v>
      </c>
      <c r="C307" s="213" t="s">
        <v>988</v>
      </c>
      <c r="D307" s="213" t="s">
        <v>748</v>
      </c>
      <c r="E307" s="213" t="s">
        <v>990</v>
      </c>
      <c r="F307" s="213" t="s">
        <v>753</v>
      </c>
      <c r="G307" s="213" t="s">
        <v>277</v>
      </c>
      <c r="H307" s="213"/>
      <c r="I307" s="218" t="s">
        <v>1085</v>
      </c>
      <c r="J307" s="510"/>
      <c r="K307" s="108">
        <v>3000</v>
      </c>
      <c r="L307" s="213" t="s">
        <v>816</v>
      </c>
      <c r="M307" s="213"/>
      <c r="N307" s="102">
        <v>1</v>
      </c>
      <c r="O307" s="102">
        <v>0</v>
      </c>
      <c r="P307" s="102">
        <v>1</v>
      </c>
      <c r="Q307" s="213"/>
      <c r="R307" s="110">
        <v>0</v>
      </c>
      <c r="S307" s="511"/>
      <c r="T307" s="511"/>
      <c r="U307" s="511"/>
      <c r="V307" s="213"/>
      <c r="W307" s="213"/>
    </row>
    <row r="308" spans="1:23" ht="30" customHeight="1">
      <c r="A308" s="213">
        <v>297</v>
      </c>
      <c r="B308" s="169" t="s">
        <v>6357</v>
      </c>
      <c r="C308" s="213" t="s">
        <v>988</v>
      </c>
      <c r="D308" s="213" t="s">
        <v>749</v>
      </c>
      <c r="E308" s="213" t="s">
        <v>990</v>
      </c>
      <c r="F308" s="213" t="s">
        <v>754</v>
      </c>
      <c r="G308" s="213" t="s">
        <v>277</v>
      </c>
      <c r="H308" s="213"/>
      <c r="I308" s="218" t="s">
        <v>1085</v>
      </c>
      <c r="J308" s="510"/>
      <c r="K308" s="108">
        <v>1000</v>
      </c>
      <c r="L308" s="213" t="s">
        <v>816</v>
      </c>
      <c r="M308" s="213"/>
      <c r="N308" s="102">
        <v>1</v>
      </c>
      <c r="O308" s="102">
        <v>0</v>
      </c>
      <c r="P308" s="102">
        <v>1</v>
      </c>
      <c r="Q308" s="213"/>
      <c r="R308" s="110">
        <v>0</v>
      </c>
      <c r="S308" s="511"/>
      <c r="T308" s="511"/>
      <c r="U308" s="511"/>
      <c r="V308" s="213"/>
      <c r="W308" s="213"/>
    </row>
    <row r="309" spans="1:23" ht="22.5" customHeight="1">
      <c r="A309" s="213">
        <v>298</v>
      </c>
      <c r="B309" s="169" t="s">
        <v>6358</v>
      </c>
      <c r="C309" s="213" t="s">
        <v>988</v>
      </c>
      <c r="D309" s="213" t="s">
        <v>755</v>
      </c>
      <c r="E309" s="213" t="s">
        <v>990</v>
      </c>
      <c r="F309" s="213" t="s">
        <v>758</v>
      </c>
      <c r="G309" s="213" t="s">
        <v>277</v>
      </c>
      <c r="H309" s="213"/>
      <c r="I309" s="218" t="s">
        <v>1085</v>
      </c>
      <c r="J309" s="510"/>
      <c r="K309" s="108">
        <v>500</v>
      </c>
      <c r="L309" s="213" t="s">
        <v>816</v>
      </c>
      <c r="M309" s="213"/>
      <c r="N309" s="102">
        <v>1</v>
      </c>
      <c r="O309" s="102">
        <v>0</v>
      </c>
      <c r="P309" s="102">
        <v>1</v>
      </c>
      <c r="Q309" s="213"/>
      <c r="R309" s="110">
        <v>0</v>
      </c>
      <c r="S309" s="511"/>
      <c r="T309" s="511"/>
      <c r="U309" s="511"/>
      <c r="V309" s="213"/>
      <c r="W309" s="213"/>
    </row>
    <row r="310" spans="1:23" ht="21" customHeight="1">
      <c r="A310" s="213">
        <v>299</v>
      </c>
      <c r="B310" s="169" t="s">
        <v>6359</v>
      </c>
      <c r="C310" s="213" t="s">
        <v>988</v>
      </c>
      <c r="D310" s="213" t="s">
        <v>756</v>
      </c>
      <c r="E310" s="213" t="s">
        <v>990</v>
      </c>
      <c r="F310" s="213" t="s">
        <v>759</v>
      </c>
      <c r="G310" s="213" t="s">
        <v>277</v>
      </c>
      <c r="H310" s="213"/>
      <c r="I310" s="218" t="s">
        <v>1085</v>
      </c>
      <c r="J310" s="510"/>
      <c r="K310" s="108">
        <v>800</v>
      </c>
      <c r="L310" s="213" t="s">
        <v>816</v>
      </c>
      <c r="M310" s="213"/>
      <c r="N310" s="102">
        <v>1</v>
      </c>
      <c r="O310" s="102">
        <v>0</v>
      </c>
      <c r="P310" s="102">
        <v>1</v>
      </c>
      <c r="Q310" s="213"/>
      <c r="R310" s="110">
        <v>0</v>
      </c>
      <c r="S310" s="511"/>
      <c r="T310" s="511"/>
      <c r="U310" s="511"/>
      <c r="V310" s="213"/>
      <c r="W310" s="213"/>
    </row>
    <row r="311" spans="1:23" ht="24" customHeight="1">
      <c r="A311" s="213">
        <v>300</v>
      </c>
      <c r="B311" s="169" t="s">
        <v>6360</v>
      </c>
      <c r="C311" s="213" t="s">
        <v>988</v>
      </c>
      <c r="D311" s="213" t="s">
        <v>757</v>
      </c>
      <c r="E311" s="213" t="s">
        <v>990</v>
      </c>
      <c r="F311" s="213" t="s">
        <v>760</v>
      </c>
      <c r="G311" s="213" t="s">
        <v>277</v>
      </c>
      <c r="H311" s="213"/>
      <c r="I311" s="218" t="s">
        <v>1085</v>
      </c>
      <c r="J311" s="510"/>
      <c r="K311" s="108">
        <v>500</v>
      </c>
      <c r="L311" s="213" t="s">
        <v>817</v>
      </c>
      <c r="M311" s="213"/>
      <c r="N311" s="102">
        <v>1</v>
      </c>
      <c r="O311" s="102">
        <v>0</v>
      </c>
      <c r="P311" s="102">
        <v>1</v>
      </c>
      <c r="Q311" s="213"/>
      <c r="R311" s="110">
        <v>0</v>
      </c>
      <c r="S311" s="511"/>
      <c r="T311" s="511"/>
      <c r="U311" s="511"/>
      <c r="V311" s="213"/>
      <c r="W311" s="213"/>
    </row>
    <row r="312" spans="1:23" ht="30" customHeight="1">
      <c r="A312" s="213">
        <v>301</v>
      </c>
      <c r="B312" s="169" t="s">
        <v>6361</v>
      </c>
      <c r="C312" s="213" t="s">
        <v>988</v>
      </c>
      <c r="D312" s="213" t="s">
        <v>761</v>
      </c>
      <c r="E312" s="213" t="s">
        <v>990</v>
      </c>
      <c r="F312" s="213" t="s">
        <v>767</v>
      </c>
      <c r="G312" s="213" t="s">
        <v>277</v>
      </c>
      <c r="H312" s="213"/>
      <c r="I312" s="218" t="s">
        <v>1085</v>
      </c>
      <c r="J312" s="510"/>
      <c r="K312" s="108">
        <v>1000</v>
      </c>
      <c r="L312" s="213" t="s">
        <v>818</v>
      </c>
      <c r="M312" s="213"/>
      <c r="N312" s="102">
        <v>1</v>
      </c>
      <c r="O312" s="102">
        <v>0</v>
      </c>
      <c r="P312" s="102">
        <v>1</v>
      </c>
      <c r="Q312" s="213"/>
      <c r="R312" s="110">
        <v>0</v>
      </c>
      <c r="S312" s="511"/>
      <c r="T312" s="511"/>
      <c r="U312" s="511"/>
      <c r="V312" s="213"/>
      <c r="W312" s="213"/>
    </row>
    <row r="313" spans="1:23" ht="21" customHeight="1">
      <c r="A313" s="213">
        <v>302</v>
      </c>
      <c r="B313" s="169" t="s">
        <v>6362</v>
      </c>
      <c r="C313" s="213" t="s">
        <v>988</v>
      </c>
      <c r="D313" s="213" t="s">
        <v>762</v>
      </c>
      <c r="E313" s="213" t="s">
        <v>990</v>
      </c>
      <c r="F313" s="213" t="s">
        <v>768</v>
      </c>
      <c r="G313" s="213" t="s">
        <v>277</v>
      </c>
      <c r="H313" s="213"/>
      <c r="I313" s="218" t="s">
        <v>1085</v>
      </c>
      <c r="J313" s="510"/>
      <c r="K313" s="108">
        <v>700</v>
      </c>
      <c r="L313" s="213" t="s">
        <v>816</v>
      </c>
      <c r="M313" s="213"/>
      <c r="N313" s="102">
        <v>1</v>
      </c>
      <c r="O313" s="102">
        <v>0</v>
      </c>
      <c r="P313" s="102">
        <v>1</v>
      </c>
      <c r="Q313" s="213"/>
      <c r="R313" s="110">
        <v>0</v>
      </c>
      <c r="S313" s="511"/>
      <c r="T313" s="511"/>
      <c r="U313" s="511"/>
      <c r="V313" s="213"/>
      <c r="W313" s="213"/>
    </row>
    <row r="314" spans="1:23" ht="20.25" customHeight="1">
      <c r="A314" s="213">
        <v>303</v>
      </c>
      <c r="B314" s="169" t="s">
        <v>6363</v>
      </c>
      <c r="C314" s="213" t="s">
        <v>988</v>
      </c>
      <c r="D314" s="213" t="s">
        <v>763</v>
      </c>
      <c r="E314" s="213" t="s">
        <v>990</v>
      </c>
      <c r="F314" s="213" t="s">
        <v>769</v>
      </c>
      <c r="G314" s="213" t="s">
        <v>277</v>
      </c>
      <c r="H314" s="213"/>
      <c r="I314" s="218" t="s">
        <v>1085</v>
      </c>
      <c r="J314" s="510"/>
      <c r="K314" s="108">
        <v>800</v>
      </c>
      <c r="L314" s="213" t="s">
        <v>818</v>
      </c>
      <c r="M314" s="213"/>
      <c r="N314" s="102">
        <v>1</v>
      </c>
      <c r="O314" s="102">
        <v>0</v>
      </c>
      <c r="P314" s="102">
        <v>1</v>
      </c>
      <c r="Q314" s="213"/>
      <c r="R314" s="110">
        <v>0</v>
      </c>
      <c r="S314" s="511"/>
      <c r="T314" s="511"/>
      <c r="U314" s="511"/>
      <c r="V314" s="213"/>
      <c r="W314" s="213"/>
    </row>
    <row r="315" spans="1:23" ht="24" customHeight="1">
      <c r="A315" s="213">
        <v>304</v>
      </c>
      <c r="B315" s="169" t="s">
        <v>6364</v>
      </c>
      <c r="C315" s="213" t="s">
        <v>988</v>
      </c>
      <c r="D315" s="213" t="s">
        <v>764</v>
      </c>
      <c r="E315" s="213" t="s">
        <v>990</v>
      </c>
      <c r="F315" s="213" t="s">
        <v>770</v>
      </c>
      <c r="G315" s="213" t="s">
        <v>277</v>
      </c>
      <c r="H315" s="213"/>
      <c r="I315" s="218" t="s">
        <v>1085</v>
      </c>
      <c r="J315" s="510"/>
      <c r="K315" s="108">
        <v>800</v>
      </c>
      <c r="L315" s="213" t="s">
        <v>818</v>
      </c>
      <c r="M315" s="213"/>
      <c r="N315" s="102">
        <v>1</v>
      </c>
      <c r="O315" s="102">
        <v>0</v>
      </c>
      <c r="P315" s="102">
        <v>1</v>
      </c>
      <c r="Q315" s="213"/>
      <c r="R315" s="110">
        <v>0</v>
      </c>
      <c r="S315" s="511"/>
      <c r="T315" s="511"/>
      <c r="U315" s="511"/>
      <c r="V315" s="213"/>
      <c r="W315" s="213"/>
    </row>
    <row r="316" spans="1:23" ht="26.25" customHeight="1">
      <c r="A316" s="213">
        <v>305</v>
      </c>
      <c r="B316" s="169" t="s">
        <v>6365</v>
      </c>
      <c r="C316" s="213" t="s">
        <v>988</v>
      </c>
      <c r="D316" s="213" t="s">
        <v>765</v>
      </c>
      <c r="E316" s="213" t="s">
        <v>990</v>
      </c>
      <c r="F316" s="213" t="s">
        <v>771</v>
      </c>
      <c r="G316" s="213" t="s">
        <v>277</v>
      </c>
      <c r="H316" s="213"/>
      <c r="I316" s="218" t="s">
        <v>1085</v>
      </c>
      <c r="J316" s="510"/>
      <c r="K316" s="108">
        <v>1000</v>
      </c>
      <c r="L316" s="213" t="s">
        <v>818</v>
      </c>
      <c r="M316" s="213"/>
      <c r="N316" s="102">
        <v>1</v>
      </c>
      <c r="O316" s="102">
        <v>0</v>
      </c>
      <c r="P316" s="102">
        <v>1</v>
      </c>
      <c r="Q316" s="213"/>
      <c r="R316" s="110">
        <v>0</v>
      </c>
      <c r="S316" s="511"/>
      <c r="T316" s="511"/>
      <c r="U316" s="511"/>
      <c r="V316" s="213"/>
      <c r="W316" s="213"/>
    </row>
    <row r="317" spans="1:23" ht="28.5" customHeight="1">
      <c r="A317" s="213">
        <v>306</v>
      </c>
      <c r="B317" s="169" t="s">
        <v>6366</v>
      </c>
      <c r="C317" s="213" t="s">
        <v>988</v>
      </c>
      <c r="D317" s="213" t="s">
        <v>766</v>
      </c>
      <c r="E317" s="213" t="s">
        <v>990</v>
      </c>
      <c r="F317" s="213" t="s">
        <v>772</v>
      </c>
      <c r="G317" s="213" t="s">
        <v>277</v>
      </c>
      <c r="H317" s="213"/>
      <c r="I317" s="218" t="s">
        <v>1085</v>
      </c>
      <c r="J317" s="510"/>
      <c r="K317" s="108">
        <v>500</v>
      </c>
      <c r="L317" s="213" t="s">
        <v>816</v>
      </c>
      <c r="M317" s="213"/>
      <c r="N317" s="102">
        <v>1</v>
      </c>
      <c r="O317" s="102">
        <v>0</v>
      </c>
      <c r="P317" s="102">
        <v>1</v>
      </c>
      <c r="Q317" s="213"/>
      <c r="R317" s="110">
        <v>0</v>
      </c>
      <c r="S317" s="511"/>
      <c r="T317" s="511"/>
      <c r="U317" s="511"/>
      <c r="V317" s="213"/>
      <c r="W317" s="213"/>
    </row>
    <row r="318" spans="1:23" ht="31.5" customHeight="1">
      <c r="A318" s="213">
        <v>307</v>
      </c>
      <c r="B318" s="169" t="s">
        <v>6367</v>
      </c>
      <c r="C318" s="213" t="s">
        <v>988</v>
      </c>
      <c r="D318" s="213" t="s">
        <v>773</v>
      </c>
      <c r="E318" s="213" t="s">
        <v>990</v>
      </c>
      <c r="F318" s="213" t="s">
        <v>775</v>
      </c>
      <c r="G318" s="213" t="s">
        <v>277</v>
      </c>
      <c r="H318" s="213"/>
      <c r="I318" s="218" t="s">
        <v>1085</v>
      </c>
      <c r="J318" s="510"/>
      <c r="K318" s="108">
        <v>300</v>
      </c>
      <c r="L318" s="213" t="s">
        <v>818</v>
      </c>
      <c r="M318" s="213"/>
      <c r="N318" s="102">
        <v>1</v>
      </c>
      <c r="O318" s="102">
        <v>0</v>
      </c>
      <c r="P318" s="102">
        <v>1</v>
      </c>
      <c r="Q318" s="213"/>
      <c r="R318" s="110">
        <v>0</v>
      </c>
      <c r="S318" s="511"/>
      <c r="T318" s="511"/>
      <c r="U318" s="511"/>
      <c r="V318" s="213"/>
      <c r="W318" s="213"/>
    </row>
    <row r="319" spans="1:23" ht="22.5" customHeight="1">
      <c r="A319" s="213">
        <v>308</v>
      </c>
      <c r="B319" s="169" t="s">
        <v>6368</v>
      </c>
      <c r="C319" s="213" t="s">
        <v>988</v>
      </c>
      <c r="D319" s="213" t="s">
        <v>774</v>
      </c>
      <c r="E319" s="213" t="s">
        <v>990</v>
      </c>
      <c r="F319" s="213" t="s">
        <v>776</v>
      </c>
      <c r="G319" s="213" t="s">
        <v>277</v>
      </c>
      <c r="H319" s="213"/>
      <c r="I319" s="218" t="s">
        <v>1085</v>
      </c>
      <c r="J319" s="510"/>
      <c r="K319" s="108">
        <v>1000</v>
      </c>
      <c r="L319" s="213" t="s">
        <v>816</v>
      </c>
      <c r="M319" s="213"/>
      <c r="N319" s="102">
        <v>1</v>
      </c>
      <c r="O319" s="102">
        <v>0</v>
      </c>
      <c r="P319" s="102">
        <v>1</v>
      </c>
      <c r="Q319" s="213"/>
      <c r="R319" s="110">
        <v>0</v>
      </c>
      <c r="S319" s="511"/>
      <c r="T319" s="511"/>
      <c r="U319" s="511"/>
      <c r="V319" s="213"/>
      <c r="W319" s="213"/>
    </row>
    <row r="320" spans="1:23" ht="28.5" customHeight="1">
      <c r="A320" s="213">
        <v>309</v>
      </c>
      <c r="B320" s="169" t="s">
        <v>6369</v>
      </c>
      <c r="C320" s="213" t="s">
        <v>988</v>
      </c>
      <c r="D320" s="213" t="s">
        <v>777</v>
      </c>
      <c r="E320" s="213" t="s">
        <v>990</v>
      </c>
      <c r="F320" s="213" t="s">
        <v>782</v>
      </c>
      <c r="G320" s="213" t="s">
        <v>277</v>
      </c>
      <c r="H320" s="213"/>
      <c r="I320" s="218" t="s">
        <v>1085</v>
      </c>
      <c r="J320" s="510"/>
      <c r="K320" s="108">
        <v>300</v>
      </c>
      <c r="L320" s="213" t="s">
        <v>816</v>
      </c>
      <c r="M320" s="213"/>
      <c r="N320" s="102">
        <v>1</v>
      </c>
      <c r="O320" s="102">
        <v>0</v>
      </c>
      <c r="P320" s="102">
        <v>1</v>
      </c>
      <c r="Q320" s="213"/>
      <c r="R320" s="110">
        <v>0</v>
      </c>
      <c r="S320" s="511"/>
      <c r="T320" s="511"/>
      <c r="U320" s="511"/>
      <c r="V320" s="213"/>
      <c r="W320" s="213"/>
    </row>
    <row r="321" spans="1:23" ht="19.5" customHeight="1">
      <c r="A321" s="213">
        <v>310</v>
      </c>
      <c r="B321" s="169" t="s">
        <v>6370</v>
      </c>
      <c r="C321" s="213" t="s">
        <v>988</v>
      </c>
      <c r="D321" s="213" t="s">
        <v>778</v>
      </c>
      <c r="E321" s="213" t="s">
        <v>990</v>
      </c>
      <c r="F321" s="213" t="s">
        <v>783</v>
      </c>
      <c r="G321" s="213" t="s">
        <v>277</v>
      </c>
      <c r="H321" s="213"/>
      <c r="I321" s="218" t="s">
        <v>1085</v>
      </c>
      <c r="J321" s="510"/>
      <c r="K321" s="108">
        <v>300</v>
      </c>
      <c r="L321" s="213" t="s">
        <v>816</v>
      </c>
      <c r="M321" s="213"/>
      <c r="N321" s="102">
        <v>1</v>
      </c>
      <c r="O321" s="102">
        <v>0</v>
      </c>
      <c r="P321" s="102">
        <v>1</v>
      </c>
      <c r="Q321" s="213"/>
      <c r="R321" s="110">
        <v>0</v>
      </c>
      <c r="S321" s="511"/>
      <c r="T321" s="511"/>
      <c r="U321" s="511"/>
      <c r="V321" s="213"/>
      <c r="W321" s="213"/>
    </row>
    <row r="322" spans="1:23" ht="23.25" customHeight="1">
      <c r="A322" s="213">
        <v>311</v>
      </c>
      <c r="B322" s="169" t="s">
        <v>6371</v>
      </c>
      <c r="C322" s="213" t="s">
        <v>988</v>
      </c>
      <c r="D322" s="213" t="s">
        <v>779</v>
      </c>
      <c r="E322" s="213" t="s">
        <v>990</v>
      </c>
      <c r="F322" s="213" t="s">
        <v>784</v>
      </c>
      <c r="G322" s="213" t="s">
        <v>277</v>
      </c>
      <c r="H322" s="213"/>
      <c r="I322" s="218" t="s">
        <v>1085</v>
      </c>
      <c r="J322" s="510"/>
      <c r="K322" s="108">
        <v>700</v>
      </c>
      <c r="L322" s="213" t="s">
        <v>816</v>
      </c>
      <c r="M322" s="213"/>
      <c r="N322" s="102">
        <v>1</v>
      </c>
      <c r="O322" s="102">
        <v>0</v>
      </c>
      <c r="P322" s="102">
        <v>1</v>
      </c>
      <c r="Q322" s="213"/>
      <c r="R322" s="110">
        <v>0</v>
      </c>
      <c r="S322" s="511"/>
      <c r="T322" s="511"/>
      <c r="U322" s="511"/>
      <c r="V322" s="213"/>
      <c r="W322" s="213"/>
    </row>
    <row r="323" spans="1:23" ht="15.75" customHeight="1">
      <c r="A323" s="213">
        <v>312</v>
      </c>
      <c r="B323" s="169" t="s">
        <v>6372</v>
      </c>
      <c r="C323" s="213" t="s">
        <v>988</v>
      </c>
      <c r="D323" s="213" t="s">
        <v>780</v>
      </c>
      <c r="E323" s="213" t="s">
        <v>990</v>
      </c>
      <c r="F323" s="213" t="s">
        <v>741</v>
      </c>
      <c r="G323" s="213" t="s">
        <v>277</v>
      </c>
      <c r="H323" s="213"/>
      <c r="I323" s="218" t="s">
        <v>1085</v>
      </c>
      <c r="J323" s="510"/>
      <c r="K323" s="108">
        <v>200</v>
      </c>
      <c r="L323" s="213" t="s">
        <v>818</v>
      </c>
      <c r="M323" s="213"/>
      <c r="N323" s="102">
        <v>1</v>
      </c>
      <c r="O323" s="102">
        <v>0</v>
      </c>
      <c r="P323" s="102">
        <v>1</v>
      </c>
      <c r="Q323" s="213"/>
      <c r="R323" s="110">
        <v>0</v>
      </c>
      <c r="S323" s="511"/>
      <c r="T323" s="511"/>
      <c r="U323" s="511"/>
      <c r="V323" s="213"/>
      <c r="W323" s="213"/>
    </row>
    <row r="324" spans="1:23" ht="22.5" customHeight="1">
      <c r="A324" s="213">
        <v>313</v>
      </c>
      <c r="B324" s="169" t="s">
        <v>6373</v>
      </c>
      <c r="C324" s="213" t="s">
        <v>988</v>
      </c>
      <c r="D324" s="213" t="s">
        <v>781</v>
      </c>
      <c r="E324" s="213" t="s">
        <v>990</v>
      </c>
      <c r="F324" s="213" t="s">
        <v>741</v>
      </c>
      <c r="G324" s="213" t="s">
        <v>277</v>
      </c>
      <c r="H324" s="213"/>
      <c r="I324" s="218" t="s">
        <v>1085</v>
      </c>
      <c r="J324" s="510"/>
      <c r="K324" s="108">
        <v>1000</v>
      </c>
      <c r="L324" s="213" t="s">
        <v>816</v>
      </c>
      <c r="M324" s="213"/>
      <c r="N324" s="102">
        <v>1</v>
      </c>
      <c r="O324" s="102">
        <v>0</v>
      </c>
      <c r="P324" s="102">
        <v>1</v>
      </c>
      <c r="Q324" s="213"/>
      <c r="R324" s="110">
        <v>0</v>
      </c>
      <c r="S324" s="511"/>
      <c r="T324" s="511"/>
      <c r="U324" s="511"/>
      <c r="V324" s="213"/>
      <c r="W324" s="213"/>
    </row>
    <row r="325" spans="1:23" ht="18.75" customHeight="1">
      <c r="A325" s="213">
        <v>314</v>
      </c>
      <c r="B325" s="169" t="s">
        <v>6374</v>
      </c>
      <c r="C325" s="213" t="s">
        <v>988</v>
      </c>
      <c r="D325" s="213" t="s">
        <v>785</v>
      </c>
      <c r="E325" s="213" t="s">
        <v>990</v>
      </c>
      <c r="F325" s="213" t="s">
        <v>741</v>
      </c>
      <c r="G325" s="213" t="s">
        <v>277</v>
      </c>
      <c r="H325" s="213"/>
      <c r="I325" s="218" t="s">
        <v>1085</v>
      </c>
      <c r="J325" s="510"/>
      <c r="K325" s="108">
        <v>800</v>
      </c>
      <c r="L325" s="213" t="s">
        <v>816</v>
      </c>
      <c r="M325" s="213"/>
      <c r="N325" s="102">
        <v>1</v>
      </c>
      <c r="O325" s="102">
        <v>0</v>
      </c>
      <c r="P325" s="102">
        <v>1</v>
      </c>
      <c r="Q325" s="213"/>
      <c r="R325" s="110">
        <v>0</v>
      </c>
      <c r="S325" s="511"/>
      <c r="T325" s="511"/>
      <c r="U325" s="511"/>
      <c r="V325" s="213"/>
      <c r="W325" s="213"/>
    </row>
    <row r="326" spans="1:23" ht="18" customHeight="1">
      <c r="A326" s="213">
        <v>315</v>
      </c>
      <c r="B326" s="169" t="s">
        <v>6375</v>
      </c>
      <c r="C326" s="213" t="s">
        <v>988</v>
      </c>
      <c r="D326" s="213" t="s">
        <v>786</v>
      </c>
      <c r="E326" s="213" t="s">
        <v>990</v>
      </c>
      <c r="F326" s="213" t="s">
        <v>788</v>
      </c>
      <c r="G326" s="213" t="s">
        <v>277</v>
      </c>
      <c r="H326" s="213"/>
      <c r="I326" s="218" t="s">
        <v>1085</v>
      </c>
      <c r="J326" s="510"/>
      <c r="K326" s="108">
        <v>800</v>
      </c>
      <c r="L326" s="213" t="s">
        <v>816</v>
      </c>
      <c r="M326" s="213"/>
      <c r="N326" s="102">
        <v>1</v>
      </c>
      <c r="O326" s="102">
        <v>0</v>
      </c>
      <c r="P326" s="102">
        <v>1</v>
      </c>
      <c r="Q326" s="213"/>
      <c r="R326" s="110">
        <v>0</v>
      </c>
      <c r="S326" s="511"/>
      <c r="T326" s="511"/>
      <c r="U326" s="511"/>
      <c r="V326" s="213"/>
      <c r="W326" s="213"/>
    </row>
    <row r="327" spans="1:23" ht="20.25" customHeight="1">
      <c r="A327" s="213">
        <v>316</v>
      </c>
      <c r="B327" s="169" t="s">
        <v>6376</v>
      </c>
      <c r="C327" s="213" t="s">
        <v>988</v>
      </c>
      <c r="D327" s="213" t="s">
        <v>787</v>
      </c>
      <c r="E327" s="213" t="s">
        <v>990</v>
      </c>
      <c r="F327" s="213" t="s">
        <v>788</v>
      </c>
      <c r="G327" s="213" t="s">
        <v>277</v>
      </c>
      <c r="H327" s="213"/>
      <c r="I327" s="218" t="s">
        <v>1085</v>
      </c>
      <c r="J327" s="510"/>
      <c r="K327" s="108">
        <v>160</v>
      </c>
      <c r="L327" s="213" t="s">
        <v>816</v>
      </c>
      <c r="M327" s="213"/>
      <c r="N327" s="102">
        <v>1</v>
      </c>
      <c r="O327" s="102">
        <v>0</v>
      </c>
      <c r="P327" s="102">
        <v>1</v>
      </c>
      <c r="Q327" s="213"/>
      <c r="R327" s="110">
        <v>0</v>
      </c>
      <c r="S327" s="511"/>
      <c r="T327" s="511"/>
      <c r="U327" s="511"/>
      <c r="V327" s="213"/>
      <c r="W327" s="213"/>
    </row>
    <row r="328" spans="1:23" ht="18.75" customHeight="1">
      <c r="A328" s="213">
        <v>317</v>
      </c>
      <c r="B328" s="169" t="s">
        <v>6377</v>
      </c>
      <c r="C328" s="213" t="s">
        <v>988</v>
      </c>
      <c r="D328" s="213" t="s">
        <v>789</v>
      </c>
      <c r="E328" s="213" t="s">
        <v>990</v>
      </c>
      <c r="F328" s="213" t="s">
        <v>788</v>
      </c>
      <c r="G328" s="213" t="s">
        <v>277</v>
      </c>
      <c r="H328" s="213"/>
      <c r="I328" s="218" t="s">
        <v>1085</v>
      </c>
      <c r="J328" s="510"/>
      <c r="K328" s="108">
        <v>260</v>
      </c>
      <c r="L328" s="213" t="s">
        <v>816</v>
      </c>
      <c r="M328" s="213"/>
      <c r="N328" s="102">
        <v>1</v>
      </c>
      <c r="O328" s="102">
        <v>0</v>
      </c>
      <c r="P328" s="102">
        <v>1</v>
      </c>
      <c r="Q328" s="213"/>
      <c r="R328" s="110">
        <v>0</v>
      </c>
      <c r="S328" s="511"/>
      <c r="T328" s="511"/>
      <c r="U328" s="511"/>
      <c r="V328" s="213"/>
      <c r="W328" s="213"/>
    </row>
    <row r="329" spans="1:23" ht="21" customHeight="1">
      <c r="A329" s="213">
        <v>318</v>
      </c>
      <c r="B329" s="169" t="s">
        <v>6378</v>
      </c>
      <c r="C329" s="213" t="s">
        <v>988</v>
      </c>
      <c r="D329" s="213" t="s">
        <v>790</v>
      </c>
      <c r="E329" s="213" t="s">
        <v>990</v>
      </c>
      <c r="F329" s="213" t="s">
        <v>788</v>
      </c>
      <c r="G329" s="213" t="s">
        <v>277</v>
      </c>
      <c r="H329" s="213"/>
      <c r="I329" s="218" t="s">
        <v>1085</v>
      </c>
      <c r="J329" s="510"/>
      <c r="K329" s="108">
        <v>210</v>
      </c>
      <c r="L329" s="213" t="s">
        <v>818</v>
      </c>
      <c r="M329" s="213"/>
      <c r="N329" s="102">
        <v>1</v>
      </c>
      <c r="O329" s="102">
        <v>0</v>
      </c>
      <c r="P329" s="102">
        <v>1</v>
      </c>
      <c r="Q329" s="213"/>
      <c r="R329" s="110">
        <v>0</v>
      </c>
      <c r="S329" s="511"/>
      <c r="T329" s="511"/>
      <c r="U329" s="511"/>
      <c r="V329" s="213"/>
      <c r="W329" s="213"/>
    </row>
    <row r="330" spans="1:23" ht="26.25" customHeight="1">
      <c r="A330" s="213">
        <v>319</v>
      </c>
      <c r="B330" s="169" t="s">
        <v>6379</v>
      </c>
      <c r="C330" s="213" t="s">
        <v>988</v>
      </c>
      <c r="D330" s="213" t="s">
        <v>791</v>
      </c>
      <c r="E330" s="213" t="s">
        <v>990</v>
      </c>
      <c r="F330" s="213" t="s">
        <v>788</v>
      </c>
      <c r="G330" s="213" t="s">
        <v>277</v>
      </c>
      <c r="H330" s="213"/>
      <c r="I330" s="218" t="s">
        <v>1085</v>
      </c>
      <c r="J330" s="510"/>
      <c r="K330" s="108">
        <v>340</v>
      </c>
      <c r="L330" s="213" t="s">
        <v>816</v>
      </c>
      <c r="M330" s="213"/>
      <c r="N330" s="102">
        <v>1</v>
      </c>
      <c r="O330" s="102">
        <v>0</v>
      </c>
      <c r="P330" s="102">
        <v>1</v>
      </c>
      <c r="Q330" s="213"/>
      <c r="R330" s="110">
        <v>0</v>
      </c>
      <c r="S330" s="511"/>
      <c r="T330" s="511"/>
      <c r="U330" s="511"/>
      <c r="V330" s="213"/>
      <c r="W330" s="213"/>
    </row>
    <row r="331" spans="1:23" ht="22.5" customHeight="1">
      <c r="A331" s="213">
        <v>320</v>
      </c>
      <c r="B331" s="169" t="s">
        <v>6380</v>
      </c>
      <c r="C331" s="213" t="s">
        <v>988</v>
      </c>
      <c r="D331" s="213" t="s">
        <v>792</v>
      </c>
      <c r="E331" s="213" t="s">
        <v>990</v>
      </c>
      <c r="F331" s="213" t="s">
        <v>788</v>
      </c>
      <c r="G331" s="213" t="s">
        <v>277</v>
      </c>
      <c r="H331" s="213"/>
      <c r="I331" s="218" t="s">
        <v>1085</v>
      </c>
      <c r="J331" s="510"/>
      <c r="K331" s="108">
        <v>480</v>
      </c>
      <c r="L331" s="213" t="s">
        <v>816</v>
      </c>
      <c r="M331" s="213"/>
      <c r="N331" s="102">
        <v>1</v>
      </c>
      <c r="O331" s="102">
        <v>0</v>
      </c>
      <c r="P331" s="102">
        <v>1</v>
      </c>
      <c r="Q331" s="213"/>
      <c r="R331" s="110">
        <v>0</v>
      </c>
      <c r="S331" s="511"/>
      <c r="T331" s="511"/>
      <c r="U331" s="511"/>
      <c r="V331" s="213"/>
      <c r="W331" s="213"/>
    </row>
    <row r="332" spans="1:23" ht="19.5" customHeight="1">
      <c r="A332" s="213">
        <v>321</v>
      </c>
      <c r="B332" s="169" t="s">
        <v>6381</v>
      </c>
      <c r="C332" s="213" t="s">
        <v>988</v>
      </c>
      <c r="D332" s="213" t="s">
        <v>793</v>
      </c>
      <c r="E332" s="213" t="s">
        <v>990</v>
      </c>
      <c r="F332" s="213" t="s">
        <v>788</v>
      </c>
      <c r="G332" s="213" t="s">
        <v>277</v>
      </c>
      <c r="H332" s="213"/>
      <c r="I332" s="218" t="s">
        <v>1085</v>
      </c>
      <c r="J332" s="510"/>
      <c r="K332" s="108">
        <v>290</v>
      </c>
      <c r="L332" s="213" t="s">
        <v>816</v>
      </c>
      <c r="M332" s="213"/>
      <c r="N332" s="102">
        <v>1</v>
      </c>
      <c r="O332" s="102">
        <v>0</v>
      </c>
      <c r="P332" s="102">
        <v>1</v>
      </c>
      <c r="Q332" s="213"/>
      <c r="R332" s="110">
        <v>0</v>
      </c>
      <c r="S332" s="511"/>
      <c r="T332" s="511"/>
      <c r="U332" s="511"/>
      <c r="V332" s="213"/>
      <c r="W332" s="213"/>
    </row>
    <row r="333" spans="1:23" ht="21" customHeight="1">
      <c r="A333" s="213">
        <v>322</v>
      </c>
      <c r="B333" s="169" t="s">
        <v>6382</v>
      </c>
      <c r="C333" s="213" t="s">
        <v>988</v>
      </c>
      <c r="D333" s="213" t="s">
        <v>794</v>
      </c>
      <c r="E333" s="213" t="s">
        <v>990</v>
      </c>
      <c r="F333" s="213" t="s">
        <v>788</v>
      </c>
      <c r="G333" s="213" t="s">
        <v>277</v>
      </c>
      <c r="H333" s="213"/>
      <c r="I333" s="218" t="s">
        <v>1085</v>
      </c>
      <c r="J333" s="510"/>
      <c r="K333" s="108">
        <v>140</v>
      </c>
      <c r="L333" s="213" t="s">
        <v>818</v>
      </c>
      <c r="M333" s="213"/>
      <c r="N333" s="102">
        <v>1</v>
      </c>
      <c r="O333" s="102">
        <v>0</v>
      </c>
      <c r="P333" s="102">
        <v>1</v>
      </c>
      <c r="Q333" s="213"/>
      <c r="R333" s="110">
        <v>0</v>
      </c>
      <c r="S333" s="511"/>
      <c r="T333" s="511"/>
      <c r="U333" s="511"/>
      <c r="V333" s="213"/>
      <c r="W333" s="213"/>
    </row>
    <row r="334" spans="1:23" ht="24.75" customHeight="1">
      <c r="A334" s="213">
        <v>323</v>
      </c>
      <c r="B334" s="169" t="s">
        <v>6383</v>
      </c>
      <c r="C334" s="213" t="s">
        <v>988</v>
      </c>
      <c r="D334" s="213" t="s">
        <v>797</v>
      </c>
      <c r="E334" s="213" t="s">
        <v>990</v>
      </c>
      <c r="F334" s="213" t="s">
        <v>795</v>
      </c>
      <c r="G334" s="213" t="s">
        <v>277</v>
      </c>
      <c r="H334" s="213"/>
      <c r="I334" s="218" t="s">
        <v>1085</v>
      </c>
      <c r="J334" s="510"/>
      <c r="K334" s="108">
        <v>500</v>
      </c>
      <c r="L334" s="213" t="s">
        <v>816</v>
      </c>
      <c r="M334" s="213"/>
      <c r="N334" s="102">
        <v>1</v>
      </c>
      <c r="O334" s="102">
        <v>0</v>
      </c>
      <c r="P334" s="102">
        <v>1</v>
      </c>
      <c r="Q334" s="213"/>
      <c r="R334" s="110">
        <v>0</v>
      </c>
      <c r="S334" s="511"/>
      <c r="T334" s="511"/>
      <c r="U334" s="511"/>
      <c r="V334" s="213"/>
      <c r="W334" s="213"/>
    </row>
    <row r="335" spans="1:23" ht="20.25" customHeight="1">
      <c r="A335" s="213">
        <v>324</v>
      </c>
      <c r="B335" s="169" t="s">
        <v>6384</v>
      </c>
      <c r="C335" s="213" t="s">
        <v>988</v>
      </c>
      <c r="D335" s="213" t="s">
        <v>798</v>
      </c>
      <c r="E335" s="213" t="s">
        <v>990</v>
      </c>
      <c r="F335" s="213" t="s">
        <v>796</v>
      </c>
      <c r="G335" s="213" t="s">
        <v>277</v>
      </c>
      <c r="H335" s="213"/>
      <c r="I335" s="218" t="s">
        <v>1085</v>
      </c>
      <c r="J335" s="510"/>
      <c r="K335" s="108">
        <v>100</v>
      </c>
      <c r="L335" s="213" t="s">
        <v>816</v>
      </c>
      <c r="M335" s="213"/>
      <c r="N335" s="102">
        <v>1</v>
      </c>
      <c r="O335" s="102">
        <v>0</v>
      </c>
      <c r="P335" s="102">
        <v>1</v>
      </c>
      <c r="Q335" s="213"/>
      <c r="R335" s="110">
        <v>0</v>
      </c>
      <c r="S335" s="511"/>
      <c r="T335" s="511"/>
      <c r="U335" s="511"/>
      <c r="V335" s="213"/>
      <c r="W335" s="213"/>
    </row>
    <row r="336" spans="1:23" ht="18.75" customHeight="1">
      <c r="A336" s="213">
        <v>325</v>
      </c>
      <c r="B336" s="169" t="s">
        <v>6385</v>
      </c>
      <c r="C336" s="213" t="s">
        <v>988</v>
      </c>
      <c r="D336" s="213" t="s">
        <v>799</v>
      </c>
      <c r="E336" s="213" t="s">
        <v>990</v>
      </c>
      <c r="F336" s="213" t="s">
        <v>804</v>
      </c>
      <c r="G336" s="213" t="s">
        <v>277</v>
      </c>
      <c r="H336" s="213"/>
      <c r="I336" s="218" t="s">
        <v>1085</v>
      </c>
      <c r="J336" s="510"/>
      <c r="K336" s="108">
        <v>200</v>
      </c>
      <c r="L336" s="213" t="s">
        <v>816</v>
      </c>
      <c r="M336" s="213"/>
      <c r="N336" s="102">
        <v>1</v>
      </c>
      <c r="O336" s="102">
        <v>0</v>
      </c>
      <c r="P336" s="102">
        <v>1</v>
      </c>
      <c r="Q336" s="213"/>
      <c r="R336" s="110">
        <v>0</v>
      </c>
      <c r="S336" s="511"/>
      <c r="T336" s="511"/>
      <c r="U336" s="511"/>
      <c r="V336" s="213"/>
      <c r="W336" s="213"/>
    </row>
    <row r="337" spans="1:23" ht="26.25" customHeight="1">
      <c r="A337" s="213">
        <v>326</v>
      </c>
      <c r="B337" s="169" t="s">
        <v>6386</v>
      </c>
      <c r="C337" s="213" t="s">
        <v>988</v>
      </c>
      <c r="D337" s="213" t="s">
        <v>800</v>
      </c>
      <c r="E337" s="213" t="s">
        <v>990</v>
      </c>
      <c r="F337" s="213" t="s">
        <v>805</v>
      </c>
      <c r="G337" s="213" t="s">
        <v>277</v>
      </c>
      <c r="H337" s="213"/>
      <c r="I337" s="218" t="s">
        <v>1085</v>
      </c>
      <c r="J337" s="510"/>
      <c r="K337" s="108">
        <v>1000</v>
      </c>
      <c r="L337" s="213" t="s">
        <v>816</v>
      </c>
      <c r="M337" s="213"/>
      <c r="N337" s="102">
        <v>1</v>
      </c>
      <c r="O337" s="102">
        <v>0</v>
      </c>
      <c r="P337" s="102">
        <v>1</v>
      </c>
      <c r="Q337" s="213"/>
      <c r="R337" s="110">
        <v>0</v>
      </c>
      <c r="S337" s="511"/>
      <c r="T337" s="511"/>
      <c r="U337" s="511"/>
      <c r="V337" s="213"/>
      <c r="W337" s="213"/>
    </row>
    <row r="338" spans="1:23" ht="33" customHeight="1">
      <c r="A338" s="213">
        <v>327</v>
      </c>
      <c r="B338" s="169" t="s">
        <v>6387</v>
      </c>
      <c r="C338" s="213" t="s">
        <v>988</v>
      </c>
      <c r="D338" s="213" t="s">
        <v>801</v>
      </c>
      <c r="E338" s="213" t="s">
        <v>990</v>
      </c>
      <c r="F338" s="213" t="s">
        <v>806</v>
      </c>
      <c r="G338" s="213" t="s">
        <v>277</v>
      </c>
      <c r="H338" s="213"/>
      <c r="I338" s="218" t="s">
        <v>1085</v>
      </c>
      <c r="J338" s="510"/>
      <c r="K338" s="108">
        <v>500</v>
      </c>
      <c r="L338" s="213" t="s">
        <v>816</v>
      </c>
      <c r="M338" s="213"/>
      <c r="N338" s="102">
        <v>1</v>
      </c>
      <c r="O338" s="102">
        <v>0</v>
      </c>
      <c r="P338" s="102">
        <v>1</v>
      </c>
      <c r="Q338" s="213"/>
      <c r="R338" s="110">
        <v>0</v>
      </c>
      <c r="S338" s="511"/>
      <c r="T338" s="511"/>
      <c r="U338" s="511"/>
      <c r="V338" s="213"/>
      <c r="W338" s="213"/>
    </row>
    <row r="339" spans="1:23" ht="27.75" customHeight="1">
      <c r="A339" s="213">
        <v>328</v>
      </c>
      <c r="B339" s="169" t="s">
        <v>6388</v>
      </c>
      <c r="C339" s="213" t="s">
        <v>988</v>
      </c>
      <c r="D339" s="213" t="s">
        <v>802</v>
      </c>
      <c r="E339" s="213" t="s">
        <v>990</v>
      </c>
      <c r="F339" s="213" t="s">
        <v>807</v>
      </c>
      <c r="G339" s="213" t="s">
        <v>277</v>
      </c>
      <c r="H339" s="213"/>
      <c r="I339" s="218" t="s">
        <v>1085</v>
      </c>
      <c r="J339" s="510"/>
      <c r="K339" s="108">
        <v>200</v>
      </c>
      <c r="L339" s="213" t="s">
        <v>816</v>
      </c>
      <c r="M339" s="213"/>
      <c r="N339" s="102">
        <v>1</v>
      </c>
      <c r="O339" s="102">
        <v>0</v>
      </c>
      <c r="P339" s="102">
        <v>1</v>
      </c>
      <c r="Q339" s="213"/>
      <c r="R339" s="110">
        <v>0</v>
      </c>
      <c r="S339" s="511"/>
      <c r="T339" s="511"/>
      <c r="U339" s="511"/>
      <c r="V339" s="213"/>
      <c r="W339" s="213"/>
    </row>
    <row r="340" spans="1:23" ht="24" customHeight="1">
      <c r="A340" s="213">
        <v>329</v>
      </c>
      <c r="B340" s="169" t="s">
        <v>6389</v>
      </c>
      <c r="C340" s="213" t="s">
        <v>988</v>
      </c>
      <c r="D340" s="213" t="s">
        <v>803</v>
      </c>
      <c r="E340" s="213" t="s">
        <v>990</v>
      </c>
      <c r="F340" s="213" t="s">
        <v>808</v>
      </c>
      <c r="G340" s="213" t="s">
        <v>277</v>
      </c>
      <c r="H340" s="213"/>
      <c r="I340" s="218" t="s">
        <v>1085</v>
      </c>
      <c r="J340" s="510"/>
      <c r="K340" s="108">
        <v>1200</v>
      </c>
      <c r="L340" s="213" t="s">
        <v>816</v>
      </c>
      <c r="M340" s="213"/>
      <c r="N340" s="102">
        <v>1</v>
      </c>
      <c r="O340" s="102">
        <v>0</v>
      </c>
      <c r="P340" s="102">
        <v>1</v>
      </c>
      <c r="Q340" s="213"/>
      <c r="R340" s="110">
        <v>0</v>
      </c>
      <c r="S340" s="511"/>
      <c r="T340" s="511"/>
      <c r="U340" s="511"/>
      <c r="V340" s="213"/>
      <c r="W340" s="213"/>
    </row>
    <row r="341" spans="1:23" ht="27" customHeight="1">
      <c r="A341" s="213">
        <v>330</v>
      </c>
      <c r="B341" s="169" t="s">
        <v>6390</v>
      </c>
      <c r="C341" s="213" t="s">
        <v>988</v>
      </c>
      <c r="D341" s="213" t="s">
        <v>809</v>
      </c>
      <c r="E341" s="213" t="s">
        <v>990</v>
      </c>
      <c r="F341" s="213" t="s">
        <v>812</v>
      </c>
      <c r="G341" s="213" t="s">
        <v>277</v>
      </c>
      <c r="H341" s="213"/>
      <c r="I341" s="218" t="s">
        <v>1085</v>
      </c>
      <c r="J341" s="510"/>
      <c r="K341" s="108">
        <v>500</v>
      </c>
      <c r="L341" s="213" t="s">
        <v>818</v>
      </c>
      <c r="M341" s="213"/>
      <c r="N341" s="102">
        <v>1</v>
      </c>
      <c r="O341" s="102">
        <v>0</v>
      </c>
      <c r="P341" s="102">
        <v>1</v>
      </c>
      <c r="Q341" s="213"/>
      <c r="R341" s="110">
        <v>0</v>
      </c>
      <c r="S341" s="511"/>
      <c r="T341" s="511"/>
      <c r="U341" s="511"/>
      <c r="V341" s="213"/>
      <c r="W341" s="213"/>
    </row>
    <row r="342" spans="1:23" ht="25.5" customHeight="1">
      <c r="A342" s="213">
        <v>331</v>
      </c>
      <c r="B342" s="169" t="s">
        <v>6391</v>
      </c>
      <c r="C342" s="213" t="s">
        <v>988</v>
      </c>
      <c r="D342" s="213" t="s">
        <v>810</v>
      </c>
      <c r="E342" s="213" t="s">
        <v>990</v>
      </c>
      <c r="F342" s="213" t="s">
        <v>813</v>
      </c>
      <c r="G342" s="213" t="s">
        <v>277</v>
      </c>
      <c r="H342" s="213"/>
      <c r="I342" s="218" t="s">
        <v>1085</v>
      </c>
      <c r="J342" s="510"/>
      <c r="K342" s="108">
        <v>500</v>
      </c>
      <c r="L342" s="213" t="s">
        <v>816</v>
      </c>
      <c r="M342" s="213"/>
      <c r="N342" s="102">
        <v>1</v>
      </c>
      <c r="O342" s="102">
        <v>0</v>
      </c>
      <c r="P342" s="102">
        <v>1</v>
      </c>
      <c r="Q342" s="213"/>
      <c r="R342" s="110">
        <v>0</v>
      </c>
      <c r="S342" s="511"/>
      <c r="T342" s="511"/>
      <c r="U342" s="511"/>
      <c r="V342" s="213"/>
      <c r="W342" s="213"/>
    </row>
    <row r="343" spans="1:23" ht="32.25" customHeight="1">
      <c r="A343" s="213">
        <v>332</v>
      </c>
      <c r="B343" s="169" t="s">
        <v>6392</v>
      </c>
      <c r="C343" s="213" t="s">
        <v>988</v>
      </c>
      <c r="D343" s="213" t="s">
        <v>811</v>
      </c>
      <c r="E343" s="213" t="s">
        <v>990</v>
      </c>
      <c r="F343" s="213" t="s">
        <v>814</v>
      </c>
      <c r="G343" s="213" t="s">
        <v>277</v>
      </c>
      <c r="H343" s="213"/>
      <c r="I343" s="218" t="s">
        <v>1085</v>
      </c>
      <c r="J343" s="510"/>
      <c r="K343" s="108">
        <v>700</v>
      </c>
      <c r="L343" s="213" t="s">
        <v>816</v>
      </c>
      <c r="M343" s="213"/>
      <c r="N343" s="102">
        <v>1</v>
      </c>
      <c r="O343" s="102">
        <v>0</v>
      </c>
      <c r="P343" s="102">
        <v>1</v>
      </c>
      <c r="Q343" s="213"/>
      <c r="R343" s="110">
        <v>0</v>
      </c>
      <c r="S343" s="511"/>
      <c r="T343" s="511"/>
      <c r="U343" s="511"/>
      <c r="V343" s="213"/>
      <c r="W343" s="213"/>
    </row>
    <row r="344" spans="1:23" ht="16.5" customHeight="1">
      <c r="A344" s="133"/>
      <c r="B344" s="529" t="s">
        <v>5811</v>
      </c>
      <c r="C344" s="530"/>
      <c r="D344" s="530"/>
      <c r="E344" s="134"/>
      <c r="F344" s="134"/>
      <c r="G344" s="134"/>
      <c r="H344" s="134"/>
      <c r="I344" s="217"/>
      <c r="J344" s="510"/>
      <c r="K344" s="216">
        <f>SUM(K294:K343)</f>
        <v>35942</v>
      </c>
      <c r="L344" s="134"/>
      <c r="M344" s="134"/>
      <c r="N344" s="137">
        <f>SUM(N294:N343)</f>
        <v>28446788.789999999</v>
      </c>
      <c r="O344" s="137">
        <f>SUM(O294:O343)</f>
        <v>0</v>
      </c>
      <c r="P344" s="137">
        <f>SUM(P294:P343)</f>
        <v>28446788.789999999</v>
      </c>
      <c r="Q344" s="133"/>
      <c r="R344" s="139">
        <f>SUM(R294:R343)</f>
        <v>0</v>
      </c>
      <c r="S344" s="133"/>
      <c r="T344" s="511"/>
      <c r="U344" s="511"/>
      <c r="V344" s="115"/>
      <c r="W344" s="115"/>
    </row>
    <row r="345" spans="1:23" ht="48.75" customHeight="1">
      <c r="A345" s="213">
        <v>333</v>
      </c>
      <c r="B345" s="169" t="s">
        <v>6393</v>
      </c>
      <c r="C345" s="213" t="s">
        <v>988</v>
      </c>
      <c r="D345" s="109" t="s">
        <v>1023</v>
      </c>
      <c r="E345" s="213" t="s">
        <v>990</v>
      </c>
      <c r="F345" s="109" t="s">
        <v>821</v>
      </c>
      <c r="G345" s="213" t="s">
        <v>277</v>
      </c>
      <c r="H345" s="213"/>
      <c r="I345" s="218" t="s">
        <v>1085</v>
      </c>
      <c r="J345" s="510"/>
      <c r="K345" s="108">
        <v>2000</v>
      </c>
      <c r="L345" s="109" t="s">
        <v>819</v>
      </c>
      <c r="M345" s="109"/>
      <c r="N345" s="102">
        <v>1</v>
      </c>
      <c r="O345" s="102">
        <v>0</v>
      </c>
      <c r="P345" s="102">
        <v>1</v>
      </c>
      <c r="Q345" s="110"/>
      <c r="R345" s="110">
        <v>0</v>
      </c>
      <c r="S345" s="511" t="s">
        <v>843</v>
      </c>
      <c r="T345" s="511"/>
      <c r="U345" s="511"/>
      <c r="V345" s="213"/>
      <c r="W345" s="213"/>
    </row>
    <row r="346" spans="1:23" ht="18.75" customHeight="1">
      <c r="A346" s="213">
        <v>334</v>
      </c>
      <c r="B346" s="169" t="s">
        <v>6394</v>
      </c>
      <c r="C346" s="213" t="s">
        <v>988</v>
      </c>
      <c r="D346" s="109" t="s">
        <v>1023</v>
      </c>
      <c r="E346" s="213" t="s">
        <v>990</v>
      </c>
      <c r="F346" s="109" t="s">
        <v>822</v>
      </c>
      <c r="G346" s="213" t="s">
        <v>277</v>
      </c>
      <c r="H346" s="213"/>
      <c r="I346" s="218" t="s">
        <v>1085</v>
      </c>
      <c r="J346" s="510"/>
      <c r="K346" s="108">
        <v>1500</v>
      </c>
      <c r="L346" s="109" t="s">
        <v>819</v>
      </c>
      <c r="M346" s="109"/>
      <c r="N346" s="102">
        <v>1</v>
      </c>
      <c r="O346" s="102">
        <v>0</v>
      </c>
      <c r="P346" s="102">
        <v>1</v>
      </c>
      <c r="Q346" s="110"/>
      <c r="R346" s="110">
        <v>0</v>
      </c>
      <c r="S346" s="511"/>
      <c r="T346" s="511"/>
      <c r="U346" s="511"/>
      <c r="V346" s="213"/>
      <c r="W346" s="213"/>
    </row>
    <row r="347" spans="1:23" ht="29.25" customHeight="1">
      <c r="A347" s="213">
        <v>335</v>
      </c>
      <c r="B347" s="169" t="s">
        <v>6395</v>
      </c>
      <c r="C347" s="213" t="s">
        <v>988</v>
      </c>
      <c r="D347" s="109" t="s">
        <v>1023</v>
      </c>
      <c r="E347" s="213" t="s">
        <v>990</v>
      </c>
      <c r="F347" s="109" t="s">
        <v>823</v>
      </c>
      <c r="G347" s="213" t="s">
        <v>277</v>
      </c>
      <c r="H347" s="213"/>
      <c r="I347" s="218" t="s">
        <v>1085</v>
      </c>
      <c r="J347" s="510"/>
      <c r="K347" s="108">
        <v>500</v>
      </c>
      <c r="L347" s="109" t="s">
        <v>819</v>
      </c>
      <c r="M347" s="109"/>
      <c r="N347" s="102">
        <v>1</v>
      </c>
      <c r="O347" s="102">
        <v>0</v>
      </c>
      <c r="P347" s="102">
        <v>1</v>
      </c>
      <c r="Q347" s="110"/>
      <c r="R347" s="110">
        <v>0</v>
      </c>
      <c r="S347" s="511"/>
      <c r="T347" s="511"/>
      <c r="U347" s="511"/>
      <c r="V347" s="213"/>
      <c r="W347" s="213"/>
    </row>
    <row r="348" spans="1:23" ht="24.75" customHeight="1">
      <c r="A348" s="213">
        <v>336</v>
      </c>
      <c r="B348" s="169" t="s">
        <v>6396</v>
      </c>
      <c r="C348" s="213" t="s">
        <v>988</v>
      </c>
      <c r="D348" s="109" t="s">
        <v>1023</v>
      </c>
      <c r="E348" s="213" t="s">
        <v>990</v>
      </c>
      <c r="F348" s="109" t="s">
        <v>824</v>
      </c>
      <c r="G348" s="213" t="s">
        <v>277</v>
      </c>
      <c r="H348" s="213"/>
      <c r="I348" s="218" t="s">
        <v>1085</v>
      </c>
      <c r="J348" s="510"/>
      <c r="K348" s="108">
        <v>2000</v>
      </c>
      <c r="L348" s="109" t="s">
        <v>819</v>
      </c>
      <c r="M348" s="109"/>
      <c r="N348" s="102">
        <v>1</v>
      </c>
      <c r="O348" s="102">
        <v>0</v>
      </c>
      <c r="P348" s="102">
        <v>1</v>
      </c>
      <c r="Q348" s="110"/>
      <c r="R348" s="110">
        <v>0</v>
      </c>
      <c r="S348" s="511"/>
      <c r="T348" s="511"/>
      <c r="U348" s="511"/>
      <c r="V348" s="213"/>
      <c r="W348" s="213"/>
    </row>
    <row r="349" spans="1:23" ht="25.5" customHeight="1">
      <c r="A349" s="213">
        <v>337</v>
      </c>
      <c r="B349" s="169" t="s">
        <v>6397</v>
      </c>
      <c r="C349" s="213" t="s">
        <v>988</v>
      </c>
      <c r="D349" s="109" t="s">
        <v>1023</v>
      </c>
      <c r="E349" s="213" t="s">
        <v>990</v>
      </c>
      <c r="F349" s="109" t="s">
        <v>825</v>
      </c>
      <c r="G349" s="213" t="s">
        <v>277</v>
      </c>
      <c r="H349" s="213"/>
      <c r="I349" s="218" t="s">
        <v>1085</v>
      </c>
      <c r="J349" s="510"/>
      <c r="K349" s="108">
        <v>1500</v>
      </c>
      <c r="L349" s="109" t="s">
        <v>819</v>
      </c>
      <c r="M349" s="109"/>
      <c r="N349" s="102">
        <v>1</v>
      </c>
      <c r="O349" s="102">
        <v>0</v>
      </c>
      <c r="P349" s="102">
        <v>1</v>
      </c>
      <c r="Q349" s="110"/>
      <c r="R349" s="110">
        <v>0</v>
      </c>
      <c r="S349" s="511"/>
      <c r="T349" s="511"/>
      <c r="U349" s="511"/>
      <c r="V349" s="213"/>
      <c r="W349" s="213"/>
    </row>
    <row r="350" spans="1:23" ht="24" customHeight="1">
      <c r="A350" s="213">
        <v>338</v>
      </c>
      <c r="B350" s="169" t="s">
        <v>6398</v>
      </c>
      <c r="C350" s="213" t="s">
        <v>988</v>
      </c>
      <c r="D350" s="109" t="s">
        <v>1023</v>
      </c>
      <c r="E350" s="213" t="s">
        <v>990</v>
      </c>
      <c r="F350" s="109" t="s">
        <v>826</v>
      </c>
      <c r="G350" s="213" t="s">
        <v>277</v>
      </c>
      <c r="H350" s="213"/>
      <c r="I350" s="218" t="s">
        <v>1085</v>
      </c>
      <c r="J350" s="510"/>
      <c r="K350" s="108">
        <v>1940</v>
      </c>
      <c r="L350" s="109" t="s">
        <v>819</v>
      </c>
      <c r="M350" s="109"/>
      <c r="N350" s="102">
        <v>1</v>
      </c>
      <c r="O350" s="102">
        <v>0</v>
      </c>
      <c r="P350" s="102">
        <v>1</v>
      </c>
      <c r="Q350" s="110"/>
      <c r="R350" s="110">
        <v>0</v>
      </c>
      <c r="S350" s="511"/>
      <c r="T350" s="511"/>
      <c r="U350" s="511"/>
      <c r="V350" s="213"/>
      <c r="W350" s="213"/>
    </row>
    <row r="351" spans="1:23" ht="22.5" customHeight="1">
      <c r="A351" s="213">
        <v>339</v>
      </c>
      <c r="B351" s="169" t="s">
        <v>6399</v>
      </c>
      <c r="C351" s="213" t="s">
        <v>988</v>
      </c>
      <c r="D351" s="109" t="s">
        <v>1023</v>
      </c>
      <c r="E351" s="213" t="s">
        <v>990</v>
      </c>
      <c r="F351" s="109" t="s">
        <v>826</v>
      </c>
      <c r="G351" s="213" t="s">
        <v>277</v>
      </c>
      <c r="H351" s="213"/>
      <c r="I351" s="218" t="s">
        <v>1085</v>
      </c>
      <c r="J351" s="510"/>
      <c r="K351" s="108">
        <v>560</v>
      </c>
      <c r="L351" s="109" t="s">
        <v>820</v>
      </c>
      <c r="M351" s="109"/>
      <c r="N351" s="102">
        <v>1</v>
      </c>
      <c r="O351" s="102">
        <v>0</v>
      </c>
      <c r="P351" s="102">
        <v>1</v>
      </c>
      <c r="Q351" s="110"/>
      <c r="R351" s="110">
        <v>0</v>
      </c>
      <c r="S351" s="511"/>
      <c r="T351" s="511"/>
      <c r="U351" s="511"/>
      <c r="V351" s="213"/>
      <c r="W351" s="213"/>
    </row>
    <row r="352" spans="1:23" ht="23.25" customHeight="1">
      <c r="A352" s="213">
        <v>340</v>
      </c>
      <c r="B352" s="169" t="s">
        <v>6400</v>
      </c>
      <c r="C352" s="213" t="s">
        <v>988</v>
      </c>
      <c r="D352" s="109" t="s">
        <v>1023</v>
      </c>
      <c r="E352" s="213" t="s">
        <v>990</v>
      </c>
      <c r="F352" s="109" t="s">
        <v>827</v>
      </c>
      <c r="G352" s="213" t="s">
        <v>277</v>
      </c>
      <c r="H352" s="213"/>
      <c r="I352" s="218" t="s">
        <v>1085</v>
      </c>
      <c r="J352" s="510"/>
      <c r="K352" s="108">
        <v>2000</v>
      </c>
      <c r="L352" s="109" t="s">
        <v>819</v>
      </c>
      <c r="M352" s="109"/>
      <c r="N352" s="102">
        <v>1</v>
      </c>
      <c r="O352" s="102">
        <v>0</v>
      </c>
      <c r="P352" s="102">
        <v>1</v>
      </c>
      <c r="Q352" s="110"/>
      <c r="R352" s="110">
        <v>0</v>
      </c>
      <c r="S352" s="511"/>
      <c r="T352" s="511"/>
      <c r="U352" s="511"/>
      <c r="V352" s="213"/>
      <c r="W352" s="213"/>
    </row>
    <row r="353" spans="1:23" ht="33.75" customHeight="1">
      <c r="A353" s="213">
        <v>341</v>
      </c>
      <c r="B353" s="169" t="s">
        <v>6401</v>
      </c>
      <c r="C353" s="213" t="s">
        <v>988</v>
      </c>
      <c r="D353" s="109" t="s">
        <v>1023</v>
      </c>
      <c r="E353" s="213" t="s">
        <v>990</v>
      </c>
      <c r="F353" s="109" t="s">
        <v>828</v>
      </c>
      <c r="G353" s="213" t="s">
        <v>277</v>
      </c>
      <c r="H353" s="213"/>
      <c r="I353" s="218" t="s">
        <v>1085</v>
      </c>
      <c r="J353" s="510"/>
      <c r="K353" s="108">
        <v>1422</v>
      </c>
      <c r="L353" s="109" t="s">
        <v>820</v>
      </c>
      <c r="M353" s="109"/>
      <c r="N353" s="102">
        <v>32318587</v>
      </c>
      <c r="O353" s="102">
        <v>0</v>
      </c>
      <c r="P353" s="102">
        <v>32318587</v>
      </c>
      <c r="Q353" s="110"/>
      <c r="R353" s="110">
        <v>0</v>
      </c>
      <c r="S353" s="511"/>
      <c r="T353" s="511"/>
      <c r="U353" s="511"/>
      <c r="V353" s="213"/>
      <c r="W353" s="213"/>
    </row>
    <row r="354" spans="1:23" ht="18.75" customHeight="1">
      <c r="A354" s="133"/>
      <c r="B354" s="529" t="s">
        <v>5812</v>
      </c>
      <c r="C354" s="530"/>
      <c r="D354" s="530"/>
      <c r="E354" s="133"/>
      <c r="F354" s="138"/>
      <c r="G354" s="133"/>
      <c r="H354" s="133"/>
      <c r="I354" s="136"/>
      <c r="J354" s="136"/>
      <c r="K354" s="135">
        <f>SUM(K345:K353)</f>
        <v>13422</v>
      </c>
      <c r="L354" s="138"/>
      <c r="M354" s="138"/>
      <c r="N354" s="137">
        <f>SUM(N345:N353)</f>
        <v>32318595</v>
      </c>
      <c r="O354" s="137">
        <f>SUM(O345:O353)</f>
        <v>0</v>
      </c>
      <c r="P354" s="137">
        <f>SUM(P345:P353)</f>
        <v>32318595</v>
      </c>
      <c r="Q354" s="140"/>
      <c r="R354" s="139">
        <f>SUM(R345:R353)</f>
        <v>0</v>
      </c>
      <c r="S354" s="133"/>
      <c r="T354" s="133"/>
      <c r="U354" s="133"/>
      <c r="V354" s="133"/>
      <c r="W354" s="133"/>
    </row>
    <row r="355" spans="1:23" ht="19.5" customHeight="1">
      <c r="A355" s="129"/>
      <c r="B355" s="527" t="s">
        <v>5870</v>
      </c>
      <c r="C355" s="528"/>
      <c r="D355" s="528"/>
      <c r="E355" s="528"/>
      <c r="F355" s="528"/>
      <c r="G355" s="144"/>
      <c r="H355" s="144"/>
      <c r="I355" s="144">
        <v>0</v>
      </c>
      <c r="J355" s="221"/>
      <c r="K355" s="145">
        <f>K354+K344+K293+K185</f>
        <v>175118</v>
      </c>
      <c r="L355" s="220"/>
      <c r="M355" s="220"/>
      <c r="N355" s="146">
        <f>N354+N344+N293</f>
        <v>91674729.789999992</v>
      </c>
      <c r="O355" s="146">
        <f>O354+O344+O293+O185</f>
        <v>113172727</v>
      </c>
      <c r="P355" s="146">
        <f>P354+P344+P293+P185</f>
        <v>230178746.78999999</v>
      </c>
      <c r="Q355" s="146"/>
      <c r="R355" s="146">
        <f>SUM(R354)</f>
        <v>0</v>
      </c>
      <c r="S355" s="144"/>
      <c r="T355" s="144"/>
      <c r="U355" s="144"/>
      <c r="V355" s="144"/>
      <c r="W355" s="144"/>
    </row>
    <row r="356" spans="1:23" ht="48">
      <c r="A356" s="213">
        <v>342</v>
      </c>
      <c r="B356" s="213" t="s">
        <v>5815</v>
      </c>
      <c r="C356" s="213" t="s">
        <v>988</v>
      </c>
      <c r="D356" s="213" t="s">
        <v>1156</v>
      </c>
      <c r="E356" s="213"/>
      <c r="F356" s="213" t="s">
        <v>1157</v>
      </c>
      <c r="G356" s="213"/>
      <c r="H356" s="213"/>
      <c r="I356" s="213" t="s">
        <v>1085</v>
      </c>
      <c r="J356" s="510" t="s">
        <v>5822</v>
      </c>
      <c r="K356" s="213">
        <v>2500</v>
      </c>
      <c r="L356" s="218" t="s">
        <v>1160</v>
      </c>
      <c r="M356" s="218"/>
      <c r="N356" s="113">
        <v>296500</v>
      </c>
      <c r="O356" s="116">
        <v>296500</v>
      </c>
      <c r="P356" s="213">
        <v>0</v>
      </c>
      <c r="Q356" s="213"/>
      <c r="R356" s="110">
        <v>0</v>
      </c>
      <c r="S356" s="510" t="s">
        <v>1263</v>
      </c>
      <c r="T356" s="511" t="s">
        <v>1264</v>
      </c>
      <c r="U356" s="511" t="s">
        <v>1265</v>
      </c>
      <c r="V356" s="213"/>
      <c r="W356" s="213"/>
    </row>
    <row r="357" spans="1:23" ht="90.75" customHeight="1">
      <c r="A357" s="213">
        <v>343</v>
      </c>
      <c r="B357" s="213" t="s">
        <v>5816</v>
      </c>
      <c r="C357" s="213" t="s">
        <v>988</v>
      </c>
      <c r="D357" s="213" t="s">
        <v>1156</v>
      </c>
      <c r="E357" s="213" t="s">
        <v>1169</v>
      </c>
      <c r="F357" s="213" t="s">
        <v>1162</v>
      </c>
      <c r="G357" s="213"/>
      <c r="H357" s="213"/>
      <c r="I357" s="213" t="s">
        <v>1085</v>
      </c>
      <c r="J357" s="510"/>
      <c r="K357" s="112">
        <v>16666</v>
      </c>
      <c r="L357" s="213" t="s">
        <v>1163</v>
      </c>
      <c r="M357" s="213"/>
      <c r="N357" s="113">
        <v>2867121</v>
      </c>
      <c r="O357" s="113">
        <v>1769091.81</v>
      </c>
      <c r="P357" s="213">
        <v>1098029.19</v>
      </c>
      <c r="Q357" s="213"/>
      <c r="R357" s="110">
        <v>0</v>
      </c>
      <c r="S357" s="510"/>
      <c r="T357" s="510"/>
      <c r="U357" s="511"/>
      <c r="V357" s="213"/>
      <c r="W357" s="213"/>
    </row>
    <row r="358" spans="1:23" ht="70.5" customHeight="1">
      <c r="A358" s="213">
        <v>344</v>
      </c>
      <c r="B358" s="213" t="s">
        <v>5817</v>
      </c>
      <c r="C358" s="213" t="s">
        <v>988</v>
      </c>
      <c r="D358" s="213" t="s">
        <v>1156</v>
      </c>
      <c r="E358" s="213" t="s">
        <v>1169</v>
      </c>
      <c r="F358" s="213" t="s">
        <v>1164</v>
      </c>
      <c r="G358" s="213"/>
      <c r="H358" s="213"/>
      <c r="I358" s="213" t="s">
        <v>1085</v>
      </c>
      <c r="J358" s="510"/>
      <c r="K358" s="213">
        <v>1543</v>
      </c>
      <c r="L358" s="213"/>
      <c r="M358" s="213"/>
      <c r="N358" s="116">
        <v>1728830</v>
      </c>
      <c r="O358" s="113">
        <v>150043.93</v>
      </c>
      <c r="P358" s="113">
        <v>1578786.07</v>
      </c>
      <c r="Q358" s="113"/>
      <c r="R358" s="110">
        <v>0</v>
      </c>
      <c r="S358" s="510"/>
      <c r="T358" s="510"/>
      <c r="U358" s="511"/>
      <c r="V358" s="213"/>
      <c r="W358" s="213"/>
    </row>
    <row r="359" spans="1:23" ht="63" customHeight="1">
      <c r="A359" s="213">
        <v>345</v>
      </c>
      <c r="B359" s="213" t="s">
        <v>5818</v>
      </c>
      <c r="C359" s="213" t="s">
        <v>988</v>
      </c>
      <c r="D359" s="213" t="s">
        <v>1156</v>
      </c>
      <c r="E359" s="213" t="s">
        <v>1169</v>
      </c>
      <c r="F359" s="213" t="s">
        <v>1165</v>
      </c>
      <c r="G359" s="213"/>
      <c r="H359" s="213"/>
      <c r="I359" s="213" t="s">
        <v>1085</v>
      </c>
      <c r="J359" s="510"/>
      <c r="K359" s="213">
        <v>900</v>
      </c>
      <c r="L359" s="213" t="s">
        <v>1166</v>
      </c>
      <c r="M359" s="213"/>
      <c r="N359" s="113">
        <v>330457</v>
      </c>
      <c r="O359" s="113">
        <v>330457</v>
      </c>
      <c r="P359" s="213">
        <v>0</v>
      </c>
      <c r="Q359" s="213"/>
      <c r="R359" s="110">
        <v>0</v>
      </c>
      <c r="S359" s="510"/>
      <c r="T359" s="510"/>
      <c r="U359" s="511"/>
      <c r="V359" s="213"/>
      <c r="W359" s="213"/>
    </row>
    <row r="360" spans="1:23" ht="58.5" customHeight="1">
      <c r="A360" s="213">
        <v>346</v>
      </c>
      <c r="B360" s="213" t="s">
        <v>5819</v>
      </c>
      <c r="C360" s="213" t="s">
        <v>988</v>
      </c>
      <c r="D360" s="213" t="s">
        <v>1156</v>
      </c>
      <c r="E360" s="213" t="s">
        <v>1169</v>
      </c>
      <c r="F360" s="213" t="s">
        <v>1167</v>
      </c>
      <c r="G360" s="213"/>
      <c r="H360" s="213"/>
      <c r="I360" s="213" t="s">
        <v>1085</v>
      </c>
      <c r="J360" s="510"/>
      <c r="K360" s="213">
        <v>105</v>
      </c>
      <c r="L360" s="213" t="s">
        <v>1168</v>
      </c>
      <c r="M360" s="213"/>
      <c r="N360" s="113">
        <v>95933</v>
      </c>
      <c r="O360" s="113">
        <v>14709.88</v>
      </c>
      <c r="P360" s="113">
        <v>81223.12</v>
      </c>
      <c r="Q360" s="113"/>
      <c r="R360" s="110">
        <v>0</v>
      </c>
      <c r="S360" s="510"/>
      <c r="T360" s="510"/>
      <c r="U360" s="511"/>
      <c r="V360" s="213"/>
      <c r="W360" s="213"/>
    </row>
    <row r="361" spans="1:23" ht="46.5" customHeight="1">
      <c r="A361" s="213">
        <v>347</v>
      </c>
      <c r="B361" s="213" t="s">
        <v>5820</v>
      </c>
      <c r="C361" s="213" t="s">
        <v>988</v>
      </c>
      <c r="D361" s="213" t="s">
        <v>1156</v>
      </c>
      <c r="E361" s="213" t="s">
        <v>1169</v>
      </c>
      <c r="F361" s="213" t="s">
        <v>1170</v>
      </c>
      <c r="G361" s="213"/>
      <c r="H361" s="213"/>
      <c r="I361" s="213" t="s">
        <v>1085</v>
      </c>
      <c r="J361" s="510"/>
      <c r="K361" s="213">
        <v>1591</v>
      </c>
      <c r="L361" s="213" t="s">
        <v>1171</v>
      </c>
      <c r="M361" s="213"/>
      <c r="N361" s="113">
        <v>1530220.45</v>
      </c>
      <c r="O361" s="113">
        <v>318790.96999999997</v>
      </c>
      <c r="P361" s="213">
        <v>1211429.48</v>
      </c>
      <c r="Q361" s="213"/>
      <c r="R361" s="110">
        <v>0</v>
      </c>
      <c r="S361" s="510"/>
      <c r="T361" s="510"/>
      <c r="U361" s="511"/>
      <c r="V361" s="213"/>
      <c r="W361" s="213"/>
    </row>
    <row r="362" spans="1:23" ht="51" customHeight="1">
      <c r="A362" s="213">
        <v>348</v>
      </c>
      <c r="B362" s="213" t="s">
        <v>5821</v>
      </c>
      <c r="C362" s="213" t="s">
        <v>988</v>
      </c>
      <c r="D362" s="213" t="s">
        <v>1156</v>
      </c>
      <c r="E362" s="213" t="s">
        <v>1169</v>
      </c>
      <c r="F362" s="213" t="s">
        <v>1170</v>
      </c>
      <c r="G362" s="213"/>
      <c r="H362" s="213"/>
      <c r="I362" s="213" t="s">
        <v>1085</v>
      </c>
      <c r="J362" s="510"/>
      <c r="K362" s="213">
        <v>75</v>
      </c>
      <c r="L362" s="218" t="s">
        <v>1173</v>
      </c>
      <c r="M362" s="218"/>
      <c r="N362" s="113">
        <v>116604</v>
      </c>
      <c r="O362" s="213">
        <v>0</v>
      </c>
      <c r="P362" s="113">
        <v>116604</v>
      </c>
      <c r="Q362" s="113"/>
      <c r="R362" s="110">
        <v>0</v>
      </c>
      <c r="S362" s="510"/>
      <c r="T362" s="510"/>
      <c r="U362" s="511"/>
      <c r="V362" s="213"/>
      <c r="W362" s="213"/>
    </row>
    <row r="363" spans="1:23" ht="72" customHeight="1">
      <c r="A363" s="213">
        <v>149</v>
      </c>
      <c r="B363" s="213" t="s">
        <v>5783</v>
      </c>
      <c r="C363" s="213" t="s">
        <v>988</v>
      </c>
      <c r="D363" s="213" t="s">
        <v>1156</v>
      </c>
      <c r="E363" s="213" t="s">
        <v>1169</v>
      </c>
      <c r="F363" s="213" t="s">
        <v>1172</v>
      </c>
      <c r="G363" s="213"/>
      <c r="H363" s="213"/>
      <c r="I363" s="213" t="s">
        <v>1085</v>
      </c>
      <c r="J363" s="510"/>
      <c r="K363" s="213">
        <v>104</v>
      </c>
      <c r="L363" s="218" t="s">
        <v>1173</v>
      </c>
      <c r="M363" s="218"/>
      <c r="N363" s="113">
        <v>339962</v>
      </c>
      <c r="O363" s="213">
        <v>0</v>
      </c>
      <c r="P363" s="113">
        <v>339962</v>
      </c>
      <c r="Q363" s="113"/>
      <c r="R363" s="110">
        <v>0</v>
      </c>
      <c r="S363" s="510"/>
      <c r="T363" s="510"/>
      <c r="U363" s="511"/>
      <c r="V363" s="213"/>
      <c r="W363" s="213"/>
    </row>
    <row r="364" spans="1:23" ht="20.25" customHeight="1">
      <c r="A364" s="144"/>
      <c r="B364" s="527" t="s">
        <v>1174</v>
      </c>
      <c r="C364" s="528"/>
      <c r="D364" s="528"/>
      <c r="E364" s="528"/>
      <c r="F364" s="528"/>
      <c r="G364" s="532"/>
      <c r="H364" s="532"/>
      <c r="I364" s="532"/>
      <c r="J364" s="144"/>
      <c r="K364" s="220">
        <f>SUM(K356:K363)</f>
        <v>23484</v>
      </c>
      <c r="L364" s="220"/>
      <c r="M364" s="220"/>
      <c r="N364" s="147">
        <f>SUM(N356:N363)</f>
        <v>7305627.4500000002</v>
      </c>
      <c r="O364" s="147">
        <f>SUM(O356:O363)</f>
        <v>2879593.59</v>
      </c>
      <c r="P364" s="220">
        <f>SUM(P356:P363)</f>
        <v>4426033.8599999994</v>
      </c>
      <c r="Q364" s="220"/>
      <c r="R364" s="146">
        <v>0</v>
      </c>
      <c r="S364" s="144"/>
      <c r="T364" s="144"/>
      <c r="U364" s="144"/>
      <c r="V364" s="144"/>
      <c r="W364" s="144"/>
    </row>
    <row r="365" spans="1:23" ht="96" customHeight="1">
      <c r="A365" s="213">
        <v>353</v>
      </c>
      <c r="B365" s="213" t="s">
        <v>5815</v>
      </c>
      <c r="C365" s="213" t="s">
        <v>988</v>
      </c>
      <c r="D365" s="213" t="s">
        <v>1158</v>
      </c>
      <c r="E365" s="213" t="s">
        <v>989</v>
      </c>
      <c r="F365" s="213" t="s">
        <v>1157</v>
      </c>
      <c r="G365" s="213" t="s">
        <v>1197</v>
      </c>
      <c r="H365" s="213"/>
      <c r="I365" s="213" t="s">
        <v>1159</v>
      </c>
      <c r="J365" s="510" t="s">
        <v>5822</v>
      </c>
      <c r="K365" s="213"/>
      <c r="L365" s="218" t="s">
        <v>1161</v>
      </c>
      <c r="M365" s="218"/>
      <c r="N365" s="102">
        <v>1</v>
      </c>
      <c r="O365" s="102">
        <v>1</v>
      </c>
      <c r="P365" s="102">
        <v>0</v>
      </c>
      <c r="Q365" s="213"/>
      <c r="R365" s="102">
        <v>119038.92</v>
      </c>
      <c r="S365" s="511" t="s">
        <v>1181</v>
      </c>
      <c r="T365" s="517" t="s">
        <v>831</v>
      </c>
      <c r="U365" s="517" t="s">
        <v>832</v>
      </c>
      <c r="V365" s="222"/>
      <c r="W365" s="213"/>
    </row>
    <row r="366" spans="1:23" ht="60">
      <c r="A366" s="213">
        <v>354</v>
      </c>
      <c r="B366" s="213" t="s">
        <v>5823</v>
      </c>
      <c r="C366" s="213" t="s">
        <v>988</v>
      </c>
      <c r="D366" s="213" t="s">
        <v>1178</v>
      </c>
      <c r="E366" s="213" t="s">
        <v>989</v>
      </c>
      <c r="F366" s="218" t="s">
        <v>1176</v>
      </c>
      <c r="G366" s="213" t="s">
        <v>1198</v>
      </c>
      <c r="H366" s="213"/>
      <c r="I366" s="213" t="s">
        <v>1179</v>
      </c>
      <c r="J366" s="510"/>
      <c r="K366" s="213">
        <v>8.5</v>
      </c>
      <c r="L366" s="213" t="s">
        <v>1182</v>
      </c>
      <c r="M366" s="213"/>
      <c r="N366" s="102">
        <v>74571.5</v>
      </c>
      <c r="O366" s="102">
        <v>74571.5</v>
      </c>
      <c r="P366" s="102">
        <v>0</v>
      </c>
      <c r="Q366" s="113"/>
      <c r="R366" s="102">
        <v>194301.23</v>
      </c>
      <c r="S366" s="533"/>
      <c r="T366" s="510"/>
      <c r="U366" s="510"/>
      <c r="V366" s="218"/>
      <c r="W366" s="213"/>
    </row>
    <row r="367" spans="1:23" ht="117" customHeight="1">
      <c r="A367" s="213">
        <v>355</v>
      </c>
      <c r="B367" s="213" t="s">
        <v>5824</v>
      </c>
      <c r="C367" s="213" t="s">
        <v>988</v>
      </c>
      <c r="D367" s="213" t="s">
        <v>1175</v>
      </c>
      <c r="E367" s="213" t="s">
        <v>989</v>
      </c>
      <c r="F367" s="218" t="s">
        <v>1177</v>
      </c>
      <c r="G367" s="213" t="s">
        <v>1199</v>
      </c>
      <c r="H367" s="213"/>
      <c r="I367" s="213" t="s">
        <v>1184</v>
      </c>
      <c r="J367" s="510"/>
      <c r="K367" s="213">
        <v>9.1</v>
      </c>
      <c r="L367" s="213" t="s">
        <v>1183</v>
      </c>
      <c r="M367" s="213"/>
      <c r="N367" s="102">
        <v>1</v>
      </c>
      <c r="O367" s="102">
        <v>1</v>
      </c>
      <c r="P367" s="102">
        <v>0</v>
      </c>
      <c r="Q367" s="213"/>
      <c r="R367" s="102">
        <v>188500.00099999999</v>
      </c>
      <c r="S367" s="213" t="s">
        <v>1185</v>
      </c>
      <c r="T367" s="510"/>
      <c r="U367" s="510"/>
      <c r="V367" s="218"/>
      <c r="W367" s="213"/>
    </row>
    <row r="368" spans="1:23" ht="97.5" customHeight="1">
      <c r="A368" s="213">
        <v>356</v>
      </c>
      <c r="B368" s="169" t="s">
        <v>6407</v>
      </c>
      <c r="C368" s="213" t="s">
        <v>988</v>
      </c>
      <c r="D368" s="213" t="s">
        <v>1186</v>
      </c>
      <c r="E368" s="213" t="s">
        <v>989</v>
      </c>
      <c r="F368" s="213" t="s">
        <v>1187</v>
      </c>
      <c r="G368" s="213" t="s">
        <v>1200</v>
      </c>
      <c r="H368" s="213"/>
      <c r="I368" s="213" t="s">
        <v>1188</v>
      </c>
      <c r="J368" s="510"/>
      <c r="K368" s="213"/>
      <c r="L368" s="213" t="s">
        <v>1189</v>
      </c>
      <c r="M368" s="213"/>
      <c r="N368" s="102">
        <v>29990</v>
      </c>
      <c r="O368" s="102">
        <v>29990</v>
      </c>
      <c r="P368" s="102">
        <v>0</v>
      </c>
      <c r="Q368" s="113"/>
      <c r="R368" s="102">
        <v>126352.5</v>
      </c>
      <c r="S368" s="213" t="s">
        <v>1195</v>
      </c>
      <c r="T368" s="510"/>
      <c r="U368" s="511"/>
      <c r="V368" s="213"/>
      <c r="W368" s="213"/>
    </row>
    <row r="369" spans="1:23" ht="84">
      <c r="A369" s="213">
        <v>357</v>
      </c>
      <c r="B369" s="213" t="s">
        <v>5825</v>
      </c>
      <c r="C369" s="213" t="s">
        <v>988</v>
      </c>
      <c r="D369" s="213" t="s">
        <v>1192</v>
      </c>
      <c r="E369" s="213" t="s">
        <v>989</v>
      </c>
      <c r="F369" s="213" t="s">
        <v>1190</v>
      </c>
      <c r="G369" s="213" t="s">
        <v>1196</v>
      </c>
      <c r="H369" s="213"/>
      <c r="I369" s="213" t="s">
        <v>1193</v>
      </c>
      <c r="J369" s="510"/>
      <c r="K369" s="213"/>
      <c r="L369" s="213" t="s">
        <v>1191</v>
      </c>
      <c r="M369" s="213"/>
      <c r="N369" s="102">
        <v>592295.75</v>
      </c>
      <c r="O369" s="102">
        <v>592295.75</v>
      </c>
      <c r="P369" s="102">
        <v>0</v>
      </c>
      <c r="Q369" s="113"/>
      <c r="R369" s="102">
        <v>80406.740000000005</v>
      </c>
      <c r="S369" s="511" t="s">
        <v>1194</v>
      </c>
      <c r="T369" s="510"/>
      <c r="U369" s="511"/>
      <c r="V369" s="213"/>
      <c r="W369" s="213"/>
    </row>
    <row r="370" spans="1:23" ht="60">
      <c r="A370" s="213">
        <v>358</v>
      </c>
      <c r="B370" s="213" t="s">
        <v>6403</v>
      </c>
      <c r="C370" s="213" t="s">
        <v>988</v>
      </c>
      <c r="D370" s="213" t="s">
        <v>1203</v>
      </c>
      <c r="E370" s="213" t="s">
        <v>989</v>
      </c>
      <c r="F370" s="213" t="s">
        <v>1202</v>
      </c>
      <c r="G370" s="218" t="s">
        <v>1201</v>
      </c>
      <c r="H370" s="213"/>
      <c r="I370" s="213" t="s">
        <v>1204</v>
      </c>
      <c r="J370" s="510"/>
      <c r="K370" s="213"/>
      <c r="L370" s="213" t="s">
        <v>1205</v>
      </c>
      <c r="M370" s="213"/>
      <c r="N370" s="102">
        <v>139507.75</v>
      </c>
      <c r="O370" s="102">
        <v>139507.75</v>
      </c>
      <c r="P370" s="102">
        <v>0</v>
      </c>
      <c r="Q370" s="113"/>
      <c r="R370" s="102">
        <v>79815.509999999995</v>
      </c>
      <c r="S370" s="510"/>
      <c r="T370" s="510"/>
      <c r="U370" s="511"/>
      <c r="V370" s="213"/>
      <c r="W370" s="213"/>
    </row>
    <row r="371" spans="1:23" ht="78.75" customHeight="1">
      <c r="A371" s="213">
        <v>359</v>
      </c>
      <c r="B371" s="169" t="s">
        <v>6408</v>
      </c>
      <c r="C371" s="213" t="s">
        <v>988</v>
      </c>
      <c r="D371" s="213" t="s">
        <v>1207</v>
      </c>
      <c r="E371" s="213" t="s">
        <v>989</v>
      </c>
      <c r="F371" s="213" t="s">
        <v>1206</v>
      </c>
      <c r="G371" s="213" t="s">
        <v>1210</v>
      </c>
      <c r="H371" s="213"/>
      <c r="I371" s="213" t="s">
        <v>1209</v>
      </c>
      <c r="J371" s="510"/>
      <c r="K371" s="213"/>
      <c r="L371" s="213" t="s">
        <v>1208</v>
      </c>
      <c r="M371" s="213"/>
      <c r="N371" s="102">
        <v>1</v>
      </c>
      <c r="O371" s="102">
        <v>1</v>
      </c>
      <c r="P371" s="102">
        <v>0</v>
      </c>
      <c r="Q371" s="213"/>
      <c r="R371" s="102">
        <v>79815.509999999995</v>
      </c>
      <c r="S371" s="510"/>
      <c r="T371" s="510"/>
      <c r="U371" s="511"/>
      <c r="V371" s="213"/>
      <c r="W371" s="213"/>
    </row>
    <row r="372" spans="1:23" ht="175.5" customHeight="1">
      <c r="A372" s="213">
        <v>360</v>
      </c>
      <c r="B372" s="169" t="s">
        <v>6409</v>
      </c>
      <c r="C372" s="213" t="s">
        <v>988</v>
      </c>
      <c r="D372" s="213" t="s">
        <v>1211</v>
      </c>
      <c r="E372" s="213" t="s">
        <v>1212</v>
      </c>
      <c r="F372" s="213" t="s">
        <v>1213</v>
      </c>
      <c r="G372" s="213" t="s">
        <v>1220</v>
      </c>
      <c r="H372" s="213"/>
      <c r="I372" s="213" t="s">
        <v>1221</v>
      </c>
      <c r="J372" s="510"/>
      <c r="K372" s="213"/>
      <c r="L372" s="213" t="s">
        <v>1214</v>
      </c>
      <c r="M372" s="213"/>
      <c r="N372" s="102">
        <v>2500</v>
      </c>
      <c r="O372" s="102">
        <v>2500</v>
      </c>
      <c r="P372" s="102">
        <v>0</v>
      </c>
      <c r="Q372" s="113"/>
      <c r="R372" s="102">
        <v>133190.39999999999</v>
      </c>
      <c r="S372" s="510"/>
      <c r="T372" s="510"/>
      <c r="U372" s="511"/>
      <c r="V372" s="213"/>
      <c r="W372" s="213"/>
    </row>
    <row r="373" spans="1:23" ht="69.75" customHeight="1">
      <c r="A373" s="213">
        <v>361</v>
      </c>
      <c r="B373" s="213" t="s">
        <v>6404</v>
      </c>
      <c r="C373" s="213" t="s">
        <v>988</v>
      </c>
      <c r="D373" s="213" t="s">
        <v>1216</v>
      </c>
      <c r="E373" s="213" t="s">
        <v>1212</v>
      </c>
      <c r="F373" s="213" t="s">
        <v>1215</v>
      </c>
      <c r="G373" s="213" t="s">
        <v>1218</v>
      </c>
      <c r="H373" s="213"/>
      <c r="I373" s="213" t="s">
        <v>1217</v>
      </c>
      <c r="J373" s="510"/>
      <c r="K373" s="213"/>
      <c r="L373" s="213" t="s">
        <v>1219</v>
      </c>
      <c r="M373" s="213"/>
      <c r="N373" s="102">
        <v>2841</v>
      </c>
      <c r="O373" s="102">
        <v>2841</v>
      </c>
      <c r="P373" s="102">
        <v>0</v>
      </c>
      <c r="Q373" s="113"/>
      <c r="R373" s="102">
        <v>134855.28</v>
      </c>
      <c r="S373" s="510"/>
      <c r="T373" s="510"/>
      <c r="U373" s="511"/>
      <c r="V373" s="213"/>
      <c r="W373" s="213"/>
    </row>
    <row r="374" spans="1:23" ht="78" customHeight="1">
      <c r="A374" s="213">
        <v>362</v>
      </c>
      <c r="B374" s="109" t="s">
        <v>6405</v>
      </c>
      <c r="C374" s="213" t="s">
        <v>988</v>
      </c>
      <c r="D374" s="213" t="s">
        <v>1222</v>
      </c>
      <c r="E374" s="213" t="s">
        <v>1212</v>
      </c>
      <c r="F374" s="213" t="s">
        <v>1227</v>
      </c>
      <c r="G374" s="218" t="s">
        <v>1223</v>
      </c>
      <c r="H374" s="213"/>
      <c r="I374" s="213" t="s">
        <v>1224</v>
      </c>
      <c r="J374" s="510"/>
      <c r="K374" s="213">
        <v>16.3</v>
      </c>
      <c r="L374" s="213" t="s">
        <v>1226</v>
      </c>
      <c r="M374" s="213"/>
      <c r="N374" s="102">
        <v>1</v>
      </c>
      <c r="O374" s="102">
        <v>1</v>
      </c>
      <c r="P374" s="102">
        <v>0</v>
      </c>
      <c r="Q374" s="213"/>
      <c r="R374" s="102">
        <v>163483.87</v>
      </c>
      <c r="S374" s="213" t="s">
        <v>1225</v>
      </c>
      <c r="T374" s="510"/>
      <c r="U374" s="511"/>
      <c r="V374" s="213"/>
      <c r="W374" s="213"/>
    </row>
    <row r="375" spans="1:23" ht="64.5" customHeight="1">
      <c r="A375" s="213">
        <v>363</v>
      </c>
      <c r="B375" s="109" t="s">
        <v>6406</v>
      </c>
      <c r="C375" s="213" t="s">
        <v>988</v>
      </c>
      <c r="D375" s="213" t="s">
        <v>1230</v>
      </c>
      <c r="E375" s="213" t="s">
        <v>1212</v>
      </c>
      <c r="F375" s="218" t="s">
        <v>1233</v>
      </c>
      <c r="G375" s="213" t="s">
        <v>1238</v>
      </c>
      <c r="H375" s="213"/>
      <c r="I375" s="213" t="s">
        <v>1239</v>
      </c>
      <c r="J375" s="510"/>
      <c r="K375" s="213"/>
      <c r="L375" s="213" t="s">
        <v>1240</v>
      </c>
      <c r="M375" s="213"/>
      <c r="N375" s="102">
        <v>1</v>
      </c>
      <c r="O375" s="102">
        <v>1</v>
      </c>
      <c r="P375" s="102">
        <v>0</v>
      </c>
      <c r="Q375" s="213"/>
      <c r="R375" s="102">
        <v>107384.76</v>
      </c>
      <c r="S375" s="213" t="s">
        <v>1241</v>
      </c>
      <c r="T375" s="510"/>
      <c r="U375" s="511"/>
      <c r="V375" s="213"/>
      <c r="W375" s="213"/>
    </row>
    <row r="376" spans="1:23" ht="97.5" customHeight="1">
      <c r="A376" s="213">
        <v>364</v>
      </c>
      <c r="B376" s="169" t="s">
        <v>6410</v>
      </c>
      <c r="C376" s="213" t="s">
        <v>988</v>
      </c>
      <c r="D376" s="213" t="s">
        <v>1228</v>
      </c>
      <c r="E376" s="213" t="s">
        <v>1212</v>
      </c>
      <c r="F376" s="218" t="s">
        <v>1234</v>
      </c>
      <c r="G376" s="213" t="s">
        <v>1244</v>
      </c>
      <c r="H376" s="213"/>
      <c r="I376" s="213" t="s">
        <v>1242</v>
      </c>
      <c r="J376" s="510"/>
      <c r="K376" s="213">
        <v>11.4</v>
      </c>
      <c r="L376" s="213" t="s">
        <v>1243</v>
      </c>
      <c r="M376" s="213"/>
      <c r="N376" s="102">
        <v>1</v>
      </c>
      <c r="O376" s="102">
        <v>1</v>
      </c>
      <c r="P376" s="102">
        <v>0</v>
      </c>
      <c r="Q376" s="213"/>
      <c r="R376" s="102">
        <v>163483.87</v>
      </c>
      <c r="S376" s="213" t="s">
        <v>1245</v>
      </c>
      <c r="T376" s="510"/>
      <c r="U376" s="511"/>
      <c r="V376" s="213"/>
      <c r="W376" s="213"/>
    </row>
    <row r="377" spans="1:23" ht="66" customHeight="1">
      <c r="A377" s="213">
        <v>365</v>
      </c>
      <c r="B377" s="109" t="s">
        <v>6411</v>
      </c>
      <c r="C377" s="213" t="s">
        <v>988</v>
      </c>
      <c r="D377" s="213" t="s">
        <v>1231</v>
      </c>
      <c r="E377" s="213" t="s">
        <v>1212</v>
      </c>
      <c r="F377" s="218" t="s">
        <v>1235</v>
      </c>
      <c r="G377" s="213" t="s">
        <v>1249</v>
      </c>
      <c r="H377" s="213"/>
      <c r="I377" s="213" t="s">
        <v>1247</v>
      </c>
      <c r="J377" s="510"/>
      <c r="K377" s="213"/>
      <c r="L377" s="213" t="s">
        <v>1246</v>
      </c>
      <c r="M377" s="213"/>
      <c r="N377" s="102">
        <v>1</v>
      </c>
      <c r="O377" s="102">
        <v>1</v>
      </c>
      <c r="P377" s="102">
        <v>0</v>
      </c>
      <c r="Q377" s="213"/>
      <c r="R377" s="102">
        <v>129860.64</v>
      </c>
      <c r="S377" s="213" t="s">
        <v>1248</v>
      </c>
      <c r="T377" s="510"/>
      <c r="U377" s="511"/>
      <c r="V377" s="213"/>
      <c r="W377" s="213"/>
    </row>
    <row r="378" spans="1:23" ht="62.25" customHeight="1">
      <c r="A378" s="213">
        <v>366</v>
      </c>
      <c r="B378" s="109" t="s">
        <v>6412</v>
      </c>
      <c r="C378" s="213" t="s">
        <v>988</v>
      </c>
      <c r="D378" s="213" t="s">
        <v>1232</v>
      </c>
      <c r="E378" s="213" t="s">
        <v>1212</v>
      </c>
      <c r="F378" s="218" t="s">
        <v>1236</v>
      </c>
      <c r="G378" s="213" t="s">
        <v>1250</v>
      </c>
      <c r="H378" s="213"/>
      <c r="I378" s="213" t="s">
        <v>1251</v>
      </c>
      <c r="J378" s="510"/>
      <c r="K378" s="213"/>
      <c r="L378" s="213" t="s">
        <v>1252</v>
      </c>
      <c r="M378" s="213"/>
      <c r="N378" s="102">
        <v>1</v>
      </c>
      <c r="O378" s="102">
        <v>1</v>
      </c>
      <c r="P378" s="102">
        <v>0</v>
      </c>
      <c r="Q378" s="213"/>
      <c r="R378" s="94">
        <v>68651.77</v>
      </c>
      <c r="S378" s="213" t="s">
        <v>1253</v>
      </c>
      <c r="T378" s="510"/>
      <c r="U378" s="511"/>
      <c r="V378" s="213"/>
      <c r="W378" s="213"/>
    </row>
    <row r="379" spans="1:23" ht="62.25" customHeight="1">
      <c r="A379" s="213">
        <v>367</v>
      </c>
      <c r="B379" s="109" t="s">
        <v>6413</v>
      </c>
      <c r="C379" s="213" t="s">
        <v>988</v>
      </c>
      <c r="D379" s="213" t="s">
        <v>1229</v>
      </c>
      <c r="E379" s="213" t="s">
        <v>1212</v>
      </c>
      <c r="F379" s="218" t="s">
        <v>1237</v>
      </c>
      <c r="G379" s="213" t="s">
        <v>1254</v>
      </c>
      <c r="H379" s="213"/>
      <c r="I379" s="213" t="s">
        <v>1256</v>
      </c>
      <c r="J379" s="510"/>
      <c r="K379" s="213"/>
      <c r="L379" s="213" t="s">
        <v>1255</v>
      </c>
      <c r="M379" s="213"/>
      <c r="N379" s="102">
        <v>1</v>
      </c>
      <c r="O379" s="102">
        <v>1</v>
      </c>
      <c r="P379" s="102">
        <v>0</v>
      </c>
      <c r="Q379" s="213"/>
      <c r="R379" s="102">
        <v>109882.08</v>
      </c>
      <c r="S379" s="213" t="s">
        <v>1257</v>
      </c>
      <c r="T379" s="510"/>
      <c r="U379" s="511"/>
      <c r="V379" s="213"/>
      <c r="W379" s="213"/>
    </row>
    <row r="380" spans="1:23" ht="61.5" customHeight="1">
      <c r="A380" s="213">
        <v>368</v>
      </c>
      <c r="B380" s="109" t="s">
        <v>6414</v>
      </c>
      <c r="C380" s="213" t="s">
        <v>988</v>
      </c>
      <c r="D380" s="119" t="s">
        <v>1259</v>
      </c>
      <c r="E380" s="213" t="s">
        <v>1212</v>
      </c>
      <c r="F380" s="218" t="s">
        <v>1258</v>
      </c>
      <c r="G380" s="213" t="s">
        <v>1260</v>
      </c>
      <c r="H380" s="213"/>
      <c r="I380" s="213" t="s">
        <v>1261</v>
      </c>
      <c r="J380" s="510"/>
      <c r="K380" s="213"/>
      <c r="L380" s="218" t="s">
        <v>1269</v>
      </c>
      <c r="M380" s="218"/>
      <c r="N380" s="102">
        <v>1</v>
      </c>
      <c r="O380" s="102">
        <v>1</v>
      </c>
      <c r="P380" s="102">
        <v>0</v>
      </c>
      <c r="Q380" s="213"/>
      <c r="R380" s="94">
        <v>119038.92</v>
      </c>
      <c r="S380" s="213" t="s">
        <v>1262</v>
      </c>
      <c r="T380" s="510"/>
      <c r="U380" s="511"/>
      <c r="V380" s="213"/>
      <c r="W380" s="213"/>
    </row>
    <row r="381" spans="1:23" ht="59.25" customHeight="1">
      <c r="A381" s="213">
        <v>369</v>
      </c>
      <c r="B381" s="109" t="s">
        <v>5835</v>
      </c>
      <c r="C381" s="213" t="s">
        <v>988</v>
      </c>
      <c r="D381" s="119" t="s">
        <v>5836</v>
      </c>
      <c r="E381" s="213" t="s">
        <v>1212</v>
      </c>
      <c r="F381" s="218" t="s">
        <v>5832</v>
      </c>
      <c r="G381" s="213" t="s">
        <v>276</v>
      </c>
      <c r="H381" s="213"/>
      <c r="I381" s="213" t="s">
        <v>5837</v>
      </c>
      <c r="J381" s="510"/>
      <c r="K381" s="213"/>
      <c r="L381" s="218" t="s">
        <v>5838</v>
      </c>
      <c r="M381" s="218"/>
      <c r="N381" s="102">
        <v>2500</v>
      </c>
      <c r="O381" s="102">
        <v>2500</v>
      </c>
      <c r="P381" s="102">
        <v>0</v>
      </c>
      <c r="Q381" s="213"/>
      <c r="R381" s="94">
        <v>0</v>
      </c>
      <c r="S381" s="511" t="s">
        <v>1266</v>
      </c>
      <c r="T381" s="218"/>
      <c r="U381" s="213"/>
      <c r="V381" s="213"/>
      <c r="W381" s="526" t="s">
        <v>446</v>
      </c>
    </row>
    <row r="382" spans="1:23" ht="69" customHeight="1">
      <c r="A382" s="213">
        <v>370</v>
      </c>
      <c r="B382" s="109" t="s">
        <v>5839</v>
      </c>
      <c r="C382" s="213" t="s">
        <v>988</v>
      </c>
      <c r="D382" s="119" t="s">
        <v>5840</v>
      </c>
      <c r="E382" s="213" t="s">
        <v>1212</v>
      </c>
      <c r="F382" s="218" t="s">
        <v>5830</v>
      </c>
      <c r="G382" s="213" t="s">
        <v>276</v>
      </c>
      <c r="H382" s="213"/>
      <c r="I382" s="213" t="s">
        <v>5837</v>
      </c>
      <c r="J382" s="510"/>
      <c r="K382" s="213"/>
      <c r="L382" s="218" t="s">
        <v>3827</v>
      </c>
      <c r="M382" s="218"/>
      <c r="N382" s="117">
        <v>1800</v>
      </c>
      <c r="O382" s="102">
        <v>0</v>
      </c>
      <c r="P382" s="117">
        <v>1800</v>
      </c>
      <c r="Q382" s="213"/>
      <c r="R382" s="94">
        <v>0</v>
      </c>
      <c r="S382" s="511"/>
      <c r="T382" s="218"/>
      <c r="U382" s="213"/>
      <c r="V382" s="213"/>
      <c r="W382" s="526"/>
    </row>
    <row r="383" spans="1:23" ht="78" customHeight="1">
      <c r="A383" s="213">
        <v>371</v>
      </c>
      <c r="B383" s="169" t="s">
        <v>6419</v>
      </c>
      <c r="C383" s="213" t="s">
        <v>988</v>
      </c>
      <c r="D383" s="119" t="s">
        <v>5847</v>
      </c>
      <c r="E383" s="213" t="s">
        <v>1212</v>
      </c>
      <c r="F383" s="218" t="s">
        <v>5848</v>
      </c>
      <c r="G383" s="213" t="s">
        <v>5855</v>
      </c>
      <c r="H383" s="213"/>
      <c r="I383" s="213" t="s">
        <v>5849</v>
      </c>
      <c r="J383" s="510"/>
      <c r="K383" s="213">
        <v>8.1</v>
      </c>
      <c r="L383" s="218" t="s">
        <v>5850</v>
      </c>
      <c r="M383" s="218"/>
      <c r="N383" s="117">
        <v>1</v>
      </c>
      <c r="O383" s="102">
        <v>0</v>
      </c>
      <c r="P383" s="117">
        <v>1</v>
      </c>
      <c r="Q383" s="213"/>
      <c r="R383" s="94">
        <v>119871.36</v>
      </c>
      <c r="S383" s="213" t="s">
        <v>5851</v>
      </c>
      <c r="T383" s="218"/>
      <c r="U383" s="213"/>
      <c r="V383" s="213"/>
      <c r="W383" s="510"/>
    </row>
    <row r="384" spans="1:23" ht="77.25" customHeight="1">
      <c r="A384" s="213">
        <v>372</v>
      </c>
      <c r="B384" s="169" t="s">
        <v>6420</v>
      </c>
      <c r="C384" s="213" t="s">
        <v>988</v>
      </c>
      <c r="D384" s="119" t="s">
        <v>5854</v>
      </c>
      <c r="E384" s="213" t="s">
        <v>1212</v>
      </c>
      <c r="F384" s="218" t="s">
        <v>5852</v>
      </c>
      <c r="G384" s="213" t="s">
        <v>5856</v>
      </c>
      <c r="H384" s="213"/>
      <c r="I384" s="213" t="s">
        <v>5853</v>
      </c>
      <c r="J384" s="510"/>
      <c r="K384" s="213">
        <v>5.7</v>
      </c>
      <c r="L384" s="218" t="s">
        <v>5850</v>
      </c>
      <c r="M384" s="218"/>
      <c r="N384" s="117">
        <v>1</v>
      </c>
      <c r="O384" s="102">
        <v>0</v>
      </c>
      <c r="P384" s="117">
        <v>1</v>
      </c>
      <c r="Q384" s="213"/>
      <c r="R384" s="94">
        <v>52584.34</v>
      </c>
      <c r="S384" s="213" t="s">
        <v>5851</v>
      </c>
      <c r="T384" s="218"/>
      <c r="U384" s="213"/>
      <c r="V384" s="213"/>
      <c r="W384" s="510"/>
    </row>
    <row r="385" spans="1:24" ht="22.5" customHeight="1">
      <c r="A385" s="144"/>
      <c r="B385" s="527" t="s">
        <v>1268</v>
      </c>
      <c r="C385" s="528"/>
      <c r="D385" s="527"/>
      <c r="E385" s="527"/>
      <c r="F385" s="527"/>
      <c r="G385" s="144"/>
      <c r="H385" s="144"/>
      <c r="I385" s="144"/>
      <c r="J385" s="144"/>
      <c r="K385" s="220">
        <f>SUM(K365:K380)</f>
        <v>45.300000000000004</v>
      </c>
      <c r="L385" s="220"/>
      <c r="M385" s="220"/>
      <c r="N385" s="148">
        <f>SUM(N365:N381)</f>
        <v>844216</v>
      </c>
      <c r="O385" s="148">
        <f>SUM(O365:O384)</f>
        <v>844216</v>
      </c>
      <c r="P385" s="148">
        <f>SUM(P365:P381)</f>
        <v>0</v>
      </c>
      <c r="Q385" s="220"/>
      <c r="R385" s="148">
        <f>SUM(R365:R380)</f>
        <v>1998062.0009999999</v>
      </c>
      <c r="S385" s="144"/>
      <c r="T385" s="144"/>
      <c r="U385" s="144"/>
      <c r="V385" s="144"/>
      <c r="W385" s="144"/>
    </row>
    <row r="386" spans="1:24" ht="93" customHeight="1">
      <c r="A386" s="213">
        <v>373</v>
      </c>
      <c r="B386" s="169" t="s">
        <v>6415</v>
      </c>
      <c r="C386" s="213" t="s">
        <v>988</v>
      </c>
      <c r="D386" s="213" t="s">
        <v>1271</v>
      </c>
      <c r="E386" s="213" t="s">
        <v>1212</v>
      </c>
      <c r="F386" s="213" t="s">
        <v>1270</v>
      </c>
      <c r="G386" s="213" t="s">
        <v>5869</v>
      </c>
      <c r="H386" s="213"/>
      <c r="I386" s="213" t="s">
        <v>1272</v>
      </c>
      <c r="J386" s="517" t="s">
        <v>5822</v>
      </c>
      <c r="K386" s="213">
        <v>1.5</v>
      </c>
      <c r="L386" s="213" t="s">
        <v>1273</v>
      </c>
      <c r="M386" s="213"/>
      <c r="N386" s="102">
        <v>60571</v>
      </c>
      <c r="O386" s="117">
        <v>60571</v>
      </c>
      <c r="P386" s="102">
        <v>0</v>
      </c>
      <c r="Q386" s="213"/>
      <c r="R386" s="102">
        <v>63699.61</v>
      </c>
      <c r="S386" s="213" t="s">
        <v>1274</v>
      </c>
      <c r="T386" s="511" t="s">
        <v>1275</v>
      </c>
      <c r="U386" s="511" t="s">
        <v>1265</v>
      </c>
      <c r="V386" s="213"/>
      <c r="W386" s="213"/>
    </row>
    <row r="387" spans="1:24" ht="87.75" customHeight="1">
      <c r="A387" s="213">
        <v>374</v>
      </c>
      <c r="B387" s="169" t="s">
        <v>6416</v>
      </c>
      <c r="C387" s="213" t="s">
        <v>988</v>
      </c>
      <c r="D387" s="119" t="s">
        <v>1276</v>
      </c>
      <c r="E387" s="213" t="s">
        <v>1212</v>
      </c>
      <c r="F387" s="218" t="s">
        <v>1278</v>
      </c>
      <c r="G387" s="213" t="s">
        <v>1284</v>
      </c>
      <c r="H387" s="213"/>
      <c r="I387" s="213" t="s">
        <v>1285</v>
      </c>
      <c r="J387" s="510"/>
      <c r="K387" s="213">
        <v>1.3</v>
      </c>
      <c r="L387" s="218" t="s">
        <v>1283</v>
      </c>
      <c r="M387" s="218"/>
      <c r="N387" s="94">
        <v>187843</v>
      </c>
      <c r="O387" s="94">
        <v>187843</v>
      </c>
      <c r="P387" s="102">
        <v>0</v>
      </c>
      <c r="Q387" s="213"/>
      <c r="R387" s="117">
        <v>47774.71</v>
      </c>
      <c r="S387" s="213" t="s">
        <v>1286</v>
      </c>
      <c r="T387" s="511"/>
      <c r="U387" s="511"/>
      <c r="V387" s="213"/>
      <c r="W387" s="213"/>
    </row>
    <row r="388" spans="1:24" ht="99.75" customHeight="1">
      <c r="A388" s="213">
        <v>375</v>
      </c>
      <c r="B388" s="169" t="s">
        <v>6417</v>
      </c>
      <c r="C388" s="213" t="s">
        <v>988</v>
      </c>
      <c r="D388" s="119" t="s">
        <v>1276</v>
      </c>
      <c r="E388" s="213" t="s">
        <v>1212</v>
      </c>
      <c r="F388" s="218" t="s">
        <v>1279</v>
      </c>
      <c r="G388" s="213" t="s">
        <v>1287</v>
      </c>
      <c r="H388" s="213"/>
      <c r="I388" s="213" t="s">
        <v>1288</v>
      </c>
      <c r="J388" s="510"/>
      <c r="K388" s="213">
        <v>1.5</v>
      </c>
      <c r="L388" s="218" t="s">
        <v>1281</v>
      </c>
      <c r="M388" s="218"/>
      <c r="N388" s="94">
        <v>20200</v>
      </c>
      <c r="O388" s="94">
        <v>20200</v>
      </c>
      <c r="P388" s="102">
        <v>0</v>
      </c>
      <c r="Q388" s="213"/>
      <c r="R388" s="94">
        <v>63699.61</v>
      </c>
      <c r="S388" s="213" t="s">
        <v>1289</v>
      </c>
      <c r="T388" s="511"/>
      <c r="U388" s="511"/>
      <c r="V388" s="213"/>
      <c r="W388" s="213"/>
    </row>
    <row r="389" spans="1:24" ht="80.25" customHeight="1">
      <c r="A389" s="213">
        <v>376</v>
      </c>
      <c r="B389" s="169" t="s">
        <v>6418</v>
      </c>
      <c r="C389" s="213" t="s">
        <v>988</v>
      </c>
      <c r="D389" s="119" t="s">
        <v>1277</v>
      </c>
      <c r="E389" s="213" t="s">
        <v>1212</v>
      </c>
      <c r="F389" s="218" t="s">
        <v>1280</v>
      </c>
      <c r="G389" s="213" t="s">
        <v>1290</v>
      </c>
      <c r="H389" s="213"/>
      <c r="I389" s="213" t="s">
        <v>1291</v>
      </c>
      <c r="J389" s="510"/>
      <c r="K389" s="213">
        <v>1.3</v>
      </c>
      <c r="L389" s="218" t="s">
        <v>1282</v>
      </c>
      <c r="M389" s="218"/>
      <c r="N389" s="94">
        <v>69666</v>
      </c>
      <c r="O389" s="94">
        <v>69666</v>
      </c>
      <c r="P389" s="102">
        <v>0</v>
      </c>
      <c r="Q389" s="213"/>
      <c r="R389" s="117">
        <v>47774.71</v>
      </c>
      <c r="S389" s="213" t="s">
        <v>1292</v>
      </c>
      <c r="T389" s="511"/>
      <c r="U389" s="511"/>
      <c r="V389" s="213"/>
      <c r="W389" s="213"/>
    </row>
    <row r="390" spans="1:24" ht="60.75" customHeight="1">
      <c r="A390" s="213">
        <v>377</v>
      </c>
      <c r="B390" s="213" t="s">
        <v>5821</v>
      </c>
      <c r="C390" s="213" t="s">
        <v>988</v>
      </c>
      <c r="D390" s="119" t="s">
        <v>1293</v>
      </c>
      <c r="E390" s="213" t="s">
        <v>1212</v>
      </c>
      <c r="F390" s="213" t="s">
        <v>1294</v>
      </c>
      <c r="G390" s="213" t="s">
        <v>1298</v>
      </c>
      <c r="H390" s="213"/>
      <c r="I390" s="213" t="s">
        <v>1299</v>
      </c>
      <c r="J390" s="510"/>
      <c r="K390" s="213"/>
      <c r="L390" s="218" t="s">
        <v>1296</v>
      </c>
      <c r="M390" s="218"/>
      <c r="N390" s="102">
        <v>139810</v>
      </c>
      <c r="O390" s="94">
        <v>139810</v>
      </c>
      <c r="P390" s="102">
        <v>0</v>
      </c>
      <c r="Q390" s="213"/>
      <c r="R390" s="94">
        <v>63699.61</v>
      </c>
      <c r="S390" s="213" t="s">
        <v>1300</v>
      </c>
      <c r="T390" s="511"/>
      <c r="U390" s="511"/>
      <c r="V390" s="213"/>
      <c r="W390" s="213"/>
    </row>
    <row r="391" spans="1:24" s="26" customFormat="1" ht="62.25" customHeight="1">
      <c r="A391" s="213">
        <v>378</v>
      </c>
      <c r="B391" s="213" t="s">
        <v>5833</v>
      </c>
      <c r="C391" s="213" t="s">
        <v>988</v>
      </c>
      <c r="D391" s="119" t="s">
        <v>1293</v>
      </c>
      <c r="E391" s="213" t="s">
        <v>1212</v>
      </c>
      <c r="F391" s="218" t="s">
        <v>1302</v>
      </c>
      <c r="G391" s="213" t="s">
        <v>1301</v>
      </c>
      <c r="H391" s="213"/>
      <c r="I391" s="213" t="s">
        <v>1303</v>
      </c>
      <c r="J391" s="510"/>
      <c r="K391" s="213"/>
      <c r="L391" s="218" t="s">
        <v>1296</v>
      </c>
      <c r="M391" s="218"/>
      <c r="N391" s="94">
        <v>145299</v>
      </c>
      <c r="O391" s="94">
        <v>145299</v>
      </c>
      <c r="P391" s="102">
        <v>0</v>
      </c>
      <c r="Q391" s="213"/>
      <c r="R391" s="94">
        <v>63699.61</v>
      </c>
      <c r="S391" s="213" t="s">
        <v>1304</v>
      </c>
      <c r="T391" s="511"/>
      <c r="U391" s="511"/>
      <c r="V391" s="213"/>
      <c r="W391" s="213"/>
    </row>
    <row r="392" spans="1:24" ht="75" customHeight="1">
      <c r="A392" s="213">
        <v>379</v>
      </c>
      <c r="B392" s="213" t="s">
        <v>5826</v>
      </c>
      <c r="C392" s="213" t="s">
        <v>988</v>
      </c>
      <c r="D392" s="119" t="s">
        <v>1293</v>
      </c>
      <c r="E392" s="213" t="s">
        <v>1212</v>
      </c>
      <c r="F392" s="218" t="s">
        <v>1295</v>
      </c>
      <c r="G392" s="213" t="s">
        <v>1305</v>
      </c>
      <c r="H392" s="213"/>
      <c r="I392" s="213" t="s">
        <v>1306</v>
      </c>
      <c r="J392" s="510"/>
      <c r="K392" s="213">
        <v>1.5</v>
      </c>
      <c r="L392" s="218" t="s">
        <v>1297</v>
      </c>
      <c r="M392" s="218"/>
      <c r="N392" s="94">
        <v>89476</v>
      </c>
      <c r="O392" s="94">
        <v>89476</v>
      </c>
      <c r="P392" s="102">
        <v>0</v>
      </c>
      <c r="Q392" s="213"/>
      <c r="R392" s="94">
        <v>63699.61</v>
      </c>
      <c r="S392" s="213" t="s">
        <v>1307</v>
      </c>
      <c r="T392" s="511"/>
      <c r="U392" s="511"/>
      <c r="V392" s="213"/>
      <c r="W392" s="213"/>
    </row>
    <row r="393" spans="1:24" ht="65.25" customHeight="1">
      <c r="A393" s="213">
        <v>380</v>
      </c>
      <c r="B393" s="213" t="s">
        <v>5827</v>
      </c>
      <c r="C393" s="213" t="s">
        <v>988</v>
      </c>
      <c r="D393" s="213" t="s">
        <v>468</v>
      </c>
      <c r="E393" s="213" t="s">
        <v>1212</v>
      </c>
      <c r="F393" s="213" t="s">
        <v>473</v>
      </c>
      <c r="G393" s="213"/>
      <c r="H393" s="213" t="s">
        <v>277</v>
      </c>
      <c r="I393" s="218" t="s">
        <v>1085</v>
      </c>
      <c r="J393" s="510"/>
      <c r="K393" s="213"/>
      <c r="L393" s="213" t="s">
        <v>507</v>
      </c>
      <c r="M393" s="213"/>
      <c r="N393" s="102">
        <v>27650</v>
      </c>
      <c r="O393" s="102">
        <v>16590</v>
      </c>
      <c r="P393" s="102">
        <v>11060</v>
      </c>
      <c r="Q393" s="213"/>
      <c r="R393" s="102">
        <v>0</v>
      </c>
      <c r="S393" s="218" t="s">
        <v>1326</v>
      </c>
      <c r="T393" s="213"/>
      <c r="U393" s="213"/>
      <c r="V393" s="213"/>
      <c r="W393" s="511" t="s">
        <v>446</v>
      </c>
      <c r="X393" s="30"/>
    </row>
    <row r="394" spans="1:24" ht="69" customHeight="1">
      <c r="A394" s="213">
        <v>381</v>
      </c>
      <c r="B394" s="119" t="s">
        <v>5828</v>
      </c>
      <c r="C394" s="213" t="s">
        <v>988</v>
      </c>
      <c r="D394" s="213" t="s">
        <v>5829</v>
      </c>
      <c r="E394" s="213" t="s">
        <v>1212</v>
      </c>
      <c r="F394" s="213" t="s">
        <v>5830</v>
      </c>
      <c r="G394" s="213"/>
      <c r="H394" s="213" t="s">
        <v>277</v>
      </c>
      <c r="I394" s="218" t="s">
        <v>1085</v>
      </c>
      <c r="J394" s="218"/>
      <c r="K394" s="213"/>
      <c r="L394" s="213" t="s">
        <v>3827</v>
      </c>
      <c r="M394" s="213"/>
      <c r="N394" s="102">
        <v>195783</v>
      </c>
      <c r="O394" s="102">
        <v>0</v>
      </c>
      <c r="P394" s="102">
        <v>195783</v>
      </c>
      <c r="Q394" s="213"/>
      <c r="R394" s="102">
        <v>0</v>
      </c>
      <c r="S394" s="510" t="s">
        <v>1266</v>
      </c>
      <c r="T394" s="213"/>
      <c r="U394" s="213"/>
      <c r="V394" s="213"/>
      <c r="W394" s="510"/>
      <c r="X394" s="30"/>
    </row>
    <row r="395" spans="1:24" ht="70.5" customHeight="1">
      <c r="A395" s="213">
        <v>382</v>
      </c>
      <c r="B395" s="119" t="s">
        <v>5834</v>
      </c>
      <c r="C395" s="213" t="s">
        <v>988</v>
      </c>
      <c r="D395" s="213" t="s">
        <v>5831</v>
      </c>
      <c r="E395" s="213" t="s">
        <v>1212</v>
      </c>
      <c r="F395" s="218" t="s">
        <v>5832</v>
      </c>
      <c r="G395" s="213"/>
      <c r="H395" s="213" t="s">
        <v>277</v>
      </c>
      <c r="I395" s="218" t="s">
        <v>1085</v>
      </c>
      <c r="J395" s="218"/>
      <c r="K395" s="213"/>
      <c r="L395" s="213" t="s">
        <v>1653</v>
      </c>
      <c r="M395" s="213"/>
      <c r="N395" s="102">
        <v>201651</v>
      </c>
      <c r="O395" s="102">
        <v>0</v>
      </c>
      <c r="P395" s="102">
        <v>201651</v>
      </c>
      <c r="Q395" s="213"/>
      <c r="R395" s="102">
        <v>0</v>
      </c>
      <c r="S395" s="510"/>
      <c r="T395" s="213"/>
      <c r="U395" s="213"/>
      <c r="V395" s="213"/>
      <c r="W395" s="510"/>
      <c r="X395" s="30"/>
    </row>
    <row r="396" spans="1:24" ht="23.25" customHeight="1">
      <c r="A396" s="144"/>
      <c r="B396" s="527" t="s">
        <v>1308</v>
      </c>
      <c r="C396" s="528"/>
      <c r="D396" s="528"/>
      <c r="E396" s="528"/>
      <c r="F396" s="144"/>
      <c r="G396" s="144"/>
      <c r="H396" s="144"/>
      <c r="I396" s="144"/>
      <c r="J396" s="144"/>
      <c r="K396" s="220">
        <f>SUM(K386:K392)</f>
        <v>7.1</v>
      </c>
      <c r="L396" s="220"/>
      <c r="M396" s="220"/>
      <c r="N396" s="148">
        <f>SUM(N386:N395)</f>
        <v>1137949</v>
      </c>
      <c r="O396" s="148">
        <f>SUM(O386:O395)</f>
        <v>729455</v>
      </c>
      <c r="P396" s="148">
        <f>SUM(P386:P395)</f>
        <v>408494</v>
      </c>
      <c r="Q396" s="144"/>
      <c r="R396" s="148">
        <f>SUM(R386:R395)</f>
        <v>414047.47</v>
      </c>
      <c r="S396" s="144"/>
      <c r="T396" s="144"/>
      <c r="U396" s="144"/>
      <c r="V396" s="144"/>
      <c r="W396" s="144"/>
    </row>
    <row r="397" spans="1:24" ht="108">
      <c r="A397" s="213">
        <v>383</v>
      </c>
      <c r="B397" s="213" t="s">
        <v>5857</v>
      </c>
      <c r="C397" s="213" t="s">
        <v>988</v>
      </c>
      <c r="D397" s="213" t="s">
        <v>465</v>
      </c>
      <c r="E397" s="213" t="s">
        <v>1309</v>
      </c>
      <c r="F397" s="213" t="s">
        <v>472</v>
      </c>
      <c r="G397" s="213"/>
      <c r="H397" s="213" t="s">
        <v>277</v>
      </c>
      <c r="I397" s="218" t="s">
        <v>1085</v>
      </c>
      <c r="J397" s="222" t="s">
        <v>1180</v>
      </c>
      <c r="K397" s="213"/>
      <c r="L397" s="213"/>
      <c r="M397" s="213"/>
      <c r="N397" s="102">
        <v>6800</v>
      </c>
      <c r="O397" s="102">
        <v>6800</v>
      </c>
      <c r="P397" s="102">
        <v>0</v>
      </c>
      <c r="Q397" s="213"/>
      <c r="R397" s="213">
        <v>0</v>
      </c>
      <c r="S397" s="213" t="s">
        <v>1311</v>
      </c>
      <c r="T397" s="213"/>
      <c r="U397" s="213"/>
      <c r="V397" s="213"/>
      <c r="W397" s="213" t="s">
        <v>446</v>
      </c>
    </row>
    <row r="398" spans="1:24" ht="108">
      <c r="A398" s="213">
        <v>384</v>
      </c>
      <c r="B398" s="213" t="s">
        <v>5858</v>
      </c>
      <c r="C398" s="213" t="s">
        <v>988</v>
      </c>
      <c r="D398" s="213" t="s">
        <v>466</v>
      </c>
      <c r="E398" s="114" t="s">
        <v>1310</v>
      </c>
      <c r="F398" s="213" t="s">
        <v>472</v>
      </c>
      <c r="G398" s="213"/>
      <c r="H398" s="213" t="s">
        <v>277</v>
      </c>
      <c r="I398" s="218" t="s">
        <v>1085</v>
      </c>
      <c r="J398" s="222" t="s">
        <v>1180</v>
      </c>
      <c r="K398" s="213"/>
      <c r="L398" s="213"/>
      <c r="M398" s="213"/>
      <c r="N398" s="102">
        <v>3000</v>
      </c>
      <c r="O398" s="102">
        <v>3000</v>
      </c>
      <c r="P398" s="102">
        <v>0</v>
      </c>
      <c r="Q398" s="213"/>
      <c r="R398" s="213">
        <v>0</v>
      </c>
      <c r="S398" s="213" t="s">
        <v>1311</v>
      </c>
      <c r="T398" s="213"/>
      <c r="U398" s="213"/>
      <c r="V398" s="213"/>
      <c r="W398" s="213" t="s">
        <v>446</v>
      </c>
    </row>
    <row r="399" spans="1:24" ht="108">
      <c r="A399" s="213">
        <v>385</v>
      </c>
      <c r="B399" s="169" t="s">
        <v>6421</v>
      </c>
      <c r="C399" s="213" t="s">
        <v>988</v>
      </c>
      <c r="D399" s="213" t="s">
        <v>467</v>
      </c>
      <c r="E399" s="213" t="s">
        <v>1322</v>
      </c>
      <c r="F399" s="213" t="s">
        <v>472</v>
      </c>
      <c r="G399" s="213"/>
      <c r="H399" s="213" t="s">
        <v>277</v>
      </c>
      <c r="I399" s="218" t="s">
        <v>1085</v>
      </c>
      <c r="J399" s="222" t="s">
        <v>1180</v>
      </c>
      <c r="K399" s="213"/>
      <c r="L399" s="213"/>
      <c r="M399" s="213"/>
      <c r="N399" s="102">
        <v>4000</v>
      </c>
      <c r="O399" s="102">
        <v>4000</v>
      </c>
      <c r="P399" s="102">
        <v>0</v>
      </c>
      <c r="Q399" s="213"/>
      <c r="R399" s="213">
        <v>0</v>
      </c>
      <c r="S399" s="213" t="s">
        <v>1311</v>
      </c>
      <c r="T399" s="213"/>
      <c r="U399" s="213"/>
      <c r="V399" s="213"/>
      <c r="W399" s="213" t="s">
        <v>446</v>
      </c>
    </row>
    <row r="400" spans="1:24" ht="96" customHeight="1">
      <c r="A400" s="213">
        <v>386</v>
      </c>
      <c r="B400" s="213" t="s">
        <v>5859</v>
      </c>
      <c r="C400" s="213" t="s">
        <v>988</v>
      </c>
      <c r="D400" s="213" t="s">
        <v>1139</v>
      </c>
      <c r="E400" s="213" t="s">
        <v>1312</v>
      </c>
      <c r="F400" s="218" t="s">
        <v>1144</v>
      </c>
      <c r="G400" s="213"/>
      <c r="H400" s="213" t="s">
        <v>277</v>
      </c>
      <c r="I400" s="218" t="s">
        <v>1085</v>
      </c>
      <c r="J400" s="222" t="s">
        <v>1180</v>
      </c>
      <c r="K400" s="213"/>
      <c r="L400" s="112">
        <v>1984</v>
      </c>
      <c r="M400" s="112"/>
      <c r="N400" s="102">
        <v>58468</v>
      </c>
      <c r="O400" s="102">
        <v>58468</v>
      </c>
      <c r="P400" s="102">
        <v>0</v>
      </c>
      <c r="Q400" s="213"/>
      <c r="R400" s="213">
        <v>0</v>
      </c>
      <c r="S400" s="218" t="s">
        <v>1313</v>
      </c>
      <c r="T400" s="213"/>
      <c r="U400" s="213"/>
      <c r="V400" s="213"/>
      <c r="W400" s="213" t="s">
        <v>446</v>
      </c>
    </row>
    <row r="401" spans="1:23" ht="108">
      <c r="A401" s="213">
        <v>387</v>
      </c>
      <c r="B401" s="119" t="s">
        <v>5860</v>
      </c>
      <c r="C401" s="213" t="s">
        <v>988</v>
      </c>
      <c r="D401" s="118" t="s">
        <v>1140</v>
      </c>
      <c r="E401" s="213" t="s">
        <v>1314</v>
      </c>
      <c r="F401" s="218" t="s">
        <v>1143</v>
      </c>
      <c r="G401" s="213"/>
      <c r="H401" s="213" t="s">
        <v>277</v>
      </c>
      <c r="I401" s="218" t="s">
        <v>1085</v>
      </c>
      <c r="J401" s="222" t="s">
        <v>1180</v>
      </c>
      <c r="K401" s="213"/>
      <c r="L401" s="113">
        <v>1993</v>
      </c>
      <c r="M401" s="113"/>
      <c r="N401" s="102">
        <v>5503.92</v>
      </c>
      <c r="O401" s="102">
        <v>5503.92</v>
      </c>
      <c r="P401" s="102">
        <v>0</v>
      </c>
      <c r="Q401" s="213"/>
      <c r="R401" s="213">
        <v>0</v>
      </c>
      <c r="S401" s="213" t="s">
        <v>1311</v>
      </c>
      <c r="T401" s="511" t="s">
        <v>1319</v>
      </c>
      <c r="U401" s="511" t="s">
        <v>5804</v>
      </c>
      <c r="V401" s="213"/>
      <c r="W401" s="213"/>
    </row>
    <row r="402" spans="1:23" ht="153.75" customHeight="1">
      <c r="A402" s="213">
        <v>388</v>
      </c>
      <c r="B402" s="119" t="s">
        <v>5861</v>
      </c>
      <c r="C402" s="213" t="s">
        <v>988</v>
      </c>
      <c r="D402" s="118" t="s">
        <v>467</v>
      </c>
      <c r="E402" s="213" t="s">
        <v>1315</v>
      </c>
      <c r="F402" s="218" t="s">
        <v>1143</v>
      </c>
      <c r="G402" s="213"/>
      <c r="H402" s="213" t="s">
        <v>277</v>
      </c>
      <c r="I402" s="218" t="s">
        <v>1085</v>
      </c>
      <c r="J402" s="222" t="s">
        <v>1180</v>
      </c>
      <c r="K402" s="213"/>
      <c r="L402" s="213">
        <v>1993</v>
      </c>
      <c r="M402" s="213"/>
      <c r="N402" s="102">
        <v>2098.14</v>
      </c>
      <c r="O402" s="102">
        <v>2098.14</v>
      </c>
      <c r="P402" s="102">
        <v>0</v>
      </c>
      <c r="Q402" s="213"/>
      <c r="R402" s="213">
        <v>0</v>
      </c>
      <c r="S402" s="213" t="s">
        <v>1311</v>
      </c>
      <c r="T402" s="510"/>
      <c r="U402" s="510"/>
      <c r="V402" s="218"/>
      <c r="W402" s="213"/>
    </row>
    <row r="403" spans="1:23" ht="120">
      <c r="A403" s="213">
        <v>389</v>
      </c>
      <c r="B403" s="119" t="s">
        <v>5862</v>
      </c>
      <c r="C403" s="213" t="s">
        <v>988</v>
      </c>
      <c r="D403" s="213" t="s">
        <v>1141</v>
      </c>
      <c r="E403" s="213" t="s">
        <v>1316</v>
      </c>
      <c r="F403" s="218" t="s">
        <v>1143</v>
      </c>
      <c r="G403" s="213"/>
      <c r="H403" s="213" t="s">
        <v>277</v>
      </c>
      <c r="I403" s="218" t="s">
        <v>1085</v>
      </c>
      <c r="J403" s="222" t="s">
        <v>1180</v>
      </c>
      <c r="K403" s="213"/>
      <c r="L403" s="213" t="s">
        <v>1145</v>
      </c>
      <c r="M403" s="213"/>
      <c r="N403" s="102">
        <v>442538</v>
      </c>
      <c r="O403" s="102">
        <v>191766.12</v>
      </c>
      <c r="P403" s="120">
        <v>250771.88</v>
      </c>
      <c r="Q403" s="113"/>
      <c r="R403" s="213">
        <v>0</v>
      </c>
      <c r="S403" s="213" t="s">
        <v>1317</v>
      </c>
      <c r="T403" s="510"/>
      <c r="U403" s="510"/>
      <c r="V403" s="218"/>
      <c r="W403" s="213"/>
    </row>
    <row r="404" spans="1:23" ht="96">
      <c r="A404" s="213">
        <v>390</v>
      </c>
      <c r="B404" s="218" t="s">
        <v>5863</v>
      </c>
      <c r="C404" s="213" t="s">
        <v>988</v>
      </c>
      <c r="D404" s="213" t="s">
        <v>1142</v>
      </c>
      <c r="E404" s="213" t="s">
        <v>1318</v>
      </c>
      <c r="F404" s="218" t="s">
        <v>1143</v>
      </c>
      <c r="G404" s="213"/>
      <c r="H404" s="213" t="s">
        <v>277</v>
      </c>
      <c r="I404" s="218" t="s">
        <v>1085</v>
      </c>
      <c r="J404" s="222" t="s">
        <v>1180</v>
      </c>
      <c r="K404" s="213"/>
      <c r="L404" s="213" t="s">
        <v>1146</v>
      </c>
      <c r="M404" s="213"/>
      <c r="N404" s="102">
        <v>6500000</v>
      </c>
      <c r="O404" s="102">
        <v>1787500.44</v>
      </c>
      <c r="P404" s="102">
        <v>4712499.5599999996</v>
      </c>
      <c r="Q404" s="213"/>
      <c r="R404" s="213">
        <v>0</v>
      </c>
      <c r="S404" s="213" t="s">
        <v>1320</v>
      </c>
      <c r="T404" s="510"/>
      <c r="U404" s="510"/>
      <c r="V404" s="218"/>
      <c r="W404" s="213"/>
    </row>
    <row r="405" spans="1:23" ht="120">
      <c r="A405" s="213">
        <v>391</v>
      </c>
      <c r="B405" s="213" t="s">
        <v>6422</v>
      </c>
      <c r="C405" s="213" t="s">
        <v>988</v>
      </c>
      <c r="D405" s="213" t="s">
        <v>1147</v>
      </c>
      <c r="E405" s="213" t="s">
        <v>1321</v>
      </c>
      <c r="F405" s="213" t="s">
        <v>1148</v>
      </c>
      <c r="G405" s="213"/>
      <c r="H405" s="213" t="s">
        <v>277</v>
      </c>
      <c r="I405" s="218" t="s">
        <v>1085</v>
      </c>
      <c r="J405" s="222" t="s">
        <v>1180</v>
      </c>
      <c r="K405" s="213"/>
      <c r="L405" s="213" t="s">
        <v>1149</v>
      </c>
      <c r="M405" s="213"/>
      <c r="N405" s="102">
        <v>23670</v>
      </c>
      <c r="O405" s="102">
        <v>23670</v>
      </c>
      <c r="P405" s="102">
        <v>0</v>
      </c>
      <c r="Q405" s="213"/>
      <c r="R405" s="213">
        <v>0</v>
      </c>
      <c r="S405" s="213" t="s">
        <v>1311</v>
      </c>
      <c r="T405" s="213" t="s">
        <v>1323</v>
      </c>
      <c r="U405" s="213" t="s">
        <v>442</v>
      </c>
      <c r="V405" s="213"/>
      <c r="W405" s="213"/>
    </row>
    <row r="406" spans="1:23" ht="132">
      <c r="A406" s="213">
        <v>392</v>
      </c>
      <c r="B406" s="213" t="s">
        <v>6423</v>
      </c>
      <c r="C406" s="213" t="s">
        <v>988</v>
      </c>
      <c r="D406" s="213" t="s">
        <v>1150</v>
      </c>
      <c r="E406" s="114" t="s">
        <v>1324</v>
      </c>
      <c r="F406" s="218" t="s">
        <v>1151</v>
      </c>
      <c r="G406" s="213"/>
      <c r="H406" s="213" t="s">
        <v>277</v>
      </c>
      <c r="I406" s="218" t="s">
        <v>1085</v>
      </c>
      <c r="J406" s="222" t="s">
        <v>1180</v>
      </c>
      <c r="K406" s="213"/>
      <c r="L406" s="213">
        <v>2012</v>
      </c>
      <c r="M406" s="213"/>
      <c r="N406" s="102">
        <v>2127.7199999999998</v>
      </c>
      <c r="O406" s="102">
        <v>2127.7199999999998</v>
      </c>
      <c r="P406" s="102">
        <v>0</v>
      </c>
      <c r="Q406" s="213"/>
      <c r="R406" s="213">
        <v>0</v>
      </c>
      <c r="S406" s="213" t="s">
        <v>1311</v>
      </c>
      <c r="T406" s="213" t="s">
        <v>1325</v>
      </c>
      <c r="U406" s="213" t="s">
        <v>5801</v>
      </c>
      <c r="V406" s="213"/>
      <c r="W406" s="213"/>
    </row>
    <row r="407" spans="1:23" ht="156">
      <c r="A407" s="213">
        <v>393</v>
      </c>
      <c r="B407" s="213" t="s">
        <v>6424</v>
      </c>
      <c r="C407" s="213" t="s">
        <v>988</v>
      </c>
      <c r="D407" s="213" t="s">
        <v>1150</v>
      </c>
      <c r="E407" s="114" t="s">
        <v>1324</v>
      </c>
      <c r="F407" s="218" t="s">
        <v>1152</v>
      </c>
      <c r="G407" s="213"/>
      <c r="H407" s="213" t="s">
        <v>277</v>
      </c>
      <c r="I407" s="218" t="s">
        <v>1085</v>
      </c>
      <c r="J407" s="222" t="s">
        <v>1180</v>
      </c>
      <c r="K407" s="213">
        <v>36</v>
      </c>
      <c r="L407" s="213"/>
      <c r="M407" s="213"/>
      <c r="N407" s="102">
        <v>129021</v>
      </c>
      <c r="O407" s="102">
        <v>83326.45</v>
      </c>
      <c r="P407" s="102">
        <v>45694.55</v>
      </c>
      <c r="Q407" s="213"/>
      <c r="R407" s="213">
        <v>0</v>
      </c>
      <c r="S407" s="213"/>
      <c r="T407" s="213" t="s">
        <v>1153</v>
      </c>
      <c r="U407" s="213" t="s">
        <v>5802</v>
      </c>
      <c r="V407" s="213"/>
      <c r="W407" s="213"/>
    </row>
    <row r="408" spans="1:23" ht="108">
      <c r="A408" s="213">
        <v>394</v>
      </c>
      <c r="B408" s="213" t="s">
        <v>6425</v>
      </c>
      <c r="C408" s="213" t="s">
        <v>988</v>
      </c>
      <c r="D408" s="213" t="s">
        <v>1154</v>
      </c>
      <c r="E408" s="114" t="s">
        <v>1324</v>
      </c>
      <c r="F408" s="218" t="s">
        <v>1155</v>
      </c>
      <c r="G408" s="213"/>
      <c r="H408" s="213" t="s">
        <v>277</v>
      </c>
      <c r="I408" s="218" t="s">
        <v>1085</v>
      </c>
      <c r="J408" s="222" t="s">
        <v>1180</v>
      </c>
      <c r="K408" s="213"/>
      <c r="L408" s="213">
        <v>1986</v>
      </c>
      <c r="M408" s="213"/>
      <c r="N408" s="102">
        <v>16117</v>
      </c>
      <c r="O408" s="102">
        <v>16117</v>
      </c>
      <c r="P408" s="102">
        <v>0</v>
      </c>
      <c r="Q408" s="213"/>
      <c r="R408" s="213">
        <v>0</v>
      </c>
      <c r="S408" s="213" t="s">
        <v>1311</v>
      </c>
      <c r="T408" s="213"/>
      <c r="U408" s="213"/>
      <c r="V408" s="213"/>
      <c r="W408" s="213" t="s">
        <v>446</v>
      </c>
    </row>
    <row r="409" spans="1:23" ht="19.5" customHeight="1">
      <c r="A409" s="143"/>
      <c r="B409" s="143"/>
      <c r="C409" s="531" t="s">
        <v>1327</v>
      </c>
      <c r="D409" s="522"/>
      <c r="E409" s="522"/>
      <c r="F409" s="522"/>
      <c r="G409" s="143"/>
      <c r="H409" s="143"/>
      <c r="I409" s="143"/>
      <c r="J409" s="143"/>
      <c r="K409" s="143"/>
      <c r="L409" s="143"/>
      <c r="M409" s="143"/>
      <c r="N409" s="141">
        <f>SUM(N400:N408)</f>
        <v>7179543.7799999993</v>
      </c>
      <c r="O409" s="141">
        <f>SUM(O400:O408)</f>
        <v>2170577.79</v>
      </c>
      <c r="P409" s="141">
        <f>SUM(P400:P408)</f>
        <v>5008965.9899999993</v>
      </c>
      <c r="Q409" s="143"/>
      <c r="R409" s="143">
        <f>SUM(R397:R408)</f>
        <v>0</v>
      </c>
      <c r="S409" s="143"/>
      <c r="T409" s="143"/>
      <c r="U409" s="143"/>
      <c r="V409" s="143"/>
      <c r="W409" s="143"/>
    </row>
    <row r="410" spans="1:23" ht="96">
      <c r="A410" s="213">
        <v>395</v>
      </c>
      <c r="B410" s="213" t="s">
        <v>5865</v>
      </c>
      <c r="C410" s="213" t="s">
        <v>988</v>
      </c>
      <c r="D410" s="213" t="s">
        <v>1328</v>
      </c>
      <c r="E410" s="213" t="s">
        <v>1329</v>
      </c>
      <c r="F410" s="213" t="s">
        <v>1330</v>
      </c>
      <c r="G410" s="213"/>
      <c r="H410" s="213" t="s">
        <v>277</v>
      </c>
      <c r="I410" s="218" t="s">
        <v>1085</v>
      </c>
      <c r="J410" s="222" t="s">
        <v>1180</v>
      </c>
      <c r="K410" s="213"/>
      <c r="L410" s="213"/>
      <c r="M410" s="213"/>
      <c r="N410" s="102">
        <v>407125.48</v>
      </c>
      <c r="O410" s="102">
        <v>16117</v>
      </c>
      <c r="P410" s="102">
        <f>N410-O410</f>
        <v>391008.48</v>
      </c>
      <c r="Q410" s="213"/>
      <c r="R410" s="213">
        <v>0</v>
      </c>
      <c r="S410" s="213" t="s">
        <v>1331</v>
      </c>
      <c r="T410" s="213"/>
      <c r="U410" s="218" t="s">
        <v>442</v>
      </c>
      <c r="V410" s="218"/>
      <c r="W410" s="213"/>
    </row>
    <row r="411" spans="1:23" ht="91.5" customHeight="1">
      <c r="A411" s="213">
        <v>396</v>
      </c>
      <c r="B411" s="169" t="s">
        <v>6427</v>
      </c>
      <c r="C411" s="213" t="s">
        <v>988</v>
      </c>
      <c r="D411" s="218" t="s">
        <v>1332</v>
      </c>
      <c r="E411" s="213" t="s">
        <v>1329</v>
      </c>
      <c r="F411" s="218" t="s">
        <v>1335</v>
      </c>
      <c r="G411" s="213"/>
      <c r="H411" s="213"/>
      <c r="I411" s="213"/>
      <c r="J411" s="213"/>
      <c r="K411" s="213"/>
      <c r="L411" s="213"/>
      <c r="M411" s="213"/>
      <c r="N411" s="123">
        <v>106140</v>
      </c>
      <c r="O411" s="102">
        <v>0</v>
      </c>
      <c r="P411" s="123">
        <v>106140</v>
      </c>
      <c r="Q411" s="116"/>
      <c r="R411" s="213">
        <v>0</v>
      </c>
      <c r="S411" s="213"/>
      <c r="T411" s="511" t="s">
        <v>1275</v>
      </c>
      <c r="U411" s="511" t="s">
        <v>6426</v>
      </c>
      <c r="V411" s="213"/>
      <c r="W411" s="213"/>
    </row>
    <row r="412" spans="1:23" ht="91.5" customHeight="1">
      <c r="A412" s="213">
        <v>397</v>
      </c>
      <c r="B412" s="213" t="s">
        <v>5866</v>
      </c>
      <c r="C412" s="213" t="s">
        <v>988</v>
      </c>
      <c r="D412" s="218" t="s">
        <v>1333</v>
      </c>
      <c r="E412" s="213" t="s">
        <v>1329</v>
      </c>
      <c r="F412" s="218" t="s">
        <v>1336</v>
      </c>
      <c r="G412" s="213"/>
      <c r="H412" s="213"/>
      <c r="I412" s="213"/>
      <c r="J412" s="213"/>
      <c r="K412" s="213"/>
      <c r="L412" s="213"/>
      <c r="M412" s="213"/>
      <c r="N412" s="123">
        <v>13706</v>
      </c>
      <c r="O412" s="102">
        <v>0</v>
      </c>
      <c r="P412" s="123">
        <v>13706</v>
      </c>
      <c r="Q412" s="218"/>
      <c r="R412" s="213">
        <v>0</v>
      </c>
      <c r="S412" s="213" t="s">
        <v>1343</v>
      </c>
      <c r="T412" s="510"/>
      <c r="U412" s="510"/>
      <c r="V412" s="218"/>
      <c r="W412" s="213"/>
    </row>
    <row r="413" spans="1:23" ht="130.5" customHeight="1">
      <c r="A413" s="213">
        <v>398</v>
      </c>
      <c r="B413" s="213" t="s">
        <v>5867</v>
      </c>
      <c r="C413" s="213" t="s">
        <v>988</v>
      </c>
      <c r="D413" s="218" t="s">
        <v>1334</v>
      </c>
      <c r="E413" s="213" t="s">
        <v>1329</v>
      </c>
      <c r="F413" s="218" t="s">
        <v>1337</v>
      </c>
      <c r="G413" s="213"/>
      <c r="H413" s="213"/>
      <c r="I413" s="213"/>
      <c r="J413" s="387"/>
      <c r="K413" s="213"/>
      <c r="L413" s="213"/>
      <c r="M413" s="213"/>
      <c r="N413" s="94">
        <v>88659</v>
      </c>
      <c r="O413" s="102">
        <v>0</v>
      </c>
      <c r="P413" s="94">
        <v>88659</v>
      </c>
      <c r="Q413" s="218"/>
      <c r="R413" s="213">
        <v>0</v>
      </c>
      <c r="S413" s="213" t="s">
        <v>1344</v>
      </c>
      <c r="T413" s="510"/>
      <c r="U413" s="510"/>
      <c r="V413" s="218"/>
      <c r="W413" s="213"/>
    </row>
    <row r="414" spans="1:23" ht="99.75" customHeight="1">
      <c r="A414" s="213">
        <v>399</v>
      </c>
      <c r="B414" s="213" t="s">
        <v>5868</v>
      </c>
      <c r="C414" s="213" t="s">
        <v>988</v>
      </c>
      <c r="D414" s="213" t="s">
        <v>1340</v>
      </c>
      <c r="E414" s="213" t="s">
        <v>1329</v>
      </c>
      <c r="F414" s="213" t="s">
        <v>1341</v>
      </c>
      <c r="G414" s="213"/>
      <c r="H414" s="213"/>
      <c r="I414" s="213"/>
      <c r="J414" s="213"/>
      <c r="K414" s="213"/>
      <c r="L414" s="213" t="s">
        <v>1342</v>
      </c>
      <c r="M414" s="213"/>
      <c r="N414" s="102">
        <v>317934</v>
      </c>
      <c r="O414" s="102">
        <v>0</v>
      </c>
      <c r="P414" s="102">
        <v>317934</v>
      </c>
      <c r="Q414" s="113"/>
      <c r="R414" s="213">
        <v>0</v>
      </c>
      <c r="S414" s="213" t="s">
        <v>1345</v>
      </c>
      <c r="T414" s="510"/>
      <c r="U414" s="510"/>
      <c r="V414" s="218"/>
      <c r="W414" s="213"/>
    </row>
    <row r="415" spans="1:23" ht="21" customHeight="1">
      <c r="A415" s="219"/>
      <c r="B415" s="531" t="s">
        <v>1348</v>
      </c>
      <c r="C415" s="522"/>
      <c r="D415" s="522"/>
      <c r="E415" s="522"/>
      <c r="F415" s="522"/>
      <c r="G415" s="219"/>
      <c r="H415" s="219"/>
      <c r="I415" s="219"/>
      <c r="J415" s="219"/>
      <c r="K415" s="219"/>
      <c r="L415" s="219"/>
      <c r="M415" s="219"/>
      <c r="N415" s="141">
        <f>SUM(N410:N414)</f>
        <v>933564.48</v>
      </c>
      <c r="O415" s="141">
        <f>SUM(O410:O414)</f>
        <v>16117</v>
      </c>
      <c r="P415" s="141">
        <f>SUM(P410:P414)</f>
        <v>917447.48</v>
      </c>
      <c r="Q415" s="219"/>
      <c r="R415" s="219">
        <f>SUM(R410:R414)</f>
        <v>0</v>
      </c>
      <c r="S415" s="219"/>
      <c r="T415" s="219"/>
      <c r="U415" s="219"/>
      <c r="V415" s="219"/>
      <c r="W415" s="219"/>
    </row>
    <row r="416" spans="1:23" ht="33.75" customHeight="1">
      <c r="A416" s="506" t="s">
        <v>7080</v>
      </c>
      <c r="B416" s="507"/>
      <c r="C416" s="507"/>
      <c r="D416" s="507"/>
      <c r="E416" s="507"/>
      <c r="F416" s="507"/>
      <c r="G416" s="507"/>
      <c r="H416" s="507"/>
      <c r="I416" s="508"/>
      <c r="J416" s="73"/>
      <c r="K416" s="73"/>
      <c r="L416" s="73"/>
      <c r="M416" s="73"/>
      <c r="N416" s="401">
        <f>N415+N409+N396+N385+N364+N355+N149</f>
        <v>190835945.41</v>
      </c>
      <c r="O416" s="401">
        <f>O415+O409+O396+O385+O364+O355+O149</f>
        <v>182269430.07999998</v>
      </c>
      <c r="P416" s="401">
        <f>P415+P409+P396+P385+P364++P355+P149</f>
        <v>260243259.33000001</v>
      </c>
      <c r="Q416" s="73"/>
      <c r="R416" s="73"/>
      <c r="S416" s="73"/>
      <c r="T416" s="73"/>
      <c r="U416" s="73"/>
      <c r="V416" s="73"/>
      <c r="W416" s="73"/>
    </row>
    <row r="417" spans="1:23">
      <c r="A417" s="95"/>
      <c r="B417" s="95"/>
      <c r="C417" s="95"/>
      <c r="D417" s="95"/>
      <c r="E417" s="95"/>
      <c r="F417" s="95"/>
      <c r="G417" s="95"/>
      <c r="H417" s="95"/>
      <c r="I417" s="95"/>
      <c r="J417" s="95"/>
      <c r="K417" s="95"/>
      <c r="L417" s="95"/>
      <c r="M417" s="95"/>
      <c r="N417" s="95"/>
      <c r="O417" s="95"/>
      <c r="P417" s="95"/>
      <c r="Q417" s="95"/>
      <c r="R417" s="95"/>
      <c r="S417" s="95"/>
      <c r="T417" s="95"/>
      <c r="U417" s="95"/>
      <c r="V417" s="95"/>
      <c r="W417" s="95"/>
    </row>
    <row r="418" spans="1:23">
      <c r="A418" s="20"/>
      <c r="B418" s="20"/>
      <c r="C418" s="23"/>
      <c r="D418" s="20"/>
      <c r="E418" s="20"/>
      <c r="F418" s="20"/>
      <c r="G418" s="20"/>
      <c r="H418" s="20"/>
      <c r="I418" s="20"/>
      <c r="J418" s="20"/>
      <c r="K418" s="20"/>
      <c r="L418" s="20"/>
      <c r="M418" s="27"/>
      <c r="N418" s="20"/>
      <c r="O418" s="20"/>
      <c r="P418" s="20"/>
      <c r="Q418" s="27"/>
      <c r="R418" s="20"/>
      <c r="S418" s="20"/>
      <c r="T418" s="20"/>
      <c r="U418" s="20"/>
      <c r="V418" s="27"/>
      <c r="W418" s="20"/>
    </row>
    <row r="419" spans="1:23">
      <c r="A419" s="20"/>
      <c r="B419" s="20"/>
      <c r="C419" s="23"/>
      <c r="D419" s="20"/>
      <c r="E419" s="20"/>
      <c r="F419" s="20"/>
      <c r="G419" s="20"/>
      <c r="H419" s="20"/>
      <c r="I419" s="20"/>
      <c r="J419" s="20"/>
      <c r="K419" s="20"/>
      <c r="L419" s="20"/>
      <c r="M419" s="27"/>
      <c r="N419" s="20"/>
      <c r="O419" s="20"/>
      <c r="P419" s="20"/>
      <c r="Q419" s="27"/>
      <c r="R419" s="20"/>
      <c r="S419" s="20"/>
      <c r="T419" s="20"/>
      <c r="U419" s="20"/>
      <c r="V419" s="27"/>
      <c r="W419" s="20"/>
    </row>
    <row r="420" spans="1:23">
      <c r="A420" s="20"/>
      <c r="B420" s="20"/>
      <c r="C420" s="23"/>
      <c r="D420" s="20"/>
      <c r="E420" s="20"/>
      <c r="F420" s="20"/>
      <c r="G420" s="20"/>
      <c r="H420" s="20"/>
      <c r="I420" s="20"/>
      <c r="J420" s="20"/>
      <c r="K420" s="20"/>
      <c r="L420" s="20"/>
      <c r="M420" s="27"/>
      <c r="N420" s="20"/>
      <c r="O420" s="20"/>
      <c r="P420" s="20"/>
      <c r="Q420" s="27"/>
      <c r="R420" s="20"/>
      <c r="S420" s="20"/>
      <c r="T420" s="20"/>
      <c r="U420" s="20"/>
      <c r="V420" s="27"/>
      <c r="W420" s="20"/>
    </row>
    <row r="421" spans="1:23">
      <c r="A421" s="20"/>
      <c r="B421" s="20"/>
      <c r="C421" s="20"/>
      <c r="D421" s="20"/>
      <c r="E421" s="20"/>
      <c r="F421" s="20"/>
      <c r="G421" s="20"/>
      <c r="H421" s="20"/>
      <c r="I421" s="20"/>
      <c r="J421" s="20"/>
      <c r="K421" s="20"/>
      <c r="L421" s="20"/>
      <c r="M421" s="27"/>
      <c r="N421" s="20"/>
      <c r="O421" s="20"/>
      <c r="P421" s="20"/>
      <c r="Q421" s="27"/>
      <c r="R421" s="20"/>
      <c r="S421" s="20"/>
      <c r="T421" s="20"/>
      <c r="U421" s="20"/>
      <c r="V421" s="27"/>
      <c r="W421" s="20"/>
    </row>
    <row r="422" spans="1:23">
      <c r="A422" s="20"/>
      <c r="B422" s="20"/>
      <c r="C422" s="20"/>
      <c r="D422" s="20"/>
      <c r="E422" s="20"/>
      <c r="F422" s="20"/>
      <c r="G422" s="20"/>
      <c r="H422" s="20"/>
      <c r="I422" s="20"/>
      <c r="J422" s="20"/>
      <c r="K422" s="20"/>
      <c r="L422" s="20"/>
      <c r="M422" s="27"/>
      <c r="N422" s="20"/>
      <c r="O422" s="20"/>
      <c r="P422" s="20"/>
      <c r="Q422" s="27"/>
      <c r="R422" s="20"/>
      <c r="S422" s="20"/>
      <c r="T422" s="20"/>
      <c r="U422" s="20"/>
      <c r="V422" s="27"/>
      <c r="W422" s="20"/>
    </row>
    <row r="423" spans="1:23">
      <c r="A423" s="20"/>
      <c r="B423" s="20"/>
      <c r="C423" s="20"/>
      <c r="D423" s="20"/>
      <c r="E423" s="20"/>
      <c r="F423" s="20"/>
      <c r="G423" s="20"/>
      <c r="H423" s="20"/>
      <c r="I423" s="20"/>
      <c r="J423" s="20"/>
      <c r="K423" s="20"/>
      <c r="L423" s="20"/>
      <c r="M423" s="27"/>
      <c r="N423" s="20"/>
      <c r="O423" s="20"/>
      <c r="P423" s="20"/>
      <c r="Q423" s="27"/>
      <c r="R423" s="20"/>
      <c r="S423" s="20"/>
      <c r="T423" s="20"/>
      <c r="U423" s="20"/>
      <c r="V423" s="27"/>
      <c r="W423" s="20"/>
    </row>
    <row r="424" spans="1:23">
      <c r="A424" s="21"/>
      <c r="B424" s="21"/>
      <c r="C424" s="21"/>
      <c r="D424" s="21"/>
      <c r="E424" s="21"/>
      <c r="F424" s="21"/>
      <c r="G424" s="21"/>
      <c r="H424" s="21"/>
      <c r="I424" s="21"/>
      <c r="J424" s="21"/>
      <c r="K424" s="21"/>
      <c r="L424" s="21"/>
      <c r="M424" s="28"/>
      <c r="N424" s="21"/>
      <c r="O424" s="21"/>
      <c r="P424" s="21"/>
      <c r="Q424" s="28"/>
      <c r="R424" s="21"/>
      <c r="S424" s="24"/>
      <c r="T424" s="21"/>
      <c r="U424" s="21"/>
      <c r="V424" s="28"/>
      <c r="W424" s="21"/>
    </row>
    <row r="425" spans="1:23">
      <c r="A425" s="21"/>
      <c r="B425" s="21"/>
      <c r="C425" s="21"/>
      <c r="D425" s="21"/>
      <c r="E425" s="21"/>
      <c r="F425" s="21"/>
      <c r="G425" s="21"/>
      <c r="H425" s="21"/>
      <c r="I425" s="21"/>
      <c r="J425" s="21"/>
      <c r="K425" s="21"/>
      <c r="L425" s="21"/>
      <c r="M425" s="28"/>
      <c r="N425" s="21"/>
      <c r="O425" s="21"/>
      <c r="P425" s="21"/>
      <c r="Q425" s="28"/>
      <c r="R425" s="21"/>
      <c r="S425" s="24"/>
      <c r="T425" s="21"/>
      <c r="U425" s="21"/>
      <c r="V425" s="28"/>
      <c r="W425" s="21"/>
    </row>
    <row r="426" spans="1:23">
      <c r="A426" s="21"/>
      <c r="B426" s="21"/>
      <c r="C426" s="21"/>
      <c r="D426" s="21"/>
      <c r="E426" s="21"/>
      <c r="F426" s="21"/>
      <c r="G426" s="21"/>
      <c r="H426" s="21"/>
      <c r="I426" s="21"/>
      <c r="J426" s="21"/>
      <c r="K426" s="21"/>
      <c r="L426" s="21"/>
      <c r="M426" s="28"/>
      <c r="N426" s="21"/>
      <c r="O426" s="21"/>
      <c r="P426" s="21"/>
      <c r="Q426" s="28"/>
      <c r="R426" s="21"/>
      <c r="S426" s="24"/>
      <c r="T426" s="21"/>
      <c r="U426" s="21"/>
      <c r="V426" s="28"/>
      <c r="W426" s="21"/>
    </row>
    <row r="427" spans="1:23">
      <c r="A427" s="21"/>
      <c r="B427" s="21"/>
      <c r="C427" s="21"/>
      <c r="D427" s="21"/>
      <c r="E427" s="21"/>
      <c r="F427" s="21"/>
      <c r="G427" s="21"/>
      <c r="H427" s="21"/>
      <c r="I427" s="21"/>
      <c r="J427" s="21"/>
      <c r="K427" s="21"/>
      <c r="L427" s="21"/>
      <c r="M427" s="28"/>
      <c r="N427" s="21"/>
      <c r="O427" s="21"/>
      <c r="P427" s="21"/>
      <c r="Q427" s="28"/>
      <c r="R427" s="21"/>
      <c r="S427" s="24"/>
      <c r="T427" s="21"/>
      <c r="U427" s="21"/>
      <c r="V427" s="28"/>
      <c r="W427" s="21"/>
    </row>
    <row r="428" spans="1:23">
      <c r="A428" s="21"/>
      <c r="B428" s="21"/>
      <c r="C428" s="21"/>
      <c r="D428" s="21"/>
      <c r="E428" s="21"/>
      <c r="F428" s="21"/>
      <c r="G428" s="21"/>
      <c r="H428" s="21"/>
      <c r="I428" s="21"/>
      <c r="J428" s="21"/>
      <c r="K428" s="21"/>
      <c r="L428" s="21"/>
      <c r="M428" s="28"/>
      <c r="N428" s="21"/>
      <c r="O428" s="21"/>
      <c r="P428" s="21"/>
      <c r="Q428" s="28"/>
      <c r="R428" s="21"/>
      <c r="S428" s="24"/>
      <c r="T428" s="21"/>
      <c r="U428" s="21"/>
      <c r="V428" s="28"/>
      <c r="W428" s="21"/>
    </row>
    <row r="429" spans="1:23">
      <c r="A429" s="21"/>
      <c r="B429" s="21"/>
      <c r="C429" s="21"/>
      <c r="D429" s="21"/>
      <c r="E429" s="21"/>
      <c r="F429" s="21"/>
      <c r="G429" s="21"/>
      <c r="H429" s="21"/>
      <c r="I429" s="21"/>
      <c r="J429" s="21"/>
      <c r="K429" s="21"/>
      <c r="L429" s="21"/>
      <c r="M429" s="28"/>
      <c r="N429" s="21"/>
      <c r="O429" s="21"/>
      <c r="P429" s="21"/>
      <c r="Q429" s="28"/>
      <c r="R429" s="21"/>
      <c r="S429" s="24"/>
      <c r="T429" s="21"/>
      <c r="U429" s="21"/>
      <c r="V429" s="28"/>
      <c r="W429" s="21"/>
    </row>
    <row r="430" spans="1:23">
      <c r="A430" s="21"/>
      <c r="B430" s="21"/>
      <c r="C430" s="21"/>
      <c r="D430" s="21"/>
      <c r="E430" s="21"/>
      <c r="F430" s="21"/>
      <c r="G430" s="21"/>
      <c r="H430" s="21"/>
      <c r="I430" s="21"/>
      <c r="J430" s="21"/>
      <c r="K430" s="21"/>
      <c r="L430" s="21"/>
      <c r="M430" s="28"/>
      <c r="N430" s="21"/>
      <c r="O430" s="21"/>
      <c r="P430" s="21"/>
      <c r="Q430" s="28"/>
      <c r="R430" s="21"/>
      <c r="S430" s="24"/>
      <c r="T430" s="21"/>
      <c r="U430" s="21"/>
      <c r="V430" s="28"/>
      <c r="W430" s="21"/>
    </row>
    <row r="431" spans="1:23">
      <c r="A431" s="21"/>
      <c r="B431" s="21"/>
      <c r="C431" s="21"/>
      <c r="D431" s="21"/>
      <c r="E431" s="21"/>
      <c r="F431" s="21"/>
      <c r="G431" s="21"/>
      <c r="H431" s="21"/>
      <c r="I431" s="21"/>
      <c r="J431" s="21"/>
      <c r="K431" s="21"/>
      <c r="L431" s="21"/>
      <c r="M431" s="28"/>
      <c r="N431" s="21"/>
      <c r="O431" s="21"/>
      <c r="P431" s="21"/>
      <c r="Q431" s="28"/>
      <c r="R431" s="21"/>
      <c r="S431" s="24"/>
      <c r="T431" s="21"/>
      <c r="U431" s="21"/>
      <c r="V431" s="28"/>
      <c r="W431" s="21"/>
    </row>
    <row r="432" spans="1:23">
      <c r="A432" s="21"/>
      <c r="B432" s="21"/>
      <c r="C432" s="21"/>
      <c r="D432" s="21"/>
      <c r="E432" s="21"/>
      <c r="F432" s="21"/>
      <c r="G432" s="21"/>
      <c r="H432" s="21"/>
      <c r="I432" s="21"/>
      <c r="J432" s="21"/>
      <c r="K432" s="21"/>
      <c r="L432" s="21"/>
      <c r="M432" s="28"/>
      <c r="N432" s="21"/>
      <c r="O432" s="21"/>
      <c r="P432" s="21"/>
      <c r="Q432" s="28"/>
      <c r="R432" s="21"/>
      <c r="S432" s="24"/>
      <c r="T432" s="21"/>
      <c r="U432" s="21"/>
      <c r="V432" s="28"/>
      <c r="W432" s="21"/>
    </row>
    <row r="433" spans="1:23">
      <c r="A433" s="21"/>
      <c r="B433" s="21"/>
      <c r="C433" s="21"/>
      <c r="D433" s="21"/>
      <c r="E433" s="21"/>
      <c r="F433" s="21"/>
      <c r="G433" s="21"/>
      <c r="H433" s="21"/>
      <c r="I433" s="21"/>
      <c r="J433" s="21"/>
      <c r="K433" s="21"/>
      <c r="L433" s="21"/>
      <c r="M433" s="28"/>
      <c r="N433" s="21"/>
      <c r="O433" s="21"/>
      <c r="P433" s="21"/>
      <c r="Q433" s="28"/>
      <c r="R433" s="21"/>
      <c r="S433" s="24"/>
      <c r="T433" s="21"/>
      <c r="U433" s="21"/>
      <c r="V433" s="28"/>
      <c r="W433" s="21"/>
    </row>
    <row r="434" spans="1:23">
      <c r="A434" s="21"/>
      <c r="B434" s="21"/>
      <c r="C434" s="21"/>
      <c r="D434" s="21"/>
      <c r="E434" s="21"/>
      <c r="F434" s="21"/>
      <c r="G434" s="21"/>
      <c r="H434" s="21"/>
      <c r="I434" s="21"/>
      <c r="J434" s="21"/>
      <c r="K434" s="21"/>
      <c r="L434" s="21"/>
      <c r="M434" s="28"/>
      <c r="N434" s="21"/>
      <c r="O434" s="21"/>
      <c r="P434" s="21"/>
      <c r="Q434" s="28"/>
      <c r="R434" s="21"/>
      <c r="S434" s="24"/>
      <c r="T434" s="21"/>
      <c r="U434" s="21"/>
      <c r="V434" s="28"/>
      <c r="W434" s="21"/>
    </row>
    <row r="435" spans="1:23">
      <c r="A435" s="21"/>
      <c r="B435" s="21"/>
      <c r="C435" s="21"/>
      <c r="D435" s="21"/>
      <c r="E435" s="21"/>
      <c r="F435" s="21"/>
      <c r="G435" s="21"/>
      <c r="H435" s="21"/>
      <c r="I435" s="21"/>
      <c r="J435" s="21"/>
      <c r="K435" s="21"/>
      <c r="L435" s="21"/>
      <c r="M435" s="28"/>
      <c r="N435" s="21"/>
      <c r="O435" s="21"/>
      <c r="P435" s="21"/>
      <c r="Q435" s="28"/>
      <c r="R435" s="21"/>
      <c r="S435" s="24"/>
      <c r="T435" s="21"/>
      <c r="U435" s="21"/>
      <c r="V435" s="28"/>
      <c r="W435" s="21"/>
    </row>
    <row r="436" spans="1:23">
      <c r="A436" s="21"/>
      <c r="B436" s="21"/>
      <c r="C436" s="21"/>
      <c r="D436" s="21"/>
      <c r="E436" s="21"/>
      <c r="F436" s="21"/>
      <c r="G436" s="21"/>
      <c r="H436" s="21"/>
      <c r="I436" s="21"/>
      <c r="J436" s="21"/>
      <c r="K436" s="21"/>
      <c r="L436" s="21"/>
      <c r="M436" s="28"/>
      <c r="N436" s="21"/>
      <c r="O436" s="21"/>
      <c r="P436" s="21"/>
      <c r="Q436" s="28"/>
      <c r="R436" s="21"/>
      <c r="S436" s="24"/>
      <c r="T436" s="21"/>
      <c r="U436" s="21"/>
      <c r="V436" s="28"/>
      <c r="W436" s="21"/>
    </row>
    <row r="437" spans="1:23">
      <c r="A437" s="21"/>
      <c r="B437" s="21"/>
      <c r="C437" s="21"/>
      <c r="D437" s="21"/>
      <c r="E437" s="21"/>
      <c r="F437" s="21"/>
      <c r="G437" s="21"/>
      <c r="H437" s="21"/>
      <c r="I437" s="21"/>
      <c r="J437" s="21"/>
      <c r="K437" s="21"/>
      <c r="L437" s="21"/>
      <c r="M437" s="28"/>
      <c r="N437" s="21"/>
      <c r="O437" s="21"/>
      <c r="P437" s="21"/>
      <c r="Q437" s="28"/>
      <c r="R437" s="21"/>
      <c r="S437" s="24"/>
      <c r="T437" s="21"/>
      <c r="U437" s="21"/>
      <c r="V437" s="28"/>
      <c r="W437" s="21"/>
    </row>
    <row r="438" spans="1:23">
      <c r="A438" s="21"/>
      <c r="B438" s="21"/>
      <c r="C438" s="21"/>
      <c r="D438" s="21"/>
      <c r="E438" s="21"/>
      <c r="F438" s="21"/>
      <c r="G438" s="21"/>
      <c r="H438" s="21"/>
      <c r="I438" s="21"/>
      <c r="J438" s="21"/>
      <c r="K438" s="21"/>
      <c r="L438" s="21"/>
      <c r="M438" s="28"/>
      <c r="N438" s="21"/>
      <c r="O438" s="21"/>
      <c r="P438" s="21"/>
      <c r="Q438" s="28"/>
      <c r="R438" s="21"/>
      <c r="S438" s="24"/>
      <c r="T438" s="21"/>
      <c r="U438" s="21"/>
      <c r="V438" s="28"/>
      <c r="W438" s="21"/>
    </row>
    <row r="439" spans="1:23">
      <c r="A439" s="21"/>
      <c r="B439" s="21"/>
      <c r="C439" s="21"/>
      <c r="D439" s="21"/>
      <c r="E439" s="21"/>
      <c r="F439" s="21"/>
      <c r="G439" s="21"/>
      <c r="H439" s="21"/>
      <c r="I439" s="21"/>
      <c r="J439" s="21"/>
      <c r="K439" s="21"/>
      <c r="L439" s="21"/>
      <c r="M439" s="28"/>
      <c r="N439" s="21"/>
      <c r="O439" s="21"/>
      <c r="P439" s="21"/>
      <c r="Q439" s="28"/>
      <c r="R439" s="21"/>
      <c r="S439" s="24"/>
      <c r="T439" s="21"/>
      <c r="U439" s="21"/>
      <c r="V439" s="28"/>
      <c r="W439" s="21"/>
    </row>
    <row r="440" spans="1:23">
      <c r="A440" s="21"/>
      <c r="B440" s="21"/>
      <c r="C440" s="21"/>
      <c r="D440" s="21"/>
      <c r="E440" s="21"/>
      <c r="F440" s="21"/>
      <c r="G440" s="21"/>
      <c r="H440" s="21"/>
      <c r="I440" s="21"/>
      <c r="J440" s="21"/>
      <c r="K440" s="21"/>
      <c r="L440" s="21"/>
      <c r="M440" s="28"/>
      <c r="N440" s="21"/>
      <c r="O440" s="21"/>
      <c r="P440" s="21"/>
      <c r="Q440" s="28"/>
      <c r="R440" s="21"/>
      <c r="S440" s="24"/>
      <c r="T440" s="21"/>
      <c r="U440" s="21"/>
      <c r="V440" s="28"/>
      <c r="W440" s="21"/>
    </row>
    <row r="441" spans="1:23">
      <c r="A441" s="21"/>
      <c r="B441" s="21"/>
      <c r="C441" s="21"/>
      <c r="D441" s="21"/>
      <c r="E441" s="21"/>
      <c r="F441" s="21"/>
      <c r="G441" s="21"/>
      <c r="H441" s="21"/>
      <c r="I441" s="21"/>
      <c r="J441" s="21"/>
      <c r="K441" s="21"/>
      <c r="L441" s="21"/>
      <c r="M441" s="28"/>
      <c r="N441" s="21"/>
      <c r="O441" s="21"/>
      <c r="P441" s="21"/>
      <c r="Q441" s="28"/>
      <c r="R441" s="21"/>
      <c r="S441" s="24"/>
      <c r="T441" s="21"/>
      <c r="U441" s="21"/>
      <c r="V441" s="28"/>
      <c r="W441" s="21"/>
    </row>
    <row r="442" spans="1:23">
      <c r="A442" s="21"/>
      <c r="B442" s="21"/>
      <c r="C442" s="21"/>
      <c r="D442" s="21"/>
      <c r="E442" s="21"/>
      <c r="F442" s="21"/>
      <c r="G442" s="21"/>
      <c r="H442" s="21"/>
      <c r="I442" s="21"/>
      <c r="J442" s="21"/>
      <c r="K442" s="21"/>
      <c r="L442" s="21"/>
      <c r="M442" s="28"/>
      <c r="N442" s="21"/>
      <c r="O442" s="21"/>
      <c r="P442" s="21"/>
      <c r="Q442" s="28"/>
      <c r="R442" s="21"/>
      <c r="S442" s="24"/>
      <c r="T442" s="21"/>
      <c r="U442" s="21"/>
      <c r="V442" s="28"/>
      <c r="W442" s="21"/>
    </row>
    <row r="443" spans="1:23">
      <c r="A443" s="21"/>
      <c r="B443" s="21"/>
      <c r="C443" s="21"/>
      <c r="D443" s="21"/>
      <c r="E443" s="21"/>
      <c r="F443" s="21"/>
      <c r="G443" s="21"/>
      <c r="H443" s="21"/>
      <c r="I443" s="21"/>
      <c r="J443" s="21"/>
      <c r="K443" s="21"/>
      <c r="L443" s="21"/>
      <c r="M443" s="28"/>
      <c r="N443" s="21"/>
      <c r="O443" s="21"/>
      <c r="P443" s="21"/>
      <c r="Q443" s="28"/>
      <c r="R443" s="21"/>
      <c r="S443" s="24"/>
      <c r="T443" s="21"/>
      <c r="U443" s="21"/>
      <c r="V443" s="28"/>
      <c r="W443" s="21"/>
    </row>
    <row r="444" spans="1:23">
      <c r="A444" s="21"/>
      <c r="B444" s="21"/>
      <c r="C444" s="21"/>
      <c r="D444" s="21"/>
      <c r="E444" s="21"/>
      <c r="F444" s="21"/>
      <c r="G444" s="21"/>
      <c r="H444" s="21"/>
      <c r="I444" s="21"/>
      <c r="J444" s="21"/>
      <c r="K444" s="21"/>
      <c r="L444" s="21"/>
      <c r="M444" s="28"/>
      <c r="N444" s="21"/>
      <c r="O444" s="21"/>
      <c r="P444" s="21"/>
      <c r="Q444" s="28"/>
      <c r="R444" s="21"/>
      <c r="S444" s="24"/>
      <c r="T444" s="21"/>
      <c r="U444" s="21"/>
      <c r="V444" s="28"/>
      <c r="W444" s="21"/>
    </row>
    <row r="445" spans="1:23">
      <c r="A445" s="21"/>
      <c r="B445" s="21"/>
      <c r="C445" s="21"/>
      <c r="D445" s="21"/>
      <c r="E445" s="21"/>
      <c r="F445" s="21"/>
      <c r="G445" s="21"/>
      <c r="H445" s="21"/>
      <c r="I445" s="21"/>
      <c r="J445" s="21"/>
      <c r="K445" s="21"/>
      <c r="L445" s="21"/>
      <c r="M445" s="28"/>
      <c r="N445" s="21"/>
      <c r="O445" s="21"/>
      <c r="P445" s="21"/>
      <c r="Q445" s="28"/>
      <c r="R445" s="21"/>
      <c r="S445" s="24"/>
      <c r="T445" s="21"/>
      <c r="U445" s="21"/>
      <c r="V445" s="28"/>
      <c r="W445" s="21"/>
    </row>
    <row r="446" spans="1:23">
      <c r="A446" s="21"/>
      <c r="B446" s="21"/>
      <c r="C446" s="21"/>
      <c r="D446" s="21"/>
      <c r="E446" s="21"/>
      <c r="F446" s="21"/>
      <c r="G446" s="21"/>
      <c r="H446" s="21"/>
      <c r="I446" s="21"/>
      <c r="J446" s="21"/>
      <c r="K446" s="21"/>
      <c r="L446" s="21"/>
      <c r="M446" s="28"/>
      <c r="N446" s="21"/>
      <c r="O446" s="21"/>
      <c r="P446" s="21"/>
      <c r="Q446" s="28"/>
      <c r="R446" s="21"/>
      <c r="S446" s="24"/>
      <c r="T446" s="21"/>
      <c r="U446" s="21"/>
      <c r="V446" s="28"/>
      <c r="W446" s="21"/>
    </row>
    <row r="447" spans="1:23">
      <c r="A447" s="21"/>
      <c r="B447" s="21"/>
      <c r="C447" s="21"/>
      <c r="D447" s="21"/>
      <c r="E447" s="21"/>
      <c r="F447" s="21"/>
      <c r="G447" s="21"/>
      <c r="H447" s="21"/>
      <c r="I447" s="21"/>
      <c r="J447" s="21"/>
      <c r="K447" s="21"/>
      <c r="L447" s="21"/>
      <c r="M447" s="28"/>
      <c r="N447" s="21"/>
      <c r="O447" s="21"/>
      <c r="P447" s="21"/>
      <c r="Q447" s="28"/>
      <c r="R447" s="21"/>
      <c r="S447" s="24"/>
      <c r="T447" s="21"/>
      <c r="U447" s="21"/>
      <c r="V447" s="28"/>
      <c r="W447" s="21"/>
    </row>
    <row r="448" spans="1:23">
      <c r="A448" s="21"/>
      <c r="B448" s="21"/>
      <c r="C448" s="21"/>
      <c r="D448" s="21"/>
      <c r="E448" s="21"/>
      <c r="F448" s="21"/>
      <c r="G448" s="21"/>
      <c r="H448" s="21"/>
      <c r="I448" s="21"/>
      <c r="J448" s="21"/>
      <c r="K448" s="21"/>
      <c r="L448" s="21"/>
      <c r="M448" s="28"/>
      <c r="N448" s="21"/>
      <c r="O448" s="21"/>
      <c r="P448" s="21"/>
      <c r="Q448" s="28"/>
      <c r="R448" s="21"/>
      <c r="S448" s="24"/>
      <c r="T448" s="21"/>
      <c r="U448" s="21"/>
      <c r="V448" s="28"/>
      <c r="W448" s="21"/>
    </row>
    <row r="449" spans="1:23">
      <c r="A449" s="21"/>
      <c r="B449" s="21"/>
      <c r="C449" s="21"/>
      <c r="D449" s="21"/>
      <c r="E449" s="21"/>
      <c r="F449" s="21"/>
      <c r="G449" s="21"/>
      <c r="H449" s="21"/>
      <c r="I449" s="21"/>
      <c r="J449" s="21"/>
      <c r="K449" s="21"/>
      <c r="L449" s="21"/>
      <c r="M449" s="28"/>
      <c r="N449" s="21"/>
      <c r="O449" s="21"/>
      <c r="P449" s="21"/>
      <c r="Q449" s="28"/>
      <c r="R449" s="21"/>
      <c r="S449" s="24"/>
      <c r="T449" s="21"/>
      <c r="U449" s="21"/>
      <c r="V449" s="28"/>
      <c r="W449" s="21"/>
    </row>
    <row r="450" spans="1:23">
      <c r="A450" s="21"/>
      <c r="B450" s="21"/>
      <c r="C450" s="21"/>
      <c r="D450" s="21"/>
      <c r="E450" s="21"/>
      <c r="F450" s="21"/>
      <c r="G450" s="21"/>
      <c r="H450" s="21"/>
      <c r="I450" s="21"/>
      <c r="J450" s="21"/>
      <c r="K450" s="21"/>
      <c r="L450" s="21"/>
      <c r="M450" s="28"/>
      <c r="N450" s="21"/>
      <c r="O450" s="21"/>
      <c r="P450" s="21"/>
      <c r="Q450" s="28"/>
      <c r="R450" s="21"/>
      <c r="S450" s="24"/>
      <c r="T450" s="21"/>
      <c r="U450" s="21"/>
      <c r="V450" s="28"/>
      <c r="W450" s="21"/>
    </row>
    <row r="451" spans="1:23">
      <c r="A451" s="21"/>
      <c r="B451" s="21"/>
      <c r="C451" s="21"/>
      <c r="D451" s="21"/>
      <c r="E451" s="21"/>
      <c r="F451" s="21"/>
      <c r="G451" s="21"/>
      <c r="H451" s="21"/>
      <c r="I451" s="21"/>
      <c r="J451" s="21"/>
      <c r="K451" s="21"/>
      <c r="L451" s="21"/>
      <c r="M451" s="28"/>
      <c r="N451" s="21"/>
      <c r="O451" s="21"/>
      <c r="P451" s="21"/>
      <c r="Q451" s="28"/>
      <c r="R451" s="21"/>
      <c r="S451" s="24"/>
      <c r="T451" s="21"/>
      <c r="U451" s="21"/>
      <c r="V451" s="28"/>
      <c r="W451" s="21"/>
    </row>
    <row r="452" spans="1:23">
      <c r="A452" s="21"/>
      <c r="B452" s="21"/>
      <c r="C452" s="21"/>
      <c r="D452" s="21"/>
      <c r="E452" s="21"/>
      <c r="F452" s="21"/>
      <c r="G452" s="21"/>
      <c r="H452" s="21"/>
      <c r="I452" s="21"/>
      <c r="J452" s="21"/>
      <c r="K452" s="21"/>
      <c r="L452" s="21"/>
      <c r="M452" s="28"/>
      <c r="N452" s="21"/>
      <c r="O452" s="21"/>
      <c r="P452" s="21"/>
      <c r="Q452" s="28"/>
      <c r="R452" s="21"/>
      <c r="S452" s="24"/>
      <c r="T452" s="21"/>
      <c r="U452" s="21"/>
      <c r="V452" s="28"/>
      <c r="W452" s="21"/>
    </row>
    <row r="453" spans="1:23">
      <c r="A453" s="21"/>
      <c r="B453" s="21"/>
      <c r="C453" s="21"/>
      <c r="D453" s="21"/>
      <c r="E453" s="21"/>
      <c r="F453" s="21"/>
      <c r="G453" s="21"/>
      <c r="H453" s="21"/>
      <c r="I453" s="21"/>
      <c r="J453" s="21"/>
      <c r="K453" s="21"/>
      <c r="L453" s="21"/>
      <c r="M453" s="28"/>
      <c r="N453" s="21"/>
      <c r="O453" s="21"/>
      <c r="P453" s="21"/>
      <c r="Q453" s="28"/>
      <c r="R453" s="21"/>
      <c r="S453" s="24"/>
      <c r="T453" s="21"/>
      <c r="U453" s="21"/>
      <c r="V453" s="28"/>
      <c r="W453" s="21"/>
    </row>
    <row r="454" spans="1:23">
      <c r="A454" s="21"/>
      <c r="B454" s="21"/>
      <c r="C454" s="21"/>
      <c r="D454" s="21"/>
      <c r="E454" s="21"/>
      <c r="F454" s="21"/>
      <c r="G454" s="21"/>
      <c r="H454" s="21"/>
      <c r="I454" s="21"/>
      <c r="J454" s="21"/>
      <c r="K454" s="21"/>
      <c r="L454" s="21"/>
      <c r="M454" s="28"/>
      <c r="N454" s="21"/>
      <c r="O454" s="21"/>
      <c r="P454" s="21"/>
      <c r="Q454" s="28"/>
      <c r="R454" s="21"/>
      <c r="S454" s="24"/>
      <c r="T454" s="21"/>
      <c r="U454" s="21"/>
      <c r="V454" s="28"/>
      <c r="W454" s="21"/>
    </row>
    <row r="455" spans="1:23">
      <c r="A455" s="21"/>
      <c r="B455" s="21"/>
      <c r="C455" s="21"/>
      <c r="D455" s="21"/>
      <c r="E455" s="21"/>
      <c r="F455" s="21"/>
      <c r="G455" s="21"/>
      <c r="H455" s="21"/>
      <c r="I455" s="21"/>
      <c r="J455" s="21"/>
      <c r="K455" s="21"/>
      <c r="L455" s="21"/>
      <c r="M455" s="28"/>
      <c r="N455" s="21"/>
      <c r="O455" s="21"/>
      <c r="P455" s="21"/>
      <c r="Q455" s="28"/>
      <c r="R455" s="21"/>
      <c r="S455" s="24"/>
      <c r="T455" s="21"/>
      <c r="U455" s="21"/>
      <c r="V455" s="28"/>
      <c r="W455" s="21"/>
    </row>
    <row r="456" spans="1:23">
      <c r="A456" s="21"/>
      <c r="B456" s="21"/>
      <c r="C456" s="21"/>
      <c r="D456" s="21"/>
      <c r="E456" s="21"/>
      <c r="F456" s="21"/>
      <c r="G456" s="21"/>
      <c r="H456" s="21"/>
      <c r="I456" s="21"/>
      <c r="J456" s="21"/>
      <c r="K456" s="21"/>
      <c r="L456" s="21"/>
      <c r="M456" s="28"/>
      <c r="N456" s="21"/>
      <c r="O456" s="21"/>
      <c r="P456" s="21"/>
      <c r="Q456" s="28"/>
      <c r="R456" s="21"/>
      <c r="S456" s="24"/>
      <c r="T456" s="21"/>
      <c r="U456" s="21"/>
      <c r="V456" s="28"/>
      <c r="W456" s="21"/>
    </row>
    <row r="457" spans="1:23">
      <c r="A457" s="21"/>
      <c r="B457" s="21"/>
      <c r="C457" s="21"/>
      <c r="D457" s="21"/>
      <c r="E457" s="21"/>
      <c r="F457" s="21"/>
      <c r="G457" s="21"/>
      <c r="H457" s="21"/>
      <c r="I457" s="21"/>
      <c r="J457" s="21"/>
      <c r="K457" s="21"/>
      <c r="L457" s="21"/>
      <c r="M457" s="28"/>
      <c r="N457" s="21"/>
      <c r="O457" s="21"/>
      <c r="P457" s="21"/>
      <c r="Q457" s="28"/>
      <c r="R457" s="21"/>
      <c r="S457" s="24"/>
      <c r="T457" s="21"/>
      <c r="U457" s="21"/>
      <c r="V457" s="28"/>
      <c r="W457" s="21"/>
    </row>
    <row r="458" spans="1:23">
      <c r="A458" s="21"/>
      <c r="B458" s="21"/>
      <c r="C458" s="21"/>
      <c r="D458" s="21"/>
      <c r="E458" s="21"/>
      <c r="F458" s="21"/>
      <c r="G458" s="21"/>
      <c r="H458" s="21"/>
      <c r="I458" s="21"/>
      <c r="J458" s="21"/>
      <c r="K458" s="21"/>
      <c r="L458" s="21"/>
      <c r="M458" s="28"/>
      <c r="N458" s="21"/>
      <c r="O458" s="21"/>
      <c r="P458" s="21"/>
      <c r="Q458" s="28"/>
      <c r="R458" s="21"/>
      <c r="S458" s="24"/>
      <c r="T458" s="21"/>
      <c r="U458" s="21"/>
      <c r="V458" s="28"/>
      <c r="W458" s="21"/>
    </row>
    <row r="459" spans="1:23">
      <c r="A459" s="21"/>
      <c r="B459" s="21"/>
      <c r="C459" s="21"/>
      <c r="D459" s="21"/>
      <c r="E459" s="21"/>
      <c r="F459" s="21"/>
      <c r="G459" s="21"/>
      <c r="H459" s="21"/>
      <c r="I459" s="21"/>
      <c r="J459" s="21"/>
      <c r="K459" s="21"/>
      <c r="L459" s="21"/>
      <c r="M459" s="28"/>
      <c r="N459" s="21"/>
      <c r="O459" s="21"/>
      <c r="P459" s="21"/>
      <c r="Q459" s="28"/>
      <c r="R459" s="21"/>
      <c r="S459" s="24"/>
      <c r="T459" s="21"/>
      <c r="U459" s="21"/>
      <c r="V459" s="28"/>
      <c r="W459" s="21"/>
    </row>
    <row r="460" spans="1:23">
      <c r="A460" s="21"/>
      <c r="B460" s="21"/>
      <c r="C460" s="21"/>
      <c r="D460" s="21"/>
      <c r="E460" s="21"/>
      <c r="F460" s="21"/>
      <c r="G460" s="21"/>
      <c r="H460" s="21"/>
      <c r="I460" s="21"/>
      <c r="J460" s="21"/>
      <c r="K460" s="21"/>
      <c r="L460" s="21"/>
      <c r="M460" s="28"/>
      <c r="N460" s="21"/>
      <c r="O460" s="21"/>
      <c r="P460" s="21"/>
      <c r="Q460" s="28"/>
      <c r="R460" s="21"/>
      <c r="S460" s="24"/>
      <c r="T460" s="21"/>
      <c r="U460" s="21"/>
      <c r="V460" s="28"/>
      <c r="W460" s="21"/>
    </row>
    <row r="461" spans="1:23">
      <c r="A461" s="21"/>
      <c r="B461" s="21"/>
      <c r="C461" s="21"/>
      <c r="D461" s="21"/>
      <c r="E461" s="21"/>
      <c r="F461" s="21"/>
      <c r="G461" s="21"/>
      <c r="H461" s="21"/>
      <c r="I461" s="21"/>
      <c r="J461" s="21"/>
      <c r="K461" s="21"/>
      <c r="L461" s="21"/>
      <c r="M461" s="28"/>
      <c r="N461" s="21"/>
      <c r="O461" s="21"/>
      <c r="P461" s="21"/>
      <c r="Q461" s="28"/>
      <c r="R461" s="21"/>
      <c r="S461" s="24"/>
      <c r="T461" s="21"/>
      <c r="U461" s="21"/>
      <c r="V461" s="28"/>
      <c r="W461" s="21"/>
    </row>
    <row r="462" spans="1:23">
      <c r="A462" s="21"/>
      <c r="B462" s="21"/>
      <c r="C462" s="21"/>
      <c r="D462" s="21"/>
      <c r="E462" s="21"/>
      <c r="F462" s="21"/>
      <c r="G462" s="21"/>
      <c r="H462" s="21"/>
      <c r="I462" s="21"/>
      <c r="J462" s="21"/>
      <c r="K462" s="21"/>
      <c r="L462" s="21"/>
      <c r="M462" s="28"/>
      <c r="N462" s="21"/>
      <c r="O462" s="21"/>
      <c r="P462" s="21"/>
      <c r="Q462" s="28"/>
      <c r="R462" s="21"/>
      <c r="S462" s="24"/>
      <c r="T462" s="21"/>
      <c r="U462" s="21"/>
      <c r="V462" s="28"/>
      <c r="W462" s="21"/>
    </row>
    <row r="463" spans="1:23">
      <c r="A463" s="21"/>
      <c r="B463" s="21"/>
      <c r="C463" s="21"/>
      <c r="D463" s="21"/>
      <c r="E463" s="21"/>
      <c r="F463" s="21"/>
      <c r="G463" s="21"/>
      <c r="H463" s="21"/>
      <c r="I463" s="21"/>
      <c r="J463" s="21"/>
      <c r="K463" s="21"/>
      <c r="L463" s="21"/>
      <c r="M463" s="28"/>
      <c r="N463" s="21"/>
      <c r="O463" s="21"/>
      <c r="P463" s="21"/>
      <c r="Q463" s="28"/>
      <c r="R463" s="21"/>
      <c r="S463" s="24"/>
      <c r="T463" s="21"/>
      <c r="U463" s="21"/>
      <c r="V463" s="28"/>
      <c r="W463" s="21"/>
    </row>
    <row r="464" spans="1:23">
      <c r="A464" s="21"/>
      <c r="B464" s="21"/>
      <c r="C464" s="21"/>
      <c r="D464" s="21"/>
      <c r="E464" s="21"/>
      <c r="F464" s="21"/>
      <c r="G464" s="21"/>
      <c r="H464" s="21"/>
      <c r="I464" s="21"/>
      <c r="J464" s="21"/>
      <c r="K464" s="21"/>
      <c r="L464" s="21"/>
      <c r="M464" s="28"/>
      <c r="N464" s="21"/>
      <c r="O464" s="21"/>
      <c r="P464" s="21"/>
      <c r="Q464" s="28"/>
      <c r="R464" s="21"/>
      <c r="S464" s="24"/>
      <c r="T464" s="21"/>
      <c r="U464" s="21"/>
      <c r="V464" s="28"/>
      <c r="W464" s="21"/>
    </row>
    <row r="465" spans="1:23">
      <c r="A465" s="21"/>
      <c r="B465" s="21"/>
      <c r="C465" s="21"/>
      <c r="D465" s="21"/>
      <c r="E465" s="21"/>
      <c r="F465" s="21"/>
      <c r="G465" s="21"/>
      <c r="H465" s="21"/>
      <c r="I465" s="21"/>
      <c r="J465" s="21"/>
      <c r="K465" s="21"/>
      <c r="L465" s="21"/>
      <c r="M465" s="28"/>
      <c r="N465" s="21"/>
      <c r="O465" s="21"/>
      <c r="P465" s="21"/>
      <c r="Q465" s="28"/>
      <c r="R465" s="21"/>
      <c r="S465" s="24"/>
      <c r="T465" s="21"/>
      <c r="U465" s="21"/>
      <c r="V465" s="28"/>
      <c r="W465" s="21"/>
    </row>
    <row r="466" spans="1:23">
      <c r="A466" s="21"/>
      <c r="B466" s="21"/>
      <c r="C466" s="21"/>
      <c r="D466" s="21"/>
      <c r="E466" s="21"/>
      <c r="F466" s="21"/>
      <c r="G466" s="21"/>
      <c r="H466" s="21"/>
      <c r="I466" s="21"/>
      <c r="J466" s="21"/>
      <c r="K466" s="21"/>
      <c r="L466" s="21"/>
      <c r="M466" s="28"/>
      <c r="N466" s="21"/>
      <c r="O466" s="21"/>
      <c r="P466" s="21"/>
      <c r="Q466" s="28"/>
      <c r="R466" s="21"/>
      <c r="S466" s="24"/>
      <c r="T466" s="21"/>
      <c r="U466" s="21"/>
      <c r="V466" s="28"/>
      <c r="W466" s="21"/>
    </row>
    <row r="467" spans="1:23">
      <c r="A467" s="21"/>
      <c r="B467" s="21"/>
      <c r="C467" s="21"/>
      <c r="D467" s="21"/>
      <c r="E467" s="21"/>
      <c r="F467" s="21"/>
      <c r="G467" s="21"/>
      <c r="H467" s="21"/>
      <c r="I467" s="21"/>
      <c r="J467" s="21"/>
      <c r="K467" s="21"/>
      <c r="L467" s="21"/>
      <c r="M467" s="28"/>
      <c r="N467" s="21"/>
      <c r="O467" s="21"/>
      <c r="P467" s="21"/>
      <c r="Q467" s="28"/>
      <c r="R467" s="21"/>
      <c r="S467" s="24"/>
      <c r="T467" s="21"/>
      <c r="U467" s="21"/>
      <c r="V467" s="28"/>
      <c r="W467" s="21"/>
    </row>
    <row r="468" spans="1:23">
      <c r="A468" s="21"/>
      <c r="B468" s="21"/>
      <c r="C468" s="21"/>
      <c r="D468" s="21"/>
      <c r="E468" s="21"/>
      <c r="F468" s="21"/>
      <c r="G468" s="21"/>
      <c r="H468" s="21"/>
      <c r="I468" s="21"/>
      <c r="J468" s="21"/>
      <c r="K468" s="21"/>
      <c r="L468" s="21"/>
      <c r="M468" s="28"/>
      <c r="N468" s="21"/>
      <c r="O468" s="21"/>
      <c r="P468" s="21"/>
      <c r="Q468" s="28"/>
      <c r="R468" s="21"/>
      <c r="S468" s="24"/>
      <c r="T468" s="21"/>
      <c r="U468" s="21"/>
      <c r="V468" s="28"/>
      <c r="W468" s="21"/>
    </row>
    <row r="469" spans="1:23">
      <c r="A469" s="21"/>
      <c r="B469" s="21"/>
      <c r="C469" s="21"/>
      <c r="D469" s="21"/>
      <c r="E469" s="21"/>
      <c r="F469" s="21"/>
      <c r="G469" s="21"/>
      <c r="H469" s="21"/>
      <c r="I469" s="21"/>
      <c r="J469" s="21"/>
      <c r="K469" s="21"/>
      <c r="L469" s="21"/>
      <c r="M469" s="28"/>
      <c r="N469" s="21"/>
      <c r="O469" s="21"/>
      <c r="P469" s="21"/>
      <c r="Q469" s="28"/>
      <c r="R469" s="21"/>
      <c r="S469" s="24"/>
      <c r="T469" s="21"/>
      <c r="U469" s="21"/>
      <c r="V469" s="28"/>
      <c r="W469" s="21"/>
    </row>
    <row r="470" spans="1:23">
      <c r="A470" s="21"/>
      <c r="B470" s="21"/>
      <c r="C470" s="21"/>
      <c r="D470" s="21"/>
      <c r="E470" s="21"/>
      <c r="F470" s="21"/>
      <c r="G470" s="21"/>
      <c r="H470" s="21"/>
      <c r="I470" s="21"/>
      <c r="J470" s="21"/>
      <c r="K470" s="21"/>
      <c r="L470" s="21"/>
      <c r="M470" s="28"/>
      <c r="N470" s="21"/>
      <c r="O470" s="21"/>
      <c r="P470" s="21"/>
      <c r="Q470" s="28"/>
      <c r="R470" s="21"/>
      <c r="S470" s="24"/>
      <c r="T470" s="21"/>
      <c r="U470" s="21"/>
      <c r="V470" s="28"/>
      <c r="W470" s="21"/>
    </row>
    <row r="471" spans="1:23">
      <c r="A471" s="21"/>
      <c r="B471" s="21"/>
      <c r="C471" s="21"/>
      <c r="D471" s="21"/>
      <c r="E471" s="21"/>
      <c r="F471" s="21"/>
      <c r="G471" s="21"/>
      <c r="H471" s="21"/>
      <c r="I471" s="21"/>
      <c r="J471" s="21"/>
      <c r="K471" s="21"/>
      <c r="L471" s="21"/>
      <c r="M471" s="28"/>
      <c r="N471" s="21"/>
      <c r="O471" s="21"/>
      <c r="P471" s="21"/>
      <c r="Q471" s="28"/>
      <c r="R471" s="21"/>
      <c r="S471" s="24"/>
      <c r="T471" s="21"/>
      <c r="U471" s="21"/>
      <c r="V471" s="28"/>
      <c r="W471" s="21"/>
    </row>
    <row r="472" spans="1:23">
      <c r="A472" s="21"/>
      <c r="B472" s="21"/>
      <c r="C472" s="21"/>
      <c r="D472" s="21"/>
      <c r="E472" s="21"/>
      <c r="F472" s="21"/>
      <c r="G472" s="21"/>
      <c r="H472" s="21"/>
      <c r="I472" s="21"/>
      <c r="J472" s="21"/>
      <c r="K472" s="21"/>
      <c r="L472" s="21"/>
      <c r="M472" s="28"/>
      <c r="N472" s="21"/>
      <c r="O472" s="21"/>
      <c r="P472" s="21"/>
      <c r="Q472" s="28"/>
      <c r="R472" s="21"/>
      <c r="S472" s="24"/>
      <c r="T472" s="21"/>
      <c r="U472" s="21"/>
      <c r="V472" s="28"/>
      <c r="W472" s="21"/>
    </row>
    <row r="473" spans="1:23">
      <c r="A473" s="21"/>
      <c r="B473" s="21"/>
      <c r="C473" s="21"/>
      <c r="D473" s="21"/>
      <c r="E473" s="21"/>
      <c r="F473" s="21"/>
      <c r="G473" s="21"/>
      <c r="H473" s="21"/>
      <c r="I473" s="21"/>
      <c r="J473" s="21"/>
      <c r="K473" s="21"/>
      <c r="L473" s="21"/>
      <c r="M473" s="28"/>
      <c r="N473" s="21"/>
      <c r="O473" s="21"/>
      <c r="P473" s="21"/>
      <c r="Q473" s="28"/>
      <c r="R473" s="21"/>
      <c r="S473" s="24"/>
      <c r="T473" s="21"/>
      <c r="U473" s="21"/>
      <c r="V473" s="28"/>
      <c r="W473" s="21"/>
    </row>
    <row r="474" spans="1:23">
      <c r="A474" s="21"/>
      <c r="B474" s="21"/>
      <c r="C474" s="21"/>
      <c r="D474" s="21"/>
      <c r="E474" s="21"/>
      <c r="F474" s="21"/>
      <c r="G474" s="21"/>
      <c r="H474" s="21"/>
      <c r="I474" s="21"/>
      <c r="J474" s="21"/>
      <c r="K474" s="21"/>
      <c r="L474" s="21"/>
      <c r="M474" s="28"/>
      <c r="N474" s="21"/>
      <c r="O474" s="21"/>
      <c r="P474" s="21"/>
      <c r="Q474" s="28"/>
      <c r="R474" s="21"/>
      <c r="S474" s="24"/>
      <c r="T474" s="21"/>
      <c r="U474" s="21"/>
      <c r="V474" s="28"/>
      <c r="W474" s="21"/>
    </row>
    <row r="475" spans="1:23">
      <c r="A475" s="21"/>
      <c r="B475" s="21"/>
      <c r="C475" s="21"/>
      <c r="D475" s="21"/>
      <c r="E475" s="21"/>
      <c r="F475" s="21"/>
      <c r="G475" s="21"/>
      <c r="H475" s="21"/>
      <c r="I475" s="21"/>
      <c r="J475" s="21"/>
      <c r="K475" s="21"/>
      <c r="L475" s="21"/>
      <c r="M475" s="28"/>
      <c r="N475" s="21"/>
      <c r="O475" s="21"/>
      <c r="P475" s="21"/>
      <c r="Q475" s="28"/>
      <c r="R475" s="21"/>
      <c r="S475" s="24"/>
      <c r="T475" s="21"/>
      <c r="U475" s="21"/>
      <c r="V475" s="28"/>
      <c r="W475" s="21"/>
    </row>
    <row r="476" spans="1:23">
      <c r="A476" s="21"/>
      <c r="B476" s="21"/>
      <c r="C476" s="21"/>
      <c r="D476" s="21"/>
      <c r="E476" s="21"/>
      <c r="F476" s="21"/>
      <c r="G476" s="21"/>
      <c r="H476" s="21"/>
      <c r="I476" s="21"/>
      <c r="J476" s="21"/>
      <c r="K476" s="21"/>
      <c r="L476" s="21"/>
      <c r="M476" s="28"/>
      <c r="N476" s="21"/>
      <c r="O476" s="21"/>
      <c r="P476" s="21"/>
      <c r="Q476" s="28"/>
      <c r="R476" s="21"/>
      <c r="S476" s="24"/>
      <c r="T476" s="21"/>
      <c r="U476" s="21"/>
      <c r="V476" s="28"/>
      <c r="W476" s="21"/>
    </row>
    <row r="477" spans="1:23">
      <c r="A477" s="21"/>
      <c r="B477" s="21"/>
      <c r="C477" s="21"/>
      <c r="D477" s="21"/>
      <c r="E477" s="21"/>
      <c r="F477" s="21"/>
      <c r="G477" s="21"/>
      <c r="H477" s="21"/>
      <c r="I477" s="21"/>
      <c r="J477" s="21"/>
      <c r="K477" s="21"/>
      <c r="L477" s="21"/>
      <c r="M477" s="28"/>
      <c r="N477" s="21"/>
      <c r="O477" s="21"/>
      <c r="P477" s="21"/>
      <c r="Q477" s="28"/>
      <c r="R477" s="21"/>
      <c r="S477" s="24"/>
      <c r="T477" s="21"/>
      <c r="U477" s="21"/>
      <c r="V477" s="28"/>
      <c r="W477" s="21"/>
    </row>
    <row r="478" spans="1:23">
      <c r="A478" s="21"/>
      <c r="B478" s="21"/>
      <c r="C478" s="21"/>
      <c r="D478" s="21"/>
      <c r="E478" s="21"/>
      <c r="F478" s="21"/>
      <c r="G478" s="21"/>
      <c r="H478" s="21"/>
      <c r="I478" s="21"/>
      <c r="J478" s="21"/>
      <c r="K478" s="21"/>
      <c r="L478" s="21"/>
      <c r="M478" s="28"/>
      <c r="N478" s="21"/>
      <c r="O478" s="21"/>
      <c r="P478" s="21"/>
      <c r="Q478" s="28"/>
      <c r="R478" s="21"/>
      <c r="S478" s="24"/>
      <c r="T478" s="21"/>
      <c r="U478" s="21"/>
      <c r="V478" s="28"/>
      <c r="W478" s="21"/>
    </row>
    <row r="479" spans="1:23">
      <c r="A479" s="21"/>
      <c r="B479" s="21"/>
      <c r="C479" s="21"/>
      <c r="D479" s="21"/>
      <c r="E479" s="21"/>
      <c r="F479" s="21"/>
      <c r="G479" s="21"/>
      <c r="H479" s="21"/>
      <c r="I479" s="21"/>
      <c r="J479" s="21"/>
      <c r="K479" s="21"/>
      <c r="L479" s="21"/>
      <c r="M479" s="28"/>
      <c r="N479" s="21"/>
      <c r="O479" s="21"/>
      <c r="P479" s="21"/>
      <c r="Q479" s="28"/>
      <c r="R479" s="21"/>
      <c r="S479" s="24"/>
      <c r="T479" s="21"/>
      <c r="U479" s="21"/>
      <c r="V479" s="28"/>
      <c r="W479" s="21"/>
    </row>
    <row r="480" spans="1:23">
      <c r="A480" s="21"/>
      <c r="B480" s="21"/>
      <c r="C480" s="21"/>
      <c r="D480" s="21"/>
      <c r="E480" s="21"/>
      <c r="F480" s="21"/>
      <c r="G480" s="21"/>
      <c r="H480" s="21"/>
      <c r="I480" s="21"/>
      <c r="J480" s="21"/>
      <c r="K480" s="21"/>
      <c r="L480" s="21"/>
      <c r="M480" s="28"/>
      <c r="N480" s="21"/>
      <c r="O480" s="21"/>
      <c r="P480" s="21"/>
      <c r="Q480" s="28"/>
      <c r="R480" s="21"/>
      <c r="S480" s="24"/>
      <c r="T480" s="21"/>
      <c r="U480" s="21"/>
      <c r="V480" s="28"/>
      <c r="W480" s="21"/>
    </row>
    <row r="481" spans="1:23">
      <c r="A481" s="21"/>
      <c r="B481" s="21"/>
      <c r="C481" s="21"/>
      <c r="D481" s="21"/>
      <c r="E481" s="21"/>
      <c r="F481" s="21"/>
      <c r="G481" s="21"/>
      <c r="H481" s="21"/>
      <c r="I481" s="21"/>
      <c r="J481" s="21"/>
      <c r="K481" s="21"/>
      <c r="L481" s="21"/>
      <c r="M481" s="28"/>
      <c r="N481" s="21"/>
      <c r="O481" s="21"/>
      <c r="P481" s="21"/>
      <c r="Q481" s="28"/>
      <c r="R481" s="21"/>
      <c r="S481" s="24"/>
      <c r="T481" s="21"/>
      <c r="U481" s="21"/>
      <c r="V481" s="28"/>
      <c r="W481" s="21"/>
    </row>
    <row r="482" spans="1:23">
      <c r="A482" s="21"/>
      <c r="B482" s="21"/>
      <c r="C482" s="21"/>
      <c r="D482" s="21"/>
      <c r="E482" s="21"/>
      <c r="F482" s="21"/>
      <c r="G482" s="21"/>
      <c r="H482" s="21"/>
      <c r="I482" s="21"/>
      <c r="J482" s="21"/>
      <c r="K482" s="21"/>
      <c r="L482" s="21"/>
      <c r="M482" s="28"/>
      <c r="N482" s="21"/>
      <c r="O482" s="21"/>
      <c r="P482" s="21"/>
      <c r="Q482" s="28"/>
      <c r="R482" s="21"/>
      <c r="S482" s="24"/>
      <c r="T482" s="21"/>
      <c r="U482" s="21"/>
      <c r="V482" s="28"/>
      <c r="W482" s="21"/>
    </row>
    <row r="483" spans="1:23">
      <c r="A483" s="21"/>
      <c r="B483" s="21"/>
      <c r="C483" s="21"/>
      <c r="D483" s="21"/>
      <c r="E483" s="21"/>
      <c r="F483" s="21"/>
      <c r="G483" s="21"/>
      <c r="H483" s="21"/>
      <c r="I483" s="21"/>
      <c r="J483" s="21"/>
      <c r="K483" s="21"/>
      <c r="L483" s="21"/>
      <c r="M483" s="28"/>
      <c r="N483" s="21"/>
      <c r="O483" s="21"/>
      <c r="P483" s="21"/>
      <c r="Q483" s="28"/>
      <c r="R483" s="21"/>
      <c r="S483" s="24"/>
      <c r="T483" s="21"/>
      <c r="U483" s="21"/>
      <c r="V483" s="28"/>
      <c r="W483" s="21"/>
    </row>
    <row r="484" spans="1:23">
      <c r="A484" s="21"/>
      <c r="B484" s="21"/>
      <c r="C484" s="21"/>
      <c r="D484" s="21"/>
      <c r="E484" s="21"/>
      <c r="F484" s="21"/>
      <c r="G484" s="21"/>
      <c r="H484" s="21"/>
      <c r="I484" s="21"/>
      <c r="J484" s="21"/>
      <c r="K484" s="21"/>
      <c r="L484" s="21"/>
      <c r="M484" s="28"/>
      <c r="N484" s="21"/>
      <c r="O484" s="21"/>
      <c r="P484" s="21"/>
      <c r="Q484" s="28"/>
      <c r="R484" s="21"/>
      <c r="S484" s="24"/>
      <c r="T484" s="21"/>
      <c r="U484" s="21"/>
      <c r="V484" s="28"/>
      <c r="W484" s="21"/>
    </row>
    <row r="485" spans="1:23">
      <c r="A485" s="21"/>
      <c r="B485" s="21"/>
      <c r="C485" s="21"/>
      <c r="D485" s="21"/>
      <c r="E485" s="21"/>
      <c r="F485" s="21"/>
      <c r="G485" s="21"/>
      <c r="H485" s="21"/>
      <c r="I485" s="21"/>
      <c r="J485" s="21"/>
      <c r="K485" s="21"/>
      <c r="L485" s="21"/>
      <c r="M485" s="28"/>
      <c r="N485" s="21"/>
      <c r="O485" s="21"/>
      <c r="P485" s="21"/>
      <c r="Q485" s="28"/>
      <c r="R485" s="21"/>
      <c r="S485" s="24"/>
      <c r="T485" s="21"/>
      <c r="U485" s="21"/>
      <c r="V485" s="28"/>
      <c r="W485" s="21"/>
    </row>
    <row r="486" spans="1:23">
      <c r="A486" s="21"/>
      <c r="B486" s="21"/>
      <c r="C486" s="21"/>
      <c r="D486" s="21"/>
      <c r="E486" s="21"/>
      <c r="F486" s="21"/>
      <c r="G486" s="21"/>
      <c r="H486" s="21"/>
      <c r="I486" s="21"/>
      <c r="J486" s="21"/>
      <c r="K486" s="21"/>
      <c r="L486" s="21"/>
      <c r="M486" s="28"/>
      <c r="N486" s="21"/>
      <c r="O486" s="21"/>
      <c r="P486" s="21"/>
      <c r="Q486" s="28"/>
      <c r="R486" s="21"/>
      <c r="S486" s="24"/>
      <c r="T486" s="21"/>
      <c r="U486" s="21"/>
      <c r="V486" s="28"/>
      <c r="W486" s="21"/>
    </row>
    <row r="487" spans="1:23">
      <c r="A487" s="21"/>
      <c r="B487" s="21"/>
      <c r="C487" s="21"/>
      <c r="D487" s="21"/>
      <c r="E487" s="21"/>
      <c r="F487" s="21"/>
      <c r="G487" s="21"/>
      <c r="H487" s="21"/>
      <c r="I487" s="21"/>
      <c r="J487" s="21"/>
      <c r="K487" s="21"/>
      <c r="L487" s="21"/>
      <c r="M487" s="28"/>
      <c r="N487" s="21"/>
      <c r="O487" s="21"/>
      <c r="P487" s="21"/>
      <c r="Q487" s="28"/>
      <c r="R487" s="21"/>
      <c r="S487" s="24"/>
      <c r="T487" s="21"/>
      <c r="U487" s="21"/>
      <c r="V487" s="28"/>
      <c r="W487" s="21"/>
    </row>
    <row r="488" spans="1:23">
      <c r="A488" s="21"/>
      <c r="B488" s="21"/>
      <c r="C488" s="21"/>
      <c r="D488" s="21"/>
      <c r="E488" s="21"/>
      <c r="F488" s="21"/>
      <c r="G488" s="21"/>
      <c r="H488" s="21"/>
      <c r="I488" s="21"/>
      <c r="J488" s="21"/>
      <c r="K488" s="21"/>
      <c r="L488" s="21"/>
      <c r="M488" s="28"/>
      <c r="N488" s="21"/>
      <c r="O488" s="21"/>
      <c r="P488" s="21"/>
      <c r="Q488" s="28"/>
      <c r="R488" s="21"/>
      <c r="S488" s="24"/>
      <c r="T488" s="21"/>
      <c r="U488" s="21"/>
      <c r="V488" s="28"/>
      <c r="W488" s="21"/>
    </row>
    <row r="489" spans="1:23">
      <c r="A489" s="21"/>
      <c r="B489" s="21"/>
      <c r="C489" s="21"/>
      <c r="D489" s="21"/>
      <c r="E489" s="21"/>
      <c r="F489" s="21"/>
      <c r="G489" s="21"/>
      <c r="H489" s="21"/>
      <c r="I489" s="21"/>
      <c r="J489" s="21"/>
      <c r="K489" s="21"/>
      <c r="L489" s="21"/>
      <c r="M489" s="28"/>
      <c r="N489" s="21"/>
      <c r="O489" s="21"/>
      <c r="P489" s="21"/>
      <c r="Q489" s="28"/>
      <c r="R489" s="21"/>
      <c r="S489" s="24"/>
      <c r="T489" s="21"/>
      <c r="U489" s="21"/>
      <c r="V489" s="28"/>
      <c r="W489" s="21"/>
    </row>
    <row r="490" spans="1:23">
      <c r="A490" s="21"/>
      <c r="B490" s="21"/>
      <c r="C490" s="21"/>
      <c r="D490" s="21"/>
      <c r="E490" s="21"/>
      <c r="F490" s="21"/>
      <c r="G490" s="21"/>
      <c r="H490" s="21"/>
      <c r="I490" s="21"/>
      <c r="J490" s="21"/>
      <c r="K490" s="21"/>
      <c r="L490" s="21"/>
      <c r="M490" s="28"/>
      <c r="N490" s="21"/>
      <c r="O490" s="21"/>
      <c r="P490" s="21"/>
      <c r="Q490" s="28"/>
      <c r="R490" s="21"/>
      <c r="S490" s="24"/>
      <c r="T490" s="21"/>
      <c r="U490" s="21"/>
      <c r="V490" s="28"/>
      <c r="W490" s="21"/>
    </row>
    <row r="491" spans="1:23">
      <c r="A491" s="21"/>
      <c r="B491" s="21"/>
      <c r="C491" s="21"/>
      <c r="D491" s="21"/>
      <c r="E491" s="21"/>
      <c r="F491" s="21"/>
      <c r="G491" s="21"/>
      <c r="H491" s="21"/>
      <c r="I491" s="21"/>
      <c r="J491" s="21"/>
      <c r="K491" s="21"/>
      <c r="L491" s="21"/>
      <c r="M491" s="28"/>
      <c r="N491" s="21"/>
      <c r="O491" s="21"/>
      <c r="P491" s="21"/>
      <c r="Q491" s="28"/>
      <c r="R491" s="21"/>
      <c r="S491" s="24"/>
      <c r="T491" s="21"/>
      <c r="U491" s="21"/>
      <c r="V491" s="28"/>
      <c r="W491" s="21"/>
    </row>
    <row r="492" spans="1:23">
      <c r="A492" s="21"/>
      <c r="B492" s="21"/>
      <c r="C492" s="21"/>
      <c r="D492" s="21"/>
      <c r="E492" s="21"/>
      <c r="F492" s="21"/>
      <c r="G492" s="21"/>
      <c r="H492" s="21"/>
      <c r="I492" s="21"/>
      <c r="J492" s="21"/>
      <c r="K492" s="21"/>
      <c r="L492" s="21"/>
      <c r="M492" s="28"/>
      <c r="N492" s="21"/>
      <c r="O492" s="21"/>
      <c r="P492" s="21"/>
      <c r="Q492" s="28"/>
      <c r="R492" s="21"/>
      <c r="S492" s="24"/>
      <c r="T492" s="21"/>
      <c r="U492" s="21"/>
      <c r="V492" s="28"/>
      <c r="W492" s="21"/>
    </row>
    <row r="493" spans="1:23">
      <c r="A493" s="21"/>
      <c r="B493" s="21"/>
      <c r="C493" s="21"/>
      <c r="D493" s="21"/>
      <c r="E493" s="21"/>
      <c r="F493" s="21"/>
      <c r="G493" s="21"/>
      <c r="H493" s="21"/>
      <c r="I493" s="21"/>
      <c r="J493" s="21"/>
      <c r="K493" s="21"/>
      <c r="L493" s="21"/>
      <c r="M493" s="28"/>
      <c r="N493" s="21"/>
      <c r="O493" s="21"/>
      <c r="P493" s="21"/>
      <c r="Q493" s="28"/>
      <c r="R493" s="21"/>
      <c r="S493" s="24"/>
      <c r="T493" s="21"/>
      <c r="U493" s="21"/>
      <c r="V493" s="28"/>
      <c r="W493" s="21"/>
    </row>
    <row r="494" spans="1:23">
      <c r="A494" s="21"/>
      <c r="B494" s="21"/>
      <c r="C494" s="21"/>
      <c r="D494" s="21"/>
      <c r="E494" s="21"/>
      <c r="F494" s="21"/>
      <c r="G494" s="21"/>
      <c r="H494" s="21"/>
      <c r="I494" s="21"/>
      <c r="J494" s="21"/>
      <c r="K494" s="21"/>
      <c r="L494" s="21"/>
      <c r="M494" s="28"/>
      <c r="N494" s="21"/>
      <c r="O494" s="21"/>
      <c r="P494" s="21"/>
      <c r="Q494" s="28"/>
      <c r="R494" s="21"/>
      <c r="S494" s="24"/>
      <c r="T494" s="21"/>
      <c r="U494" s="21"/>
      <c r="V494" s="28"/>
      <c r="W494" s="21"/>
    </row>
    <row r="495" spans="1:23">
      <c r="A495" s="21"/>
      <c r="B495" s="21"/>
      <c r="C495" s="21"/>
      <c r="D495" s="21"/>
      <c r="E495" s="21"/>
      <c r="F495" s="21"/>
      <c r="G495" s="21"/>
      <c r="H495" s="21"/>
      <c r="I495" s="21"/>
      <c r="J495" s="21"/>
      <c r="K495" s="21"/>
      <c r="L495" s="21"/>
      <c r="M495" s="28"/>
      <c r="N495" s="21"/>
      <c r="O495" s="21"/>
      <c r="P495" s="21"/>
      <c r="Q495" s="28"/>
      <c r="R495" s="21"/>
      <c r="S495" s="24"/>
      <c r="T495" s="21"/>
      <c r="U495" s="21"/>
      <c r="V495" s="28"/>
      <c r="W495" s="21"/>
    </row>
    <row r="496" spans="1:23">
      <c r="A496" s="21"/>
      <c r="B496" s="21"/>
      <c r="C496" s="21"/>
      <c r="D496" s="21"/>
      <c r="E496" s="21"/>
      <c r="F496" s="21"/>
      <c r="G496" s="21"/>
      <c r="H496" s="21"/>
      <c r="I496" s="21"/>
      <c r="J496" s="21"/>
      <c r="K496" s="21"/>
      <c r="L496" s="21"/>
      <c r="M496" s="28"/>
      <c r="N496" s="21"/>
      <c r="O496" s="21"/>
      <c r="P496" s="21"/>
      <c r="Q496" s="28"/>
      <c r="R496" s="21"/>
      <c r="S496" s="24"/>
      <c r="T496" s="21"/>
      <c r="U496" s="21"/>
      <c r="V496" s="28"/>
      <c r="W496" s="21"/>
    </row>
    <row r="497" spans="1:23">
      <c r="A497" s="21"/>
      <c r="B497" s="21"/>
      <c r="C497" s="21"/>
      <c r="D497" s="21"/>
      <c r="E497" s="21"/>
      <c r="F497" s="21"/>
      <c r="G497" s="21"/>
      <c r="H497" s="21"/>
      <c r="I497" s="21"/>
      <c r="J497" s="21"/>
      <c r="K497" s="21"/>
      <c r="L497" s="21"/>
      <c r="M497" s="28"/>
      <c r="N497" s="21"/>
      <c r="O497" s="21"/>
      <c r="P497" s="21"/>
      <c r="Q497" s="28"/>
      <c r="R497" s="21"/>
      <c r="S497" s="24"/>
      <c r="T497" s="21"/>
      <c r="U497" s="21"/>
      <c r="V497" s="28"/>
      <c r="W497" s="21"/>
    </row>
    <row r="498" spans="1:23">
      <c r="A498" s="21"/>
      <c r="B498" s="21"/>
      <c r="C498" s="21"/>
      <c r="D498" s="21"/>
      <c r="E498" s="21"/>
      <c r="F498" s="21"/>
      <c r="G498" s="21"/>
      <c r="H498" s="21"/>
      <c r="I498" s="21"/>
      <c r="J498" s="21"/>
      <c r="K498" s="21"/>
      <c r="L498" s="21"/>
      <c r="M498" s="28"/>
      <c r="N498" s="21"/>
      <c r="O498" s="21"/>
      <c r="P498" s="21"/>
      <c r="Q498" s="28"/>
      <c r="R498" s="21"/>
      <c r="S498" s="24"/>
      <c r="T498" s="21"/>
      <c r="U498" s="21"/>
      <c r="V498" s="28"/>
      <c r="W498" s="21"/>
    </row>
    <row r="499" spans="1:23">
      <c r="A499" s="21"/>
      <c r="B499" s="21"/>
      <c r="C499" s="21"/>
      <c r="D499" s="21"/>
      <c r="E499" s="21"/>
      <c r="F499" s="21"/>
      <c r="G499" s="21"/>
      <c r="H499" s="21"/>
      <c r="I499" s="21"/>
      <c r="J499" s="21"/>
      <c r="K499" s="21"/>
      <c r="L499" s="21"/>
      <c r="M499" s="28"/>
      <c r="N499" s="21"/>
      <c r="O499" s="21"/>
      <c r="P499" s="21"/>
      <c r="Q499" s="28"/>
      <c r="R499" s="21"/>
      <c r="S499" s="24"/>
      <c r="T499" s="21"/>
      <c r="U499" s="21"/>
      <c r="V499" s="28"/>
      <c r="W499" s="21"/>
    </row>
    <row r="500" spans="1:23">
      <c r="A500" s="21"/>
      <c r="B500" s="21"/>
      <c r="C500" s="21"/>
      <c r="D500" s="21"/>
      <c r="E500" s="21"/>
      <c r="F500" s="21"/>
      <c r="G500" s="21"/>
      <c r="H500" s="21"/>
      <c r="I500" s="21"/>
      <c r="J500" s="21"/>
      <c r="K500" s="21"/>
      <c r="L500" s="21"/>
      <c r="M500" s="28"/>
      <c r="N500" s="21"/>
      <c r="O500" s="21"/>
      <c r="P500" s="21"/>
      <c r="Q500" s="28"/>
      <c r="R500" s="21"/>
      <c r="S500" s="24"/>
      <c r="T500" s="21"/>
      <c r="U500" s="21"/>
      <c r="V500" s="28"/>
      <c r="W500" s="21"/>
    </row>
    <row r="501" spans="1:23">
      <c r="A501" s="21"/>
      <c r="B501" s="21"/>
      <c r="C501" s="21"/>
      <c r="D501" s="21"/>
      <c r="E501" s="21"/>
      <c r="F501" s="21"/>
      <c r="G501" s="21"/>
      <c r="H501" s="21"/>
      <c r="I501" s="21"/>
      <c r="J501" s="21"/>
      <c r="K501" s="21"/>
      <c r="L501" s="21"/>
      <c r="M501" s="28"/>
      <c r="N501" s="21"/>
      <c r="O501" s="21"/>
      <c r="P501" s="21"/>
      <c r="Q501" s="28"/>
      <c r="R501" s="21"/>
      <c r="S501" s="24"/>
      <c r="T501" s="21"/>
      <c r="U501" s="21"/>
      <c r="V501" s="28"/>
      <c r="W501" s="21"/>
    </row>
    <row r="502" spans="1:23">
      <c r="A502" s="21"/>
      <c r="B502" s="21"/>
      <c r="C502" s="21"/>
      <c r="D502" s="21"/>
      <c r="E502" s="21"/>
      <c r="F502" s="21"/>
      <c r="G502" s="21"/>
      <c r="H502" s="21"/>
      <c r="I502" s="21"/>
      <c r="J502" s="21"/>
      <c r="K502" s="21"/>
      <c r="L502" s="21"/>
      <c r="M502" s="28"/>
      <c r="N502" s="21"/>
      <c r="O502" s="21"/>
      <c r="P502" s="21"/>
      <c r="Q502" s="28"/>
      <c r="R502" s="21"/>
      <c r="S502" s="24"/>
      <c r="T502" s="21"/>
      <c r="U502" s="21"/>
      <c r="V502" s="28"/>
      <c r="W502" s="21"/>
    </row>
    <row r="503" spans="1:23">
      <c r="A503" s="21"/>
      <c r="B503" s="21"/>
      <c r="C503" s="21"/>
      <c r="D503" s="21"/>
      <c r="E503" s="21"/>
      <c r="F503" s="21"/>
      <c r="G503" s="21"/>
      <c r="H503" s="21"/>
      <c r="I503" s="21"/>
      <c r="J503" s="21"/>
      <c r="K503" s="21"/>
      <c r="L503" s="21"/>
      <c r="M503" s="28"/>
      <c r="N503" s="21"/>
      <c r="O503" s="21"/>
      <c r="P503" s="21"/>
      <c r="Q503" s="28"/>
      <c r="R503" s="21"/>
      <c r="S503" s="24"/>
      <c r="T503" s="21"/>
      <c r="U503" s="21"/>
      <c r="V503" s="28"/>
      <c r="W503" s="21"/>
    </row>
    <row r="504" spans="1:23">
      <c r="A504" s="21"/>
      <c r="B504" s="21"/>
      <c r="C504" s="21"/>
      <c r="D504" s="21"/>
      <c r="E504" s="21"/>
      <c r="F504" s="21"/>
      <c r="G504" s="21"/>
      <c r="H504" s="21"/>
      <c r="I504" s="21"/>
      <c r="J504" s="21"/>
      <c r="K504" s="21"/>
      <c r="L504" s="21"/>
      <c r="M504" s="28"/>
      <c r="N504" s="21"/>
      <c r="O504" s="21"/>
      <c r="P504" s="21"/>
      <c r="Q504" s="28"/>
      <c r="R504" s="21"/>
      <c r="S504" s="24"/>
      <c r="T504" s="21"/>
      <c r="U504" s="21"/>
      <c r="V504" s="28"/>
      <c r="W504" s="21"/>
    </row>
    <row r="505" spans="1:23">
      <c r="A505" s="21"/>
      <c r="B505" s="21"/>
      <c r="C505" s="21"/>
      <c r="D505" s="21"/>
      <c r="E505" s="21"/>
      <c r="F505" s="21"/>
      <c r="G505" s="21"/>
      <c r="H505" s="21"/>
      <c r="I505" s="21"/>
      <c r="J505" s="21"/>
      <c r="K505" s="21"/>
      <c r="L505" s="21"/>
      <c r="M505" s="28"/>
      <c r="N505" s="21"/>
      <c r="O505" s="21"/>
      <c r="P505" s="21"/>
      <c r="Q505" s="28"/>
      <c r="R505" s="21"/>
      <c r="S505" s="24"/>
      <c r="T505" s="21"/>
      <c r="U505" s="21"/>
      <c r="V505" s="28"/>
      <c r="W505" s="21"/>
    </row>
    <row r="506" spans="1:23">
      <c r="A506" s="21"/>
      <c r="B506" s="21"/>
      <c r="C506" s="21"/>
      <c r="D506" s="21"/>
      <c r="E506" s="21"/>
      <c r="F506" s="21"/>
      <c r="G506" s="21"/>
      <c r="H506" s="21"/>
      <c r="I506" s="21"/>
      <c r="J506" s="21"/>
      <c r="K506" s="21"/>
      <c r="L506" s="21"/>
      <c r="M506" s="28"/>
      <c r="N506" s="21"/>
      <c r="O506" s="21"/>
      <c r="P506" s="21"/>
      <c r="Q506" s="28"/>
      <c r="R506" s="21"/>
      <c r="S506" s="24"/>
      <c r="T506" s="21"/>
      <c r="U506" s="21"/>
      <c r="V506" s="28"/>
      <c r="W506" s="21"/>
    </row>
    <row r="507" spans="1:23">
      <c r="A507" s="21"/>
      <c r="B507" s="21"/>
      <c r="C507" s="21"/>
      <c r="D507" s="21"/>
      <c r="E507" s="21"/>
      <c r="F507" s="21"/>
      <c r="G507" s="21"/>
      <c r="H507" s="21"/>
      <c r="I507" s="21"/>
      <c r="J507" s="21"/>
      <c r="K507" s="21"/>
      <c r="L507" s="21"/>
      <c r="M507" s="28"/>
      <c r="N507" s="21"/>
      <c r="O507" s="21"/>
      <c r="P507" s="21"/>
      <c r="Q507" s="28"/>
      <c r="R507" s="21"/>
      <c r="S507" s="24"/>
      <c r="T507" s="21"/>
      <c r="U507" s="21"/>
      <c r="V507" s="28"/>
      <c r="W507" s="21"/>
    </row>
    <row r="508" spans="1:23">
      <c r="A508" s="21"/>
      <c r="B508" s="21"/>
      <c r="C508" s="21"/>
      <c r="D508" s="21"/>
      <c r="E508" s="21"/>
      <c r="F508" s="21"/>
      <c r="G508" s="21"/>
      <c r="H508" s="21"/>
      <c r="I508" s="21"/>
      <c r="J508" s="21"/>
      <c r="K508" s="21"/>
      <c r="L508" s="21"/>
      <c r="M508" s="28"/>
      <c r="N508" s="21"/>
      <c r="O508" s="21"/>
      <c r="P508" s="21"/>
      <c r="Q508" s="28"/>
      <c r="R508" s="21"/>
      <c r="S508" s="24"/>
      <c r="T508" s="21"/>
      <c r="U508" s="21"/>
      <c r="V508" s="28"/>
      <c r="W508" s="21"/>
    </row>
    <row r="509" spans="1:23">
      <c r="A509" s="21"/>
      <c r="B509" s="21"/>
      <c r="C509" s="21"/>
      <c r="D509" s="21"/>
      <c r="E509" s="21"/>
      <c r="F509" s="21"/>
      <c r="G509" s="21"/>
      <c r="H509" s="21"/>
      <c r="I509" s="21"/>
      <c r="J509" s="21"/>
      <c r="K509" s="21"/>
      <c r="L509" s="21"/>
      <c r="M509" s="28"/>
      <c r="N509" s="21"/>
      <c r="O509" s="21"/>
      <c r="P509" s="21"/>
      <c r="Q509" s="28"/>
      <c r="R509" s="21"/>
      <c r="S509" s="24"/>
      <c r="T509" s="21"/>
      <c r="U509" s="21"/>
      <c r="V509" s="28"/>
      <c r="W509" s="21"/>
    </row>
    <row r="510" spans="1:23">
      <c r="A510" s="21"/>
      <c r="B510" s="21"/>
      <c r="C510" s="21"/>
      <c r="D510" s="21"/>
      <c r="E510" s="21"/>
      <c r="F510" s="21"/>
      <c r="G510" s="21"/>
      <c r="H510" s="21"/>
      <c r="I510" s="21"/>
      <c r="J510" s="21"/>
      <c r="K510" s="21"/>
      <c r="L510" s="21"/>
      <c r="M510" s="28"/>
      <c r="N510" s="21"/>
      <c r="O510" s="21"/>
      <c r="P510" s="21"/>
      <c r="Q510" s="28"/>
      <c r="R510" s="21"/>
      <c r="S510" s="24"/>
      <c r="T510" s="21"/>
      <c r="U510" s="21"/>
      <c r="V510" s="28"/>
      <c r="W510" s="21"/>
    </row>
    <row r="511" spans="1:23">
      <c r="A511" s="21"/>
      <c r="B511" s="21"/>
      <c r="C511" s="21"/>
      <c r="D511" s="21"/>
      <c r="E511" s="21"/>
      <c r="F511" s="21"/>
      <c r="G511" s="21"/>
      <c r="H511" s="21"/>
      <c r="I511" s="21"/>
      <c r="J511" s="21"/>
      <c r="K511" s="21"/>
      <c r="L511" s="21"/>
      <c r="M511" s="28"/>
      <c r="N511" s="21"/>
      <c r="O511" s="21"/>
      <c r="P511" s="21"/>
      <c r="Q511" s="28"/>
      <c r="R511" s="21"/>
      <c r="S511" s="24"/>
      <c r="T511" s="21"/>
      <c r="U511" s="21"/>
      <c r="V511" s="28"/>
      <c r="W511" s="21"/>
    </row>
    <row r="512" spans="1:23">
      <c r="A512" s="21"/>
      <c r="B512" s="21"/>
      <c r="C512" s="21"/>
      <c r="D512" s="21"/>
      <c r="E512" s="21"/>
      <c r="F512" s="21"/>
      <c r="G512" s="21"/>
      <c r="H512" s="21"/>
      <c r="I512" s="21"/>
      <c r="J512" s="21"/>
      <c r="K512" s="21"/>
      <c r="L512" s="21"/>
      <c r="M512" s="28"/>
      <c r="N512" s="21"/>
      <c r="O512" s="21"/>
      <c r="P512" s="21"/>
      <c r="Q512" s="28"/>
      <c r="R512" s="21"/>
      <c r="S512" s="24"/>
      <c r="T512" s="21"/>
      <c r="U512" s="21"/>
      <c r="V512" s="28"/>
      <c r="W512" s="21"/>
    </row>
    <row r="513" spans="1:23">
      <c r="A513" s="21"/>
      <c r="B513" s="21"/>
      <c r="C513" s="21"/>
      <c r="D513" s="21"/>
      <c r="E513" s="21"/>
      <c r="F513" s="21"/>
      <c r="G513" s="21"/>
      <c r="H513" s="21"/>
      <c r="I513" s="21"/>
      <c r="J513" s="21"/>
      <c r="K513" s="21"/>
      <c r="L513" s="21"/>
      <c r="M513" s="28"/>
      <c r="N513" s="21"/>
      <c r="O513" s="21"/>
      <c r="P513" s="21"/>
      <c r="Q513" s="28"/>
      <c r="R513" s="21"/>
      <c r="S513" s="24"/>
      <c r="T513" s="21"/>
      <c r="U513" s="21"/>
      <c r="V513" s="28"/>
      <c r="W513" s="21"/>
    </row>
    <row r="514" spans="1:23">
      <c r="A514" s="21"/>
      <c r="B514" s="21"/>
      <c r="C514" s="21"/>
      <c r="D514" s="21"/>
      <c r="E514" s="21"/>
      <c r="F514" s="21"/>
      <c r="G514" s="21"/>
      <c r="H514" s="21"/>
      <c r="I514" s="21"/>
      <c r="J514" s="21"/>
      <c r="K514" s="21"/>
      <c r="L514" s="21"/>
      <c r="M514" s="28"/>
      <c r="N514" s="21"/>
      <c r="O514" s="21"/>
      <c r="P514" s="21"/>
      <c r="Q514" s="28"/>
      <c r="R514" s="21"/>
      <c r="S514" s="24"/>
      <c r="T514" s="21"/>
      <c r="U514" s="21"/>
      <c r="V514" s="28"/>
      <c r="W514" s="21"/>
    </row>
    <row r="515" spans="1:23">
      <c r="A515" s="21"/>
      <c r="B515" s="21"/>
      <c r="C515" s="21"/>
      <c r="D515" s="21"/>
      <c r="E515" s="21"/>
      <c r="F515" s="21"/>
      <c r="G515" s="21"/>
      <c r="H515" s="21"/>
      <c r="I515" s="21"/>
      <c r="J515" s="21"/>
      <c r="K515" s="21"/>
      <c r="L515" s="21"/>
      <c r="M515" s="28"/>
      <c r="N515" s="21"/>
      <c r="O515" s="21"/>
      <c r="P515" s="21"/>
      <c r="Q515" s="28"/>
      <c r="R515" s="21"/>
      <c r="S515" s="24"/>
      <c r="T515" s="21"/>
      <c r="U515" s="21"/>
      <c r="V515" s="28"/>
      <c r="W515" s="21"/>
    </row>
    <row r="516" spans="1:23">
      <c r="A516" s="21"/>
      <c r="B516" s="21"/>
      <c r="C516" s="21"/>
      <c r="D516" s="21"/>
      <c r="E516" s="21"/>
      <c r="F516" s="21"/>
      <c r="G516" s="21"/>
      <c r="H516" s="21"/>
      <c r="I516" s="21"/>
      <c r="J516" s="21"/>
      <c r="K516" s="21"/>
      <c r="L516" s="21"/>
      <c r="M516" s="28"/>
      <c r="N516" s="21"/>
      <c r="O516" s="21"/>
      <c r="P516" s="21"/>
      <c r="Q516" s="28"/>
      <c r="R516" s="21"/>
      <c r="S516" s="24"/>
      <c r="T516" s="21"/>
      <c r="U516" s="21"/>
      <c r="V516" s="28"/>
      <c r="W516" s="21"/>
    </row>
    <row r="517" spans="1:23">
      <c r="A517" s="21"/>
      <c r="B517" s="21"/>
      <c r="C517" s="21"/>
      <c r="D517" s="21"/>
      <c r="E517" s="21"/>
      <c r="F517" s="21"/>
      <c r="G517" s="21"/>
      <c r="H517" s="21"/>
      <c r="I517" s="21"/>
      <c r="J517" s="21"/>
      <c r="K517" s="21"/>
      <c r="L517" s="21"/>
      <c r="M517" s="28"/>
      <c r="N517" s="21"/>
      <c r="O517" s="21"/>
      <c r="P517" s="21"/>
      <c r="Q517" s="28"/>
      <c r="R517" s="21"/>
      <c r="S517" s="24"/>
      <c r="T517" s="21"/>
      <c r="U517" s="21"/>
      <c r="V517" s="28"/>
      <c r="W517" s="21"/>
    </row>
    <row r="518" spans="1:23">
      <c r="A518" s="21"/>
      <c r="B518" s="21"/>
      <c r="C518" s="21"/>
      <c r="D518" s="21"/>
      <c r="E518" s="21"/>
      <c r="F518" s="21"/>
      <c r="G518" s="21"/>
      <c r="H518" s="21"/>
      <c r="I518" s="21"/>
      <c r="J518" s="21"/>
      <c r="K518" s="21"/>
      <c r="L518" s="21"/>
      <c r="M518" s="28"/>
      <c r="N518" s="21"/>
      <c r="O518" s="21"/>
      <c r="P518" s="21"/>
      <c r="Q518" s="28"/>
      <c r="R518" s="21"/>
      <c r="S518" s="24"/>
      <c r="T518" s="21"/>
      <c r="U518" s="21"/>
      <c r="V518" s="28"/>
      <c r="W518" s="21"/>
    </row>
    <row r="519" spans="1:23">
      <c r="A519" s="21"/>
      <c r="B519" s="21"/>
      <c r="C519" s="21"/>
      <c r="D519" s="21"/>
      <c r="E519" s="21"/>
      <c r="F519" s="21"/>
      <c r="G519" s="21"/>
      <c r="H519" s="21"/>
      <c r="I519" s="21"/>
      <c r="J519" s="21"/>
      <c r="K519" s="21"/>
      <c r="L519" s="21"/>
      <c r="M519" s="28"/>
      <c r="N519" s="21"/>
      <c r="O519" s="21"/>
      <c r="P519" s="21"/>
      <c r="Q519" s="28"/>
      <c r="R519" s="21"/>
      <c r="S519" s="24"/>
      <c r="T519" s="21"/>
      <c r="U519" s="21"/>
      <c r="V519" s="28"/>
      <c r="W519" s="21"/>
    </row>
    <row r="520" spans="1:23">
      <c r="A520" s="21"/>
      <c r="B520" s="21"/>
      <c r="C520" s="21"/>
      <c r="D520" s="21"/>
      <c r="E520" s="21"/>
      <c r="F520" s="21"/>
      <c r="G520" s="21"/>
      <c r="H520" s="21"/>
      <c r="I520" s="21"/>
      <c r="J520" s="21"/>
      <c r="K520" s="21"/>
      <c r="L520" s="21"/>
      <c r="M520" s="28"/>
      <c r="N520" s="21"/>
      <c r="O520" s="21"/>
      <c r="P520" s="21"/>
      <c r="Q520" s="28"/>
      <c r="R520" s="21"/>
      <c r="S520" s="24"/>
      <c r="T520" s="21"/>
      <c r="U520" s="21"/>
      <c r="V520" s="28"/>
      <c r="W520" s="21"/>
    </row>
    <row r="521" spans="1:23">
      <c r="A521" s="21"/>
      <c r="B521" s="21"/>
      <c r="C521" s="21"/>
      <c r="D521" s="21"/>
      <c r="E521" s="21"/>
      <c r="F521" s="21"/>
      <c r="G521" s="21"/>
      <c r="H521" s="21"/>
      <c r="I521" s="21"/>
      <c r="J521" s="21"/>
      <c r="K521" s="21"/>
      <c r="L521" s="21"/>
      <c r="M521" s="28"/>
      <c r="N521" s="21"/>
      <c r="O521" s="21"/>
      <c r="P521" s="21"/>
      <c r="Q521" s="28"/>
      <c r="R521" s="21"/>
      <c r="S521" s="24"/>
      <c r="T521" s="21"/>
      <c r="U521" s="21"/>
      <c r="V521" s="28"/>
      <c r="W521" s="21"/>
    </row>
    <row r="522" spans="1:23">
      <c r="A522" s="21"/>
      <c r="B522" s="21"/>
      <c r="C522" s="21"/>
      <c r="D522" s="21"/>
      <c r="E522" s="21"/>
      <c r="F522" s="21"/>
      <c r="G522" s="21"/>
      <c r="H522" s="21"/>
      <c r="I522" s="21"/>
      <c r="J522" s="21"/>
      <c r="K522" s="21"/>
      <c r="L522" s="21"/>
      <c r="M522" s="28"/>
      <c r="N522" s="21"/>
      <c r="O522" s="21"/>
      <c r="P522" s="21"/>
      <c r="Q522" s="28"/>
      <c r="R522" s="21"/>
      <c r="S522" s="24"/>
      <c r="T522" s="21"/>
      <c r="U522" s="21"/>
      <c r="V522" s="28"/>
      <c r="W522" s="21"/>
    </row>
    <row r="523" spans="1:23">
      <c r="A523" s="21"/>
      <c r="B523" s="21"/>
      <c r="C523" s="21"/>
      <c r="D523" s="21"/>
      <c r="E523" s="21"/>
      <c r="F523" s="21"/>
      <c r="G523" s="21"/>
      <c r="H523" s="21"/>
      <c r="I523" s="21"/>
      <c r="J523" s="21"/>
      <c r="K523" s="21"/>
      <c r="L523" s="21"/>
      <c r="M523" s="28"/>
      <c r="N523" s="21"/>
      <c r="O523" s="21"/>
      <c r="P523" s="21"/>
      <c r="Q523" s="28"/>
      <c r="R523" s="21"/>
      <c r="S523" s="24"/>
      <c r="T523" s="21"/>
      <c r="U523" s="21"/>
      <c r="V523" s="28"/>
      <c r="W523" s="21"/>
    </row>
    <row r="524" spans="1:23">
      <c r="A524" s="21"/>
      <c r="B524" s="21"/>
      <c r="C524" s="21"/>
      <c r="D524" s="21"/>
      <c r="E524" s="21"/>
      <c r="F524" s="21"/>
      <c r="G524" s="21"/>
      <c r="H524" s="21"/>
      <c r="I524" s="21"/>
      <c r="J524" s="21"/>
      <c r="K524" s="21"/>
      <c r="L524" s="21"/>
      <c r="M524" s="28"/>
      <c r="N524" s="21"/>
      <c r="O524" s="21"/>
      <c r="P524" s="21"/>
      <c r="Q524" s="28"/>
      <c r="R524" s="21"/>
      <c r="S524" s="24"/>
      <c r="T524" s="21"/>
      <c r="U524" s="21"/>
      <c r="V524" s="28"/>
      <c r="W524" s="21"/>
    </row>
    <row r="525" spans="1:23">
      <c r="A525" s="21"/>
      <c r="B525" s="21"/>
      <c r="C525" s="21"/>
      <c r="D525" s="21"/>
      <c r="E525" s="21"/>
      <c r="F525" s="21"/>
      <c r="G525" s="21"/>
      <c r="H525" s="21"/>
      <c r="I525" s="21"/>
      <c r="J525" s="21"/>
      <c r="K525" s="21"/>
      <c r="L525" s="21"/>
      <c r="M525" s="28"/>
      <c r="N525" s="21"/>
      <c r="O525" s="21"/>
      <c r="P525" s="21"/>
      <c r="Q525" s="28"/>
      <c r="R525" s="21"/>
      <c r="S525" s="24"/>
      <c r="T525" s="21"/>
      <c r="U525" s="21"/>
      <c r="V525" s="28"/>
      <c r="W525" s="21"/>
    </row>
    <row r="526" spans="1:23">
      <c r="A526" s="21"/>
      <c r="B526" s="21"/>
      <c r="C526" s="21"/>
      <c r="D526" s="21"/>
      <c r="E526" s="21"/>
      <c r="F526" s="21"/>
      <c r="G526" s="21"/>
      <c r="H526" s="21"/>
      <c r="I526" s="21"/>
      <c r="J526" s="21"/>
      <c r="K526" s="21"/>
      <c r="L526" s="21"/>
      <c r="M526" s="28"/>
      <c r="N526" s="21"/>
      <c r="O526" s="21"/>
      <c r="P526" s="21"/>
      <c r="Q526" s="28"/>
      <c r="R526" s="21"/>
      <c r="S526" s="24"/>
      <c r="T526" s="21"/>
      <c r="U526" s="21"/>
      <c r="V526" s="28"/>
      <c r="W526" s="21"/>
    </row>
    <row r="527" spans="1:23">
      <c r="A527" s="21"/>
      <c r="B527" s="21"/>
      <c r="C527" s="21"/>
      <c r="D527" s="21"/>
      <c r="E527" s="21"/>
      <c r="F527" s="21"/>
      <c r="G527" s="21"/>
      <c r="H527" s="21"/>
      <c r="I527" s="21"/>
      <c r="J527" s="21"/>
      <c r="K527" s="21"/>
      <c r="L527" s="21"/>
      <c r="M527" s="28"/>
      <c r="N527" s="21"/>
      <c r="O527" s="21"/>
      <c r="P527" s="21"/>
      <c r="Q527" s="28"/>
      <c r="R527" s="21"/>
      <c r="S527" s="24"/>
      <c r="T527" s="21"/>
      <c r="U527" s="21"/>
      <c r="V527" s="28"/>
      <c r="W527" s="21"/>
    </row>
    <row r="528" spans="1:23">
      <c r="A528" s="21"/>
      <c r="B528" s="21"/>
      <c r="C528" s="21"/>
      <c r="D528" s="21"/>
      <c r="E528" s="21"/>
      <c r="F528" s="21"/>
      <c r="G528" s="21"/>
      <c r="H528" s="21"/>
      <c r="I528" s="21"/>
      <c r="J528" s="21"/>
      <c r="K528" s="21"/>
      <c r="L528" s="21"/>
      <c r="M528" s="28"/>
      <c r="N528" s="21"/>
      <c r="O528" s="21"/>
      <c r="P528" s="21"/>
      <c r="Q528" s="28"/>
      <c r="R528" s="21"/>
      <c r="S528" s="24"/>
      <c r="T528" s="21"/>
      <c r="U528" s="21"/>
      <c r="V528" s="28"/>
      <c r="W528" s="21"/>
    </row>
    <row r="529" spans="1:23">
      <c r="A529" s="21"/>
      <c r="B529" s="21"/>
      <c r="C529" s="21"/>
      <c r="D529" s="21"/>
      <c r="E529" s="21"/>
      <c r="F529" s="21"/>
      <c r="G529" s="21"/>
      <c r="H529" s="21"/>
      <c r="I529" s="21"/>
      <c r="J529" s="21"/>
      <c r="K529" s="21"/>
      <c r="L529" s="21"/>
      <c r="M529" s="28"/>
      <c r="N529" s="21"/>
      <c r="O529" s="21"/>
      <c r="P529" s="21"/>
      <c r="Q529" s="28"/>
      <c r="R529" s="21"/>
      <c r="S529" s="24"/>
      <c r="T529" s="21"/>
      <c r="U529" s="21"/>
      <c r="V529" s="28"/>
      <c r="W529" s="21"/>
    </row>
    <row r="530" spans="1:23">
      <c r="A530" s="21"/>
      <c r="B530" s="21"/>
      <c r="C530" s="21"/>
      <c r="D530" s="21"/>
      <c r="E530" s="21"/>
      <c r="F530" s="21"/>
      <c r="G530" s="21"/>
      <c r="H530" s="21"/>
      <c r="I530" s="21"/>
      <c r="J530" s="21"/>
      <c r="K530" s="21"/>
      <c r="L530" s="21"/>
      <c r="M530" s="28"/>
      <c r="N530" s="21"/>
      <c r="O530" s="21"/>
      <c r="P530" s="21"/>
      <c r="Q530" s="28"/>
      <c r="R530" s="21"/>
      <c r="S530" s="24"/>
      <c r="T530" s="21"/>
      <c r="U530" s="21"/>
      <c r="V530" s="28"/>
      <c r="W530" s="21"/>
    </row>
    <row r="531" spans="1:23">
      <c r="A531" s="21"/>
      <c r="B531" s="21"/>
      <c r="C531" s="21"/>
      <c r="D531" s="21"/>
      <c r="E531" s="21"/>
      <c r="F531" s="21"/>
      <c r="G531" s="21"/>
      <c r="H531" s="21"/>
      <c r="I531" s="21"/>
      <c r="J531" s="21"/>
      <c r="K531" s="21"/>
      <c r="L531" s="21"/>
      <c r="M531" s="28"/>
      <c r="N531" s="21"/>
      <c r="O531" s="21"/>
      <c r="P531" s="21"/>
      <c r="Q531" s="28"/>
      <c r="R531" s="21"/>
      <c r="S531" s="24"/>
      <c r="T531" s="21"/>
      <c r="U531" s="21"/>
      <c r="V531" s="28"/>
      <c r="W531" s="21"/>
    </row>
    <row r="532" spans="1:23">
      <c r="A532" s="21"/>
      <c r="B532" s="21"/>
      <c r="C532" s="21"/>
      <c r="D532" s="21"/>
      <c r="E532" s="21"/>
      <c r="F532" s="21"/>
      <c r="G532" s="21"/>
      <c r="H532" s="21"/>
      <c r="I532" s="21"/>
      <c r="J532" s="21"/>
      <c r="K532" s="21"/>
      <c r="L532" s="21"/>
      <c r="M532" s="28"/>
      <c r="N532" s="21"/>
      <c r="O532" s="21"/>
      <c r="P532" s="21"/>
      <c r="Q532" s="28"/>
      <c r="R532" s="21"/>
      <c r="S532" s="24"/>
      <c r="T532" s="21"/>
      <c r="U532" s="21"/>
      <c r="V532" s="28"/>
      <c r="W532" s="21"/>
    </row>
    <row r="533" spans="1:23">
      <c r="A533" s="21"/>
      <c r="B533" s="21"/>
      <c r="C533" s="21"/>
      <c r="D533" s="21"/>
      <c r="E533" s="21"/>
      <c r="F533" s="21"/>
      <c r="G533" s="21"/>
      <c r="H533" s="21"/>
      <c r="I533" s="21"/>
      <c r="J533" s="21"/>
      <c r="K533" s="21"/>
      <c r="L533" s="21"/>
      <c r="M533" s="28"/>
      <c r="N533" s="21"/>
      <c r="O533" s="21"/>
      <c r="P533" s="21"/>
      <c r="Q533" s="28"/>
      <c r="R533" s="21"/>
      <c r="S533" s="24"/>
      <c r="T533" s="21"/>
      <c r="U533" s="21"/>
      <c r="V533" s="28"/>
      <c r="W533" s="21"/>
    </row>
    <row r="534" spans="1:23">
      <c r="A534" s="21"/>
      <c r="B534" s="21"/>
      <c r="C534" s="21"/>
      <c r="D534" s="21"/>
      <c r="E534" s="21"/>
      <c r="F534" s="21"/>
      <c r="G534" s="21"/>
      <c r="H534" s="21"/>
      <c r="I534" s="21"/>
      <c r="J534" s="21"/>
      <c r="K534" s="21"/>
      <c r="L534" s="21"/>
      <c r="M534" s="28"/>
      <c r="N534" s="21"/>
      <c r="O534" s="21"/>
      <c r="P534" s="21"/>
      <c r="Q534" s="28"/>
      <c r="R534" s="21"/>
      <c r="S534" s="24"/>
      <c r="T534" s="21"/>
      <c r="U534" s="21"/>
      <c r="V534" s="28"/>
      <c r="W534" s="21"/>
    </row>
    <row r="535" spans="1:23">
      <c r="A535" s="21"/>
      <c r="B535" s="21"/>
      <c r="C535" s="21"/>
      <c r="D535" s="21"/>
      <c r="E535" s="21"/>
      <c r="F535" s="21"/>
      <c r="G535" s="21"/>
      <c r="H535" s="21"/>
      <c r="I535" s="21"/>
      <c r="J535" s="21"/>
      <c r="K535" s="21"/>
      <c r="L535" s="21"/>
      <c r="M535" s="28"/>
      <c r="N535" s="21"/>
      <c r="O535" s="21"/>
      <c r="P535" s="21"/>
      <c r="Q535" s="28"/>
      <c r="R535" s="21"/>
      <c r="S535" s="24"/>
      <c r="T535" s="21"/>
      <c r="U535" s="21"/>
      <c r="V535" s="28"/>
      <c r="W535" s="21"/>
    </row>
    <row r="536" spans="1:23">
      <c r="A536" s="21"/>
      <c r="B536" s="21"/>
      <c r="C536" s="21"/>
      <c r="D536" s="21"/>
      <c r="E536" s="21"/>
      <c r="F536" s="21"/>
      <c r="G536" s="21"/>
      <c r="H536" s="21"/>
      <c r="I536" s="21"/>
      <c r="J536" s="21"/>
      <c r="K536" s="21"/>
      <c r="L536" s="21"/>
      <c r="M536" s="28"/>
      <c r="N536" s="21"/>
      <c r="O536" s="21"/>
      <c r="P536" s="21"/>
      <c r="Q536" s="28"/>
      <c r="R536" s="21"/>
      <c r="S536" s="24"/>
      <c r="T536" s="21"/>
      <c r="U536" s="21"/>
      <c r="V536" s="28"/>
      <c r="W536" s="21"/>
    </row>
    <row r="537" spans="1:23">
      <c r="A537" s="21"/>
      <c r="B537" s="21"/>
      <c r="C537" s="21"/>
      <c r="D537" s="21"/>
      <c r="E537" s="21"/>
      <c r="F537" s="21"/>
      <c r="G537" s="21"/>
      <c r="H537" s="21"/>
      <c r="I537" s="21"/>
      <c r="J537" s="21"/>
      <c r="K537" s="21"/>
      <c r="L537" s="21"/>
      <c r="M537" s="28"/>
      <c r="N537" s="21"/>
      <c r="O537" s="21"/>
      <c r="P537" s="21"/>
      <c r="Q537" s="28"/>
      <c r="R537" s="21"/>
      <c r="S537" s="24"/>
      <c r="T537" s="21"/>
      <c r="U537" s="21"/>
      <c r="V537" s="28"/>
      <c r="W537" s="21"/>
    </row>
    <row r="538" spans="1:23">
      <c r="A538" s="21"/>
      <c r="B538" s="21"/>
      <c r="C538" s="21"/>
      <c r="D538" s="21"/>
      <c r="E538" s="21"/>
      <c r="F538" s="21"/>
      <c r="G538" s="21"/>
      <c r="H538" s="21"/>
      <c r="I538" s="21"/>
      <c r="J538" s="21"/>
      <c r="K538" s="21"/>
      <c r="L538" s="21"/>
      <c r="M538" s="28"/>
      <c r="N538" s="21"/>
      <c r="O538" s="21"/>
      <c r="P538" s="21"/>
      <c r="Q538" s="28"/>
      <c r="R538" s="21"/>
      <c r="S538" s="24"/>
      <c r="T538" s="21"/>
      <c r="U538" s="21"/>
      <c r="V538" s="28"/>
      <c r="W538" s="21"/>
    </row>
    <row r="539" spans="1:23">
      <c r="A539" s="21"/>
      <c r="B539" s="21"/>
      <c r="C539" s="21"/>
      <c r="D539" s="21"/>
      <c r="E539" s="21"/>
      <c r="F539" s="21"/>
      <c r="G539" s="21"/>
      <c r="H539" s="21"/>
      <c r="I539" s="21"/>
      <c r="J539" s="21"/>
      <c r="K539" s="21"/>
      <c r="L539" s="21"/>
      <c r="M539" s="28"/>
      <c r="N539" s="21"/>
      <c r="O539" s="21"/>
      <c r="P539" s="21"/>
      <c r="Q539" s="28"/>
      <c r="R539" s="21"/>
      <c r="S539" s="24"/>
      <c r="T539" s="21"/>
      <c r="U539" s="21"/>
      <c r="V539" s="28"/>
      <c r="W539" s="21"/>
    </row>
    <row r="540" spans="1:23">
      <c r="A540" s="21"/>
      <c r="B540" s="21"/>
      <c r="C540" s="21"/>
      <c r="D540" s="21"/>
      <c r="E540" s="21"/>
      <c r="F540" s="21"/>
      <c r="G540" s="21"/>
      <c r="H540" s="21"/>
      <c r="I540" s="21"/>
      <c r="J540" s="21"/>
      <c r="K540" s="21"/>
      <c r="L540" s="21"/>
      <c r="M540" s="28"/>
      <c r="N540" s="21"/>
      <c r="O540" s="21"/>
      <c r="P540" s="21"/>
      <c r="Q540" s="28"/>
      <c r="R540" s="21"/>
      <c r="S540" s="24"/>
      <c r="T540" s="21"/>
      <c r="U540" s="21"/>
      <c r="V540" s="28"/>
      <c r="W540" s="21"/>
    </row>
    <row r="541" spans="1:23">
      <c r="A541" s="21"/>
      <c r="B541" s="21"/>
      <c r="C541" s="21"/>
      <c r="D541" s="21"/>
      <c r="E541" s="21"/>
      <c r="F541" s="21"/>
      <c r="G541" s="21"/>
      <c r="H541" s="21"/>
      <c r="I541" s="21"/>
      <c r="J541" s="21"/>
      <c r="K541" s="21"/>
      <c r="L541" s="21"/>
      <c r="M541" s="28"/>
      <c r="N541" s="21"/>
      <c r="O541" s="21"/>
      <c r="P541" s="21"/>
      <c r="Q541" s="28"/>
      <c r="R541" s="21"/>
      <c r="S541" s="24"/>
      <c r="T541" s="21"/>
      <c r="U541" s="21"/>
      <c r="V541" s="28"/>
      <c r="W541" s="21"/>
    </row>
    <row r="542" spans="1:23">
      <c r="A542" s="21"/>
      <c r="B542" s="21"/>
      <c r="C542" s="21"/>
      <c r="D542" s="21"/>
      <c r="E542" s="21"/>
      <c r="F542" s="21"/>
      <c r="G542" s="21"/>
      <c r="H542" s="21"/>
      <c r="I542" s="21"/>
      <c r="J542" s="21"/>
      <c r="K542" s="21"/>
      <c r="L542" s="21"/>
      <c r="M542" s="28"/>
      <c r="N542" s="21"/>
      <c r="O542" s="21"/>
      <c r="P542" s="21"/>
      <c r="Q542" s="28"/>
      <c r="R542" s="21"/>
      <c r="S542" s="24"/>
      <c r="T542" s="21"/>
      <c r="U542" s="21"/>
      <c r="V542" s="28"/>
      <c r="W542" s="21"/>
    </row>
    <row r="543" spans="1:23">
      <c r="A543" s="21"/>
      <c r="B543" s="21"/>
      <c r="C543" s="21"/>
      <c r="D543" s="21"/>
      <c r="E543" s="21"/>
      <c r="F543" s="21"/>
      <c r="G543" s="21"/>
      <c r="H543" s="21"/>
      <c r="I543" s="21"/>
      <c r="J543" s="21"/>
      <c r="K543" s="21"/>
      <c r="L543" s="21"/>
      <c r="M543" s="28"/>
      <c r="N543" s="21"/>
      <c r="O543" s="21"/>
      <c r="P543" s="21"/>
      <c r="Q543" s="28"/>
      <c r="R543" s="21"/>
      <c r="S543" s="24"/>
      <c r="T543" s="21"/>
      <c r="U543" s="21"/>
      <c r="V543" s="28"/>
      <c r="W543" s="21"/>
    </row>
    <row r="544" spans="1:23">
      <c r="A544" s="21"/>
      <c r="B544" s="21"/>
      <c r="C544" s="21"/>
      <c r="D544" s="21"/>
      <c r="E544" s="21"/>
      <c r="F544" s="21"/>
      <c r="G544" s="21"/>
      <c r="H544" s="21"/>
      <c r="I544" s="21"/>
      <c r="J544" s="21"/>
      <c r="K544" s="21"/>
      <c r="L544" s="21"/>
      <c r="M544" s="28"/>
      <c r="N544" s="21"/>
      <c r="O544" s="21"/>
      <c r="P544" s="21"/>
      <c r="Q544" s="28"/>
      <c r="R544" s="21"/>
      <c r="S544" s="24"/>
      <c r="T544" s="21"/>
      <c r="U544" s="21"/>
      <c r="V544" s="28"/>
      <c r="W544" s="21"/>
    </row>
    <row r="545" spans="1:23">
      <c r="A545" s="22"/>
      <c r="B545" s="22"/>
      <c r="C545" s="22"/>
      <c r="D545" s="22"/>
      <c r="E545" s="22"/>
      <c r="F545" s="22"/>
      <c r="G545" s="22"/>
      <c r="H545" s="22"/>
      <c r="I545" s="22"/>
      <c r="J545" s="22"/>
      <c r="K545" s="22"/>
      <c r="L545" s="22"/>
      <c r="M545" s="22"/>
      <c r="N545" s="22"/>
      <c r="O545" s="22"/>
      <c r="P545" s="22"/>
      <c r="Q545" s="22"/>
      <c r="R545" s="22"/>
      <c r="S545" s="25"/>
      <c r="T545" s="22"/>
      <c r="U545" s="22"/>
      <c r="V545" s="22"/>
      <c r="W545" s="22"/>
    </row>
  </sheetData>
  <mergeCells count="77">
    <mergeCell ref="B185:E185"/>
    <mergeCell ref="B293:D293"/>
    <mergeCell ref="B344:D344"/>
    <mergeCell ref="J294:J353"/>
    <mergeCell ref="J186:J292"/>
    <mergeCell ref="B415:F415"/>
    <mergeCell ref="S356:S363"/>
    <mergeCell ref="B396:E396"/>
    <mergeCell ref="B385:F385"/>
    <mergeCell ref="S369:S373"/>
    <mergeCell ref="B364:I364"/>
    <mergeCell ref="S365:S366"/>
    <mergeCell ref="J356:J363"/>
    <mergeCell ref="C409:F409"/>
    <mergeCell ref="S381:S382"/>
    <mergeCell ref="S394:S395"/>
    <mergeCell ref="J365:J384"/>
    <mergeCell ref="J386:J393"/>
    <mergeCell ref="W381:W384"/>
    <mergeCell ref="S345:S353"/>
    <mergeCell ref="W393:W395"/>
    <mergeCell ref="B355:F355"/>
    <mergeCell ref="T356:T363"/>
    <mergeCell ref="U356:U363"/>
    <mergeCell ref="B354:D354"/>
    <mergeCell ref="T187:T353"/>
    <mergeCell ref="U187:U353"/>
    <mergeCell ref="S187:S292"/>
    <mergeCell ref="J5:J30"/>
    <mergeCell ref="T411:T414"/>
    <mergeCell ref="U411:U414"/>
    <mergeCell ref="U386:U392"/>
    <mergeCell ref="U365:U367"/>
    <mergeCell ref="T365:T380"/>
    <mergeCell ref="U368:U380"/>
    <mergeCell ref="T401:T404"/>
    <mergeCell ref="U401:U404"/>
    <mergeCell ref="T386:T392"/>
    <mergeCell ref="S294:S343"/>
    <mergeCell ref="U150:U184"/>
    <mergeCell ref="T150:T184"/>
    <mergeCell ref="J150:J184"/>
    <mergeCell ref="U59:U65"/>
    <mergeCell ref="U47:U48"/>
    <mergeCell ref="A149:H149"/>
    <mergeCell ref="J126:J147"/>
    <mergeCell ref="J32:J75"/>
    <mergeCell ref="S77:S94"/>
    <mergeCell ref="S96:S123"/>
    <mergeCell ref="J78:J94"/>
    <mergeCell ref="J97:J123"/>
    <mergeCell ref="T59:T65"/>
    <mergeCell ref="B148:D148"/>
    <mergeCell ref="S125:S147"/>
    <mergeCell ref="B124:D124"/>
    <mergeCell ref="F124:H124"/>
    <mergeCell ref="U41:U42"/>
    <mergeCell ref="N4:P4"/>
    <mergeCell ref="T47:T48"/>
    <mergeCell ref="U44:U46"/>
    <mergeCell ref="T44:T46"/>
    <mergeCell ref="A416:I416"/>
    <mergeCell ref="K4:L4"/>
    <mergeCell ref="S150:S183"/>
    <mergeCell ref="A2:Y2"/>
    <mergeCell ref="A1:Y1"/>
    <mergeCell ref="X125:Y125"/>
    <mergeCell ref="X96:Y96"/>
    <mergeCell ref="X77:Y77"/>
    <mergeCell ref="T73:T74"/>
    <mergeCell ref="U73:U74"/>
    <mergeCell ref="B76:D76"/>
    <mergeCell ref="B95:D95"/>
    <mergeCell ref="U16:U17"/>
    <mergeCell ref="U12:U13"/>
    <mergeCell ref="U30:U33"/>
    <mergeCell ref="U34:U37"/>
  </mergeCells>
  <printOptions gridLines="1"/>
  <pageMargins left="0.25" right="0.2" top="0.26" bottom="0.19685039370078741" header="0.2" footer="0.23"/>
  <pageSetup paperSize="9" scale="46" fitToHeight="100" orientation="landscape"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U372"/>
  <sheetViews>
    <sheetView view="pageBreakPreview" zoomScale="89" zoomScaleNormal="86" zoomScaleSheetLayoutView="89" workbookViewId="0">
      <selection activeCell="G20" sqref="G20"/>
    </sheetView>
  </sheetViews>
  <sheetFormatPr defaultRowHeight="12.75"/>
  <cols>
    <col min="1" max="1" width="8.28515625" style="31" customWidth="1"/>
    <col min="2" max="2" width="9.140625" style="40" customWidth="1"/>
    <col min="3" max="3" width="8.7109375" style="40" customWidth="1"/>
    <col min="4" max="4" width="10.42578125" style="40" customWidth="1"/>
    <col min="5" max="5" width="7.85546875" style="40" customWidth="1"/>
    <col min="6" max="6" width="13.28515625" style="40" customWidth="1"/>
    <col min="7" max="7" width="18.85546875" style="40" customWidth="1"/>
    <col min="8" max="8" width="17" style="40" customWidth="1"/>
    <col min="9" max="9" width="21" style="40" customWidth="1"/>
    <col min="10" max="10" width="24.28515625" style="40" customWidth="1"/>
    <col min="11" max="11" width="38" style="40" customWidth="1"/>
    <col min="12" max="12" width="17.140625" style="40" customWidth="1"/>
    <col min="13" max="13" width="22.42578125" style="40" customWidth="1"/>
    <col min="14" max="14" width="27.85546875" style="40" customWidth="1"/>
    <col min="15" max="15" width="23.5703125" style="40" customWidth="1"/>
    <col min="16" max="16" width="20.28515625" style="40" customWidth="1"/>
    <col min="17" max="17" width="17.28515625" style="40" customWidth="1"/>
    <col min="18" max="18" width="16.28515625" style="40" customWidth="1"/>
    <col min="19" max="19" width="27.7109375" style="40" customWidth="1"/>
    <col min="20" max="20" width="25.140625" style="40" customWidth="1"/>
    <col min="21" max="21" width="15.7109375" style="40" customWidth="1"/>
    <col min="22" max="16384" width="9.140625" style="31"/>
  </cols>
  <sheetData>
    <row r="1" spans="1:21" s="34" customFormat="1" ht="71.25" customHeight="1">
      <c r="A1" s="685" t="s">
        <v>7220</v>
      </c>
      <c r="B1" s="683"/>
      <c r="C1" s="683"/>
      <c r="D1" s="683"/>
      <c r="E1" s="683"/>
      <c r="F1" s="683"/>
      <c r="G1" s="683"/>
      <c r="H1" s="683"/>
      <c r="I1" s="683"/>
      <c r="J1" s="683"/>
      <c r="K1" s="683"/>
      <c r="L1" s="683"/>
      <c r="M1" s="683"/>
      <c r="N1" s="683"/>
      <c r="O1" s="683"/>
      <c r="P1" s="683"/>
      <c r="Q1" s="683"/>
      <c r="R1" s="683"/>
      <c r="S1" s="683"/>
      <c r="T1" s="683"/>
      <c r="U1" s="684"/>
    </row>
    <row r="2" spans="1:21" s="34" customFormat="1" ht="170.25" customHeight="1">
      <c r="A2" s="149" t="s">
        <v>0</v>
      </c>
      <c r="B2" s="160" t="s">
        <v>939</v>
      </c>
      <c r="C2" s="160" t="s">
        <v>25</v>
      </c>
      <c r="D2" s="160" t="s">
        <v>26</v>
      </c>
      <c r="E2" s="160" t="s">
        <v>942</v>
      </c>
      <c r="F2" s="160" t="s">
        <v>1607</v>
      </c>
      <c r="G2" s="160" t="s">
        <v>1358</v>
      </c>
      <c r="H2" s="160" t="s">
        <v>1359</v>
      </c>
      <c r="I2" s="160" t="s">
        <v>1604</v>
      </c>
      <c r="J2" s="160" t="s">
        <v>27</v>
      </c>
      <c r="K2" s="160" t="s">
        <v>1605</v>
      </c>
      <c r="L2" s="160" t="s">
        <v>1362</v>
      </c>
      <c r="M2" s="160" t="s">
        <v>1684</v>
      </c>
      <c r="N2" s="161" t="s">
        <v>1621</v>
      </c>
      <c r="O2" s="161" t="s">
        <v>1622</v>
      </c>
      <c r="P2" s="161" t="s">
        <v>1623</v>
      </c>
      <c r="Q2" s="160" t="s">
        <v>1606</v>
      </c>
      <c r="R2" s="160" t="s">
        <v>1603</v>
      </c>
      <c r="S2" s="160" t="s">
        <v>1364</v>
      </c>
      <c r="T2" s="160" t="s">
        <v>1365</v>
      </c>
      <c r="U2" s="408" t="s">
        <v>30</v>
      </c>
    </row>
    <row r="3" spans="1:21" s="34" customFormat="1" ht="15.75">
      <c r="A3" s="392">
        <v>1</v>
      </c>
      <c r="B3" s="391">
        <v>2</v>
      </c>
      <c r="C3" s="391">
        <v>3</v>
      </c>
      <c r="D3" s="391">
        <v>4</v>
      </c>
      <c r="E3" s="391">
        <v>5</v>
      </c>
      <c r="F3" s="391">
        <v>6</v>
      </c>
      <c r="G3" s="391">
        <v>7</v>
      </c>
      <c r="H3" s="391">
        <v>8</v>
      </c>
      <c r="I3" s="391">
        <v>9</v>
      </c>
      <c r="J3" s="391">
        <v>10</v>
      </c>
      <c r="K3" s="391">
        <v>11</v>
      </c>
      <c r="L3" s="391">
        <v>12</v>
      </c>
      <c r="M3" s="391">
        <v>13</v>
      </c>
      <c r="N3" s="546">
        <v>14</v>
      </c>
      <c r="O3" s="546"/>
      <c r="P3" s="547"/>
      <c r="Q3" s="392">
        <v>15</v>
      </c>
      <c r="R3" s="391">
        <v>16</v>
      </c>
      <c r="S3" s="391">
        <v>17</v>
      </c>
      <c r="T3" s="391">
        <v>18</v>
      </c>
      <c r="U3" s="409">
        <v>19</v>
      </c>
    </row>
    <row r="4" spans="1:21" s="34" customFormat="1" ht="159" customHeight="1">
      <c r="A4" s="394">
        <v>1</v>
      </c>
      <c r="B4" s="394" t="s">
        <v>5871</v>
      </c>
      <c r="C4" s="393" t="s">
        <v>1574</v>
      </c>
      <c r="D4" s="74" t="s">
        <v>1602</v>
      </c>
      <c r="E4" s="74" t="s">
        <v>1610</v>
      </c>
      <c r="F4" s="393" t="s">
        <v>1572</v>
      </c>
      <c r="G4" s="393" t="s">
        <v>1601</v>
      </c>
      <c r="H4" s="393" t="s">
        <v>1674</v>
      </c>
      <c r="I4" s="397" t="s">
        <v>277</v>
      </c>
      <c r="J4" s="393" t="s">
        <v>1542</v>
      </c>
      <c r="K4" s="393" t="s">
        <v>1672</v>
      </c>
      <c r="L4" s="393"/>
      <c r="M4" s="395">
        <v>711.9</v>
      </c>
      <c r="N4" s="395">
        <v>3980406.27</v>
      </c>
      <c r="O4" s="395">
        <v>3980406.27</v>
      </c>
      <c r="P4" s="83">
        <v>0</v>
      </c>
      <c r="Q4" s="81">
        <v>0</v>
      </c>
      <c r="R4" s="393" t="s">
        <v>123</v>
      </c>
      <c r="S4" s="393" t="s">
        <v>1593</v>
      </c>
      <c r="T4" s="393" t="s">
        <v>1675</v>
      </c>
      <c r="U4" s="75"/>
    </row>
    <row r="5" spans="1:21" s="34" customFormat="1" ht="198" customHeight="1">
      <c r="A5" s="394">
        <v>2</v>
      </c>
      <c r="B5" s="393" t="s">
        <v>5872</v>
      </c>
      <c r="C5" s="394" t="s">
        <v>1574</v>
      </c>
      <c r="D5" s="74" t="s">
        <v>1600</v>
      </c>
      <c r="E5" s="74" t="s">
        <v>1611</v>
      </c>
      <c r="F5" s="393" t="s">
        <v>1599</v>
      </c>
      <c r="G5" s="393" t="s">
        <v>1598</v>
      </c>
      <c r="H5" s="394" t="s">
        <v>1676</v>
      </c>
      <c r="I5" s="397" t="s">
        <v>277</v>
      </c>
      <c r="J5" s="393" t="s">
        <v>1542</v>
      </c>
      <c r="K5" s="393" t="s">
        <v>1616</v>
      </c>
      <c r="L5" s="393"/>
      <c r="M5" s="76">
        <v>40.200000000000003</v>
      </c>
      <c r="N5" s="395">
        <v>33103</v>
      </c>
      <c r="O5" s="395">
        <v>33103</v>
      </c>
      <c r="P5" s="83">
        <v>0</v>
      </c>
      <c r="Q5" s="398" t="s">
        <v>1597</v>
      </c>
      <c r="R5" s="393" t="s">
        <v>123</v>
      </c>
      <c r="S5" s="393" t="s">
        <v>1593</v>
      </c>
      <c r="T5" s="393" t="s">
        <v>1580</v>
      </c>
      <c r="U5" s="410"/>
    </row>
    <row r="6" spans="1:21" ht="137.25" customHeight="1">
      <c r="A6" s="394">
        <v>3</v>
      </c>
      <c r="B6" s="393" t="s">
        <v>5873</v>
      </c>
      <c r="C6" s="394" t="s">
        <v>1574</v>
      </c>
      <c r="D6" s="74" t="s">
        <v>1596</v>
      </c>
      <c r="E6" s="74" t="s">
        <v>1611</v>
      </c>
      <c r="F6" s="393" t="s">
        <v>1595</v>
      </c>
      <c r="G6" s="393" t="s">
        <v>1594</v>
      </c>
      <c r="H6" s="394" t="s">
        <v>1677</v>
      </c>
      <c r="I6" s="397" t="s">
        <v>277</v>
      </c>
      <c r="J6" s="393" t="s">
        <v>1542</v>
      </c>
      <c r="K6" s="393" t="s">
        <v>1672</v>
      </c>
      <c r="L6" s="393"/>
      <c r="M6" s="76">
        <v>26.6</v>
      </c>
      <c r="N6" s="395">
        <f>O6+P6</f>
        <v>912750</v>
      </c>
      <c r="O6" s="395">
        <v>911062.84</v>
      </c>
      <c r="P6" s="83">
        <v>1687.16</v>
      </c>
      <c r="Q6" s="398">
        <v>127373.57</v>
      </c>
      <c r="R6" s="393" t="s">
        <v>123</v>
      </c>
      <c r="S6" s="393" t="s">
        <v>1593</v>
      </c>
      <c r="T6" s="393" t="s">
        <v>1580</v>
      </c>
      <c r="U6" s="411"/>
    </row>
    <row r="7" spans="1:21" ht="204.75" customHeight="1">
      <c r="A7" s="394">
        <v>4</v>
      </c>
      <c r="B7" s="541" t="s">
        <v>5871</v>
      </c>
      <c r="C7" s="393" t="s">
        <v>1574</v>
      </c>
      <c r="D7" s="394" t="s">
        <v>1560</v>
      </c>
      <c r="E7" s="74" t="s">
        <v>1611</v>
      </c>
      <c r="F7" s="393" t="s">
        <v>1591</v>
      </c>
      <c r="G7" s="539" t="s">
        <v>1592</v>
      </c>
      <c r="H7" s="394" t="s">
        <v>1678</v>
      </c>
      <c r="I7" s="397"/>
      <c r="J7" s="393" t="s">
        <v>1542</v>
      </c>
      <c r="K7" s="393" t="s">
        <v>1617</v>
      </c>
      <c r="L7" s="393"/>
      <c r="M7" s="76">
        <v>50.2</v>
      </c>
      <c r="N7" s="535">
        <f>O7+P7</f>
        <v>2601908</v>
      </c>
      <c r="O7" s="535">
        <v>1344319.65</v>
      </c>
      <c r="P7" s="536">
        <v>1257588.3500000001</v>
      </c>
      <c r="Q7" s="549">
        <v>1173040.1299999999</v>
      </c>
      <c r="R7" s="393" t="s">
        <v>123</v>
      </c>
      <c r="S7" s="393" t="s">
        <v>6819</v>
      </c>
      <c r="T7" s="541" t="s">
        <v>1673</v>
      </c>
      <c r="U7" s="544"/>
    </row>
    <row r="8" spans="1:21" ht="126" customHeight="1">
      <c r="A8" s="394">
        <v>5</v>
      </c>
      <c r="B8" s="540"/>
      <c r="C8" s="393" t="s">
        <v>1574</v>
      </c>
      <c r="D8" s="394" t="s">
        <v>1548</v>
      </c>
      <c r="E8" s="74" t="s">
        <v>1611</v>
      </c>
      <c r="F8" s="393" t="s">
        <v>1591</v>
      </c>
      <c r="G8" s="548"/>
      <c r="H8" s="394" t="s">
        <v>1679</v>
      </c>
      <c r="I8" s="394"/>
      <c r="J8" s="393" t="s">
        <v>1542</v>
      </c>
      <c r="K8" s="393" t="s">
        <v>1685</v>
      </c>
      <c r="L8" s="393"/>
      <c r="M8" s="76">
        <v>49.7</v>
      </c>
      <c r="N8" s="535"/>
      <c r="O8" s="535"/>
      <c r="P8" s="536"/>
      <c r="Q8" s="549"/>
      <c r="R8" s="393" t="s">
        <v>123</v>
      </c>
      <c r="S8" s="393" t="s">
        <v>1590</v>
      </c>
      <c r="T8" s="548"/>
      <c r="U8" s="545"/>
    </row>
    <row r="9" spans="1:21" ht="171" customHeight="1">
      <c r="A9" s="394">
        <v>6</v>
      </c>
      <c r="B9" s="393" t="s">
        <v>5874</v>
      </c>
      <c r="C9" s="393" t="s">
        <v>1574</v>
      </c>
      <c r="D9" s="394" t="s">
        <v>1548</v>
      </c>
      <c r="E9" s="74" t="s">
        <v>1611</v>
      </c>
      <c r="F9" s="393" t="s">
        <v>5882</v>
      </c>
      <c r="G9" s="393" t="s">
        <v>5883</v>
      </c>
      <c r="H9" s="394" t="s">
        <v>5884</v>
      </c>
      <c r="I9" s="394"/>
      <c r="J9" s="393" t="s">
        <v>1542</v>
      </c>
      <c r="K9" s="393" t="s">
        <v>1685</v>
      </c>
      <c r="L9" s="393"/>
      <c r="M9" s="76">
        <v>44.7</v>
      </c>
      <c r="N9" s="395">
        <v>1180900</v>
      </c>
      <c r="O9" s="395">
        <v>0</v>
      </c>
      <c r="P9" s="395">
        <v>1180900</v>
      </c>
      <c r="Q9" s="393">
        <v>211012.61</v>
      </c>
      <c r="R9" s="393" t="s">
        <v>123</v>
      </c>
      <c r="S9" s="393" t="s">
        <v>5885</v>
      </c>
      <c r="T9" s="394"/>
      <c r="U9" s="412" t="s">
        <v>5886</v>
      </c>
    </row>
    <row r="10" spans="1:21" ht="132.75" customHeight="1">
      <c r="A10" s="394">
        <v>7</v>
      </c>
      <c r="B10" s="393" t="s">
        <v>5874</v>
      </c>
      <c r="C10" s="393" t="s">
        <v>1574</v>
      </c>
      <c r="D10" s="394" t="s">
        <v>1589</v>
      </c>
      <c r="E10" s="74" t="s">
        <v>1611</v>
      </c>
      <c r="F10" s="393" t="s">
        <v>1588</v>
      </c>
      <c r="G10" s="394" t="s">
        <v>1587</v>
      </c>
      <c r="H10" s="397" t="s">
        <v>1680</v>
      </c>
      <c r="I10" s="397" t="s">
        <v>277</v>
      </c>
      <c r="J10" s="393" t="s">
        <v>1542</v>
      </c>
      <c r="K10" s="393" t="s">
        <v>1586</v>
      </c>
      <c r="L10" s="393"/>
      <c r="M10" s="395">
        <v>26</v>
      </c>
      <c r="N10" s="395">
        <v>140000</v>
      </c>
      <c r="O10" s="80">
        <v>56000</v>
      </c>
      <c r="P10" s="84">
        <v>84000</v>
      </c>
      <c r="Q10" s="398">
        <v>394009.25</v>
      </c>
      <c r="R10" s="393" t="s">
        <v>123</v>
      </c>
      <c r="S10" s="393" t="s">
        <v>1585</v>
      </c>
      <c r="T10" s="393" t="s">
        <v>1673</v>
      </c>
      <c r="U10" s="413"/>
    </row>
    <row r="11" spans="1:21" ht="120.75" customHeight="1">
      <c r="A11" s="394">
        <v>8</v>
      </c>
      <c r="B11" s="393" t="s">
        <v>5874</v>
      </c>
      <c r="C11" s="393" t="s">
        <v>1574</v>
      </c>
      <c r="D11" s="394" t="s">
        <v>1548</v>
      </c>
      <c r="E11" s="74" t="s">
        <v>1611</v>
      </c>
      <c r="F11" s="393" t="s">
        <v>1584</v>
      </c>
      <c r="G11" s="394" t="s">
        <v>1583</v>
      </c>
      <c r="H11" s="397" t="s">
        <v>1681</v>
      </c>
      <c r="I11" s="397" t="s">
        <v>277</v>
      </c>
      <c r="J11" s="393" t="s">
        <v>1542</v>
      </c>
      <c r="K11" s="393" t="s">
        <v>1582</v>
      </c>
      <c r="L11" s="393"/>
      <c r="M11" s="77">
        <v>88.5</v>
      </c>
      <c r="N11" s="76">
        <v>480000</v>
      </c>
      <c r="O11" s="76">
        <v>137600</v>
      </c>
      <c r="P11" s="396">
        <v>342400</v>
      </c>
      <c r="Q11" s="398">
        <v>847230.86</v>
      </c>
      <c r="R11" s="393" t="s">
        <v>123</v>
      </c>
      <c r="S11" s="393" t="s">
        <v>1581</v>
      </c>
      <c r="T11" s="393" t="s">
        <v>1580</v>
      </c>
      <c r="U11" s="413"/>
    </row>
    <row r="12" spans="1:21" ht="171" customHeight="1">
      <c r="A12" s="394">
        <v>9</v>
      </c>
      <c r="B12" s="393" t="s">
        <v>5874</v>
      </c>
      <c r="C12" s="393" t="s">
        <v>1561</v>
      </c>
      <c r="D12" s="394" t="s">
        <v>1579</v>
      </c>
      <c r="E12" s="74" t="s">
        <v>1612</v>
      </c>
      <c r="F12" s="393" t="s">
        <v>1578</v>
      </c>
      <c r="G12" s="394" t="s">
        <v>1577</v>
      </c>
      <c r="H12" s="397" t="s">
        <v>1682</v>
      </c>
      <c r="I12" s="397" t="s">
        <v>277</v>
      </c>
      <c r="J12" s="393" t="s">
        <v>1542</v>
      </c>
      <c r="K12" s="393" t="s">
        <v>1576</v>
      </c>
      <c r="L12" s="393"/>
      <c r="M12" s="77">
        <v>31.7</v>
      </c>
      <c r="N12" s="87">
        <v>850000</v>
      </c>
      <c r="O12" s="76">
        <v>0</v>
      </c>
      <c r="P12" s="87">
        <v>850000</v>
      </c>
      <c r="Q12" s="398">
        <v>778434.08</v>
      </c>
      <c r="R12" s="393" t="s">
        <v>123</v>
      </c>
      <c r="S12" s="394"/>
      <c r="T12" s="393" t="s">
        <v>1575</v>
      </c>
      <c r="U12" s="394"/>
    </row>
    <row r="13" spans="1:21" ht="137.25" customHeight="1">
      <c r="A13" s="394">
        <v>10</v>
      </c>
      <c r="B13" s="394" t="s">
        <v>5875</v>
      </c>
      <c r="C13" s="393" t="s">
        <v>1574</v>
      </c>
      <c r="D13" s="74" t="s">
        <v>1573</v>
      </c>
      <c r="E13" s="74" t="s">
        <v>1613</v>
      </c>
      <c r="F13" s="393" t="s">
        <v>1572</v>
      </c>
      <c r="G13" s="394" t="s">
        <v>1571</v>
      </c>
      <c r="H13" s="397" t="s">
        <v>1691</v>
      </c>
      <c r="I13" s="397" t="s">
        <v>1689</v>
      </c>
      <c r="J13" s="393" t="s">
        <v>1690</v>
      </c>
      <c r="K13" s="393" t="s">
        <v>1570</v>
      </c>
      <c r="L13" s="393"/>
      <c r="M13" s="77">
        <v>59.9</v>
      </c>
      <c r="N13" s="76">
        <v>317494.48</v>
      </c>
      <c r="O13" s="76">
        <v>317494.48</v>
      </c>
      <c r="P13" s="396">
        <v>0</v>
      </c>
      <c r="Q13" s="398">
        <v>295180.01</v>
      </c>
      <c r="R13" s="393" t="s">
        <v>123</v>
      </c>
      <c r="S13" s="393" t="s">
        <v>1113</v>
      </c>
      <c r="T13" s="393" t="s">
        <v>443</v>
      </c>
      <c r="U13" s="413"/>
    </row>
    <row r="14" spans="1:21" s="34" customFormat="1" ht="157.5" customHeight="1">
      <c r="A14" s="394">
        <v>11</v>
      </c>
      <c r="B14" s="393" t="s">
        <v>5876</v>
      </c>
      <c r="C14" s="393" t="s">
        <v>1480</v>
      </c>
      <c r="D14" s="394" t="s">
        <v>1569</v>
      </c>
      <c r="E14" s="74" t="s">
        <v>1614</v>
      </c>
      <c r="F14" s="397" t="s">
        <v>1568</v>
      </c>
      <c r="G14" s="394" t="s">
        <v>1564</v>
      </c>
      <c r="H14" s="394" t="s">
        <v>1692</v>
      </c>
      <c r="I14" s="397" t="s">
        <v>1698</v>
      </c>
      <c r="J14" s="393" t="s">
        <v>1542</v>
      </c>
      <c r="K14" s="393" t="s">
        <v>1693</v>
      </c>
      <c r="L14" s="393"/>
      <c r="M14" s="77">
        <v>1203</v>
      </c>
      <c r="N14" s="77">
        <v>10025457</v>
      </c>
      <c r="O14" s="76">
        <v>8289332.0300000003</v>
      </c>
      <c r="P14" s="396">
        <v>1736124.97</v>
      </c>
      <c r="Q14" s="81">
        <v>5421776.6399999997</v>
      </c>
      <c r="R14" s="393" t="s">
        <v>123</v>
      </c>
      <c r="S14" s="393" t="s">
        <v>1694</v>
      </c>
      <c r="T14" s="393" t="s">
        <v>1567</v>
      </c>
      <c r="U14" s="75"/>
    </row>
    <row r="15" spans="1:21" ht="131.25" customHeight="1">
      <c r="A15" s="394">
        <v>12</v>
      </c>
      <c r="B15" s="393" t="s">
        <v>5877</v>
      </c>
      <c r="C15" s="397" t="s">
        <v>1480</v>
      </c>
      <c r="D15" s="394" t="s">
        <v>1566</v>
      </c>
      <c r="E15" s="74" t="s">
        <v>1614</v>
      </c>
      <c r="F15" s="397" t="s">
        <v>1565</v>
      </c>
      <c r="G15" s="394" t="s">
        <v>1564</v>
      </c>
      <c r="H15" s="397" t="s">
        <v>1695</v>
      </c>
      <c r="I15" s="397" t="s">
        <v>1704</v>
      </c>
      <c r="J15" s="393" t="s">
        <v>1542</v>
      </c>
      <c r="K15" s="393" t="s">
        <v>1696</v>
      </c>
      <c r="L15" s="393">
        <v>348</v>
      </c>
      <c r="M15" s="395">
        <v>390.6</v>
      </c>
      <c r="N15" s="76">
        <v>1670784</v>
      </c>
      <c r="O15" s="76">
        <v>1315954.82</v>
      </c>
      <c r="P15" s="396">
        <v>354829.18</v>
      </c>
      <c r="Q15" s="398">
        <v>1760387.33</v>
      </c>
      <c r="R15" s="393" t="s">
        <v>123</v>
      </c>
      <c r="S15" s="393" t="s">
        <v>1697</v>
      </c>
      <c r="T15" s="394" t="s">
        <v>1563</v>
      </c>
      <c r="U15" s="413" t="s">
        <v>1562</v>
      </c>
    </row>
    <row r="16" spans="1:21" ht="91.5" customHeight="1">
      <c r="A16" s="394">
        <v>13</v>
      </c>
      <c r="B16" s="393" t="s">
        <v>5878</v>
      </c>
      <c r="C16" s="393" t="s">
        <v>1574</v>
      </c>
      <c r="D16" s="394" t="s">
        <v>1560</v>
      </c>
      <c r="E16" s="74" t="s">
        <v>1612</v>
      </c>
      <c r="F16" s="393" t="s">
        <v>1559</v>
      </c>
      <c r="G16" s="394" t="s">
        <v>1558</v>
      </c>
      <c r="H16" s="397" t="s">
        <v>1699</v>
      </c>
      <c r="I16" s="397" t="s">
        <v>277</v>
      </c>
      <c r="J16" s="393" t="s">
        <v>1542</v>
      </c>
      <c r="K16" s="393" t="s">
        <v>1700</v>
      </c>
      <c r="L16" s="393">
        <v>256</v>
      </c>
      <c r="M16" s="395">
        <v>51.4</v>
      </c>
      <c r="N16" s="396">
        <v>1000000</v>
      </c>
      <c r="O16" s="76">
        <v>0</v>
      </c>
      <c r="P16" s="396">
        <v>1000000</v>
      </c>
      <c r="Q16" s="398">
        <v>166698.42000000001</v>
      </c>
      <c r="R16" s="393" t="s">
        <v>123</v>
      </c>
      <c r="S16" s="393"/>
      <c r="T16" s="393" t="s">
        <v>1557</v>
      </c>
      <c r="U16" s="414"/>
    </row>
    <row r="17" spans="1:21" ht="168" customHeight="1">
      <c r="A17" s="394">
        <v>14</v>
      </c>
      <c r="B17" s="393" t="s">
        <v>5879</v>
      </c>
      <c r="C17" s="397" t="s">
        <v>1480</v>
      </c>
      <c r="D17" s="394" t="s">
        <v>1556</v>
      </c>
      <c r="E17" s="74" t="s">
        <v>1615</v>
      </c>
      <c r="F17" s="393" t="s">
        <v>1479</v>
      </c>
      <c r="G17" s="394" t="s">
        <v>1555</v>
      </c>
      <c r="H17" s="397" t="s">
        <v>1701</v>
      </c>
      <c r="I17" s="397" t="s">
        <v>1703</v>
      </c>
      <c r="J17" s="393" t="s">
        <v>1542</v>
      </c>
      <c r="K17" s="393" t="s">
        <v>1702</v>
      </c>
      <c r="L17" s="393">
        <v>210</v>
      </c>
      <c r="M17" s="395">
        <v>69</v>
      </c>
      <c r="N17" s="396">
        <v>81044</v>
      </c>
      <c r="O17" s="76">
        <v>0</v>
      </c>
      <c r="P17" s="396">
        <v>81044</v>
      </c>
      <c r="Q17" s="81">
        <v>678842.7</v>
      </c>
      <c r="R17" s="393" t="s">
        <v>123</v>
      </c>
      <c r="S17" s="393"/>
      <c r="T17" s="394" t="s">
        <v>1554</v>
      </c>
      <c r="U17" s="410" t="s">
        <v>1551</v>
      </c>
    </row>
    <row r="18" spans="1:21" ht="90.75" customHeight="1">
      <c r="A18" s="394">
        <v>15</v>
      </c>
      <c r="B18" s="393" t="s">
        <v>5880</v>
      </c>
      <c r="C18" s="397" t="s">
        <v>1480</v>
      </c>
      <c r="D18" s="394" t="s">
        <v>1553</v>
      </c>
      <c r="E18" s="74" t="s">
        <v>1615</v>
      </c>
      <c r="F18" s="393" t="s">
        <v>1479</v>
      </c>
      <c r="G18" s="394" t="s">
        <v>1552</v>
      </c>
      <c r="H18" s="397" t="s">
        <v>1705</v>
      </c>
      <c r="I18" s="397" t="s">
        <v>277</v>
      </c>
      <c r="J18" s="393" t="s">
        <v>1542</v>
      </c>
      <c r="K18" s="393" t="s">
        <v>1706</v>
      </c>
      <c r="L18" s="393">
        <v>822</v>
      </c>
      <c r="M18" s="395">
        <v>43.1</v>
      </c>
      <c r="N18" s="395">
        <v>666666.67000000004</v>
      </c>
      <c r="O18" s="76">
        <v>0</v>
      </c>
      <c r="P18" s="395">
        <v>666666.67000000004</v>
      </c>
      <c r="Q18" s="398">
        <v>426678.36</v>
      </c>
      <c r="R18" s="393" t="s">
        <v>123</v>
      </c>
      <c r="S18" s="393"/>
      <c r="T18" s="393" t="s">
        <v>1550</v>
      </c>
      <c r="U18" s="413"/>
    </row>
    <row r="19" spans="1:21" ht="163.5" customHeight="1">
      <c r="A19" s="394">
        <v>16</v>
      </c>
      <c r="B19" s="541" t="s">
        <v>5881</v>
      </c>
      <c r="C19" s="397" t="s">
        <v>1480</v>
      </c>
      <c r="D19" s="393" t="s">
        <v>1549</v>
      </c>
      <c r="E19" s="74" t="s">
        <v>1609</v>
      </c>
      <c r="F19" s="393" t="s">
        <v>1547</v>
      </c>
      <c r="G19" s="394" t="s">
        <v>1543</v>
      </c>
      <c r="H19" s="397" t="s">
        <v>1707</v>
      </c>
      <c r="I19" s="397" t="s">
        <v>1708</v>
      </c>
      <c r="J19" s="393" t="s">
        <v>1542</v>
      </c>
      <c r="K19" s="394" t="s">
        <v>1712</v>
      </c>
      <c r="L19" s="394"/>
      <c r="M19" s="395">
        <v>60.6</v>
      </c>
      <c r="N19" s="76">
        <v>33776.79</v>
      </c>
      <c r="O19" s="76">
        <v>33776.79</v>
      </c>
      <c r="P19" s="396">
        <v>0</v>
      </c>
      <c r="Q19" s="81">
        <v>449751.38</v>
      </c>
      <c r="R19" s="393" t="s">
        <v>123</v>
      </c>
      <c r="S19" s="393"/>
      <c r="T19" s="393" t="s">
        <v>1481</v>
      </c>
      <c r="U19" s="393" t="s">
        <v>1541</v>
      </c>
    </row>
    <row r="20" spans="1:21" ht="176.25" customHeight="1">
      <c r="A20" s="394">
        <v>17</v>
      </c>
      <c r="B20" s="540"/>
      <c r="C20" s="397" t="s">
        <v>1480</v>
      </c>
      <c r="D20" s="394" t="s">
        <v>1548</v>
      </c>
      <c r="E20" s="74" t="s">
        <v>1609</v>
      </c>
      <c r="F20" s="393" t="s">
        <v>1547</v>
      </c>
      <c r="G20" s="394" t="s">
        <v>1543</v>
      </c>
      <c r="H20" s="397" t="s">
        <v>1709</v>
      </c>
      <c r="I20" s="397" t="s">
        <v>1708</v>
      </c>
      <c r="J20" s="393" t="s">
        <v>1542</v>
      </c>
      <c r="K20" s="394" t="s">
        <v>1711</v>
      </c>
      <c r="L20" s="394"/>
      <c r="M20" s="395">
        <v>47.2</v>
      </c>
      <c r="N20" s="396">
        <v>43366.96</v>
      </c>
      <c r="O20" s="396">
        <v>43366.96</v>
      </c>
      <c r="P20" s="396">
        <v>0</v>
      </c>
      <c r="Q20" s="81">
        <v>350301.41</v>
      </c>
      <c r="R20" s="393" t="s">
        <v>123</v>
      </c>
      <c r="S20" s="393" t="s">
        <v>1546</v>
      </c>
      <c r="T20" s="393" t="s">
        <v>1683</v>
      </c>
      <c r="U20" s="415"/>
    </row>
    <row r="21" spans="1:21" ht="165" customHeight="1">
      <c r="A21" s="394">
        <v>18</v>
      </c>
      <c r="B21" s="540"/>
      <c r="C21" s="397" t="s">
        <v>1480</v>
      </c>
      <c r="D21" s="394" t="s">
        <v>1545</v>
      </c>
      <c r="E21" s="74"/>
      <c r="F21" s="393" t="s">
        <v>1544</v>
      </c>
      <c r="G21" s="394" t="s">
        <v>1543</v>
      </c>
      <c r="H21" s="397" t="s">
        <v>1713</v>
      </c>
      <c r="I21" s="397" t="s">
        <v>1708</v>
      </c>
      <c r="J21" s="393" t="s">
        <v>1542</v>
      </c>
      <c r="K21" s="394" t="s">
        <v>1710</v>
      </c>
      <c r="L21" s="394"/>
      <c r="M21" s="395">
        <v>18.7</v>
      </c>
      <c r="N21" s="395">
        <v>1</v>
      </c>
      <c r="O21" s="395">
        <v>1</v>
      </c>
      <c r="P21" s="83">
        <v>0</v>
      </c>
      <c r="Q21" s="81">
        <v>0</v>
      </c>
      <c r="R21" s="393" t="s">
        <v>123</v>
      </c>
      <c r="S21" s="393"/>
      <c r="T21" s="393"/>
      <c r="U21" s="393" t="s">
        <v>1541</v>
      </c>
    </row>
    <row r="22" spans="1:21" ht="29.25" customHeight="1">
      <c r="A22" s="402"/>
      <c r="B22" s="686" t="s">
        <v>5897</v>
      </c>
      <c r="C22" s="687"/>
      <c r="D22" s="687"/>
      <c r="E22" s="687"/>
      <c r="F22" s="687"/>
      <c r="G22" s="402"/>
      <c r="H22" s="403"/>
      <c r="I22" s="403"/>
      <c r="J22" s="404"/>
      <c r="K22" s="402"/>
      <c r="L22" s="402"/>
      <c r="M22" s="201">
        <f>SUM(M4:M21)</f>
        <v>3013</v>
      </c>
      <c r="N22" s="201">
        <f>SUM(N4:N21)</f>
        <v>24017658.170000002</v>
      </c>
      <c r="O22" s="201">
        <f>SUM(O4:O21)</f>
        <v>16462417.84</v>
      </c>
      <c r="P22" s="200">
        <f>SUM(P4:P21)</f>
        <v>7555240.3299999991</v>
      </c>
      <c r="Q22" s="405">
        <f>SUM(Q4:Q21)</f>
        <v>13080716.749999998</v>
      </c>
      <c r="R22" s="404"/>
      <c r="S22" s="404"/>
      <c r="T22" s="404"/>
      <c r="U22" s="404"/>
    </row>
    <row r="23" spans="1:21" ht="184.5" customHeight="1">
      <c r="A23" s="394">
        <v>19</v>
      </c>
      <c r="B23" s="393" t="s">
        <v>5874</v>
      </c>
      <c r="C23" s="397" t="s">
        <v>1480</v>
      </c>
      <c r="D23" s="394" t="s">
        <v>1540</v>
      </c>
      <c r="E23" s="74" t="s">
        <v>1609</v>
      </c>
      <c r="F23" s="393" t="s">
        <v>1618</v>
      </c>
      <c r="G23" s="394" t="s">
        <v>1539</v>
      </c>
      <c r="H23" s="397" t="s">
        <v>277</v>
      </c>
      <c r="I23" s="397" t="s">
        <v>277</v>
      </c>
      <c r="J23" s="393" t="s">
        <v>1542</v>
      </c>
      <c r="K23" s="393" t="s">
        <v>1686</v>
      </c>
      <c r="L23" s="393"/>
      <c r="M23" s="78">
        <v>31.6</v>
      </c>
      <c r="N23" s="85">
        <v>35607</v>
      </c>
      <c r="O23" s="78">
        <v>0</v>
      </c>
      <c r="P23" s="85">
        <v>35607</v>
      </c>
      <c r="Q23" s="82">
        <v>0</v>
      </c>
      <c r="R23" s="393" t="s">
        <v>123</v>
      </c>
      <c r="S23" s="393"/>
      <c r="T23" s="393"/>
      <c r="U23" s="393" t="s">
        <v>1541</v>
      </c>
    </row>
    <row r="24" spans="1:21" ht="112.5" customHeight="1">
      <c r="A24" s="394">
        <v>20</v>
      </c>
      <c r="B24" s="393" t="s">
        <v>5874</v>
      </c>
      <c r="C24" s="397" t="s">
        <v>1480</v>
      </c>
      <c r="D24" s="394" t="s">
        <v>1538</v>
      </c>
      <c r="E24" s="74" t="s">
        <v>1609</v>
      </c>
      <c r="F24" s="393" t="s">
        <v>1619</v>
      </c>
      <c r="G24" s="394" t="s">
        <v>1537</v>
      </c>
      <c r="H24" s="397" t="s">
        <v>277</v>
      </c>
      <c r="I24" s="397" t="s">
        <v>277</v>
      </c>
      <c r="J24" s="393" t="s">
        <v>1542</v>
      </c>
      <c r="K24" s="553" t="s">
        <v>844</v>
      </c>
      <c r="L24" s="393"/>
      <c r="M24" s="78">
        <v>37.25</v>
      </c>
      <c r="N24" s="85">
        <v>31935.5</v>
      </c>
      <c r="O24" s="78">
        <v>0</v>
      </c>
      <c r="P24" s="85">
        <v>31935.5</v>
      </c>
      <c r="Q24" s="82">
        <v>0</v>
      </c>
      <c r="R24" s="393" t="s">
        <v>123</v>
      </c>
      <c r="S24" s="393"/>
      <c r="T24" s="393"/>
      <c r="U24" s="393" t="s">
        <v>1541</v>
      </c>
    </row>
    <row r="25" spans="1:21" ht="129" customHeight="1">
      <c r="A25" s="394">
        <v>21</v>
      </c>
      <c r="B25" s="393" t="s">
        <v>5874</v>
      </c>
      <c r="C25" s="397" t="s">
        <v>1534</v>
      </c>
      <c r="D25" s="394" t="s">
        <v>1536</v>
      </c>
      <c r="E25" s="74" t="s">
        <v>1609</v>
      </c>
      <c r="F25" s="394" t="s">
        <v>1620</v>
      </c>
      <c r="G25" s="394" t="s">
        <v>1535</v>
      </c>
      <c r="H25" s="397" t="s">
        <v>1714</v>
      </c>
      <c r="I25" s="416" t="s">
        <v>1718</v>
      </c>
      <c r="J25" s="393" t="s">
        <v>1542</v>
      </c>
      <c r="K25" s="554"/>
      <c r="L25" s="393">
        <v>206</v>
      </c>
      <c r="M25" s="78">
        <v>95.3</v>
      </c>
      <c r="N25" s="85">
        <v>94962</v>
      </c>
      <c r="O25" s="78">
        <v>0</v>
      </c>
      <c r="P25" s="85">
        <v>94962</v>
      </c>
      <c r="Q25" s="82">
        <v>327681.06</v>
      </c>
      <c r="R25" s="393" t="s">
        <v>123</v>
      </c>
      <c r="S25" s="394"/>
      <c r="T25" s="393"/>
      <c r="U25" s="393" t="s">
        <v>1541</v>
      </c>
    </row>
    <row r="26" spans="1:21" ht="78" customHeight="1">
      <c r="A26" s="394">
        <v>22</v>
      </c>
      <c r="B26" s="393"/>
      <c r="C26" s="397" t="s">
        <v>1534</v>
      </c>
      <c r="D26" s="394" t="s">
        <v>5887</v>
      </c>
      <c r="E26" s="74" t="s">
        <v>1609</v>
      </c>
      <c r="F26" s="548" t="s">
        <v>1533</v>
      </c>
      <c r="G26" s="548" t="s">
        <v>1532</v>
      </c>
      <c r="H26" s="397" t="s">
        <v>5892</v>
      </c>
      <c r="I26" s="397" t="s">
        <v>5896</v>
      </c>
      <c r="J26" s="541" t="s">
        <v>1542</v>
      </c>
      <c r="K26" s="554"/>
      <c r="L26" s="393"/>
      <c r="M26" s="78">
        <v>37.299999999999997</v>
      </c>
      <c r="N26" s="543">
        <v>161905</v>
      </c>
      <c r="O26" s="542">
        <v>0</v>
      </c>
      <c r="P26" s="543">
        <v>161905</v>
      </c>
      <c r="Q26" s="82">
        <v>369259.93</v>
      </c>
      <c r="R26" s="393" t="s">
        <v>123</v>
      </c>
      <c r="S26" s="394"/>
      <c r="T26" s="393"/>
      <c r="U26" s="541" t="s">
        <v>1541</v>
      </c>
    </row>
    <row r="27" spans="1:21" ht="81.75" customHeight="1">
      <c r="A27" s="394">
        <v>23</v>
      </c>
      <c r="B27" s="393"/>
      <c r="C27" s="397" t="s">
        <v>1534</v>
      </c>
      <c r="D27" s="394" t="s">
        <v>1540</v>
      </c>
      <c r="E27" s="74" t="s">
        <v>1609</v>
      </c>
      <c r="F27" s="548"/>
      <c r="G27" s="548"/>
      <c r="H27" s="397" t="s">
        <v>5893</v>
      </c>
      <c r="I27" s="397"/>
      <c r="J27" s="541"/>
      <c r="K27" s="554"/>
      <c r="L27" s="393"/>
      <c r="M27" s="78">
        <v>37.299999999999997</v>
      </c>
      <c r="N27" s="543"/>
      <c r="O27" s="542"/>
      <c r="P27" s="543"/>
      <c r="Q27" s="82">
        <v>369259.93</v>
      </c>
      <c r="R27" s="393" t="s">
        <v>123</v>
      </c>
      <c r="S27" s="394"/>
      <c r="T27" s="393"/>
      <c r="U27" s="541"/>
    </row>
    <row r="28" spans="1:21" ht="81.75" customHeight="1">
      <c r="A28" s="394">
        <v>24</v>
      </c>
      <c r="B28" s="393"/>
      <c r="C28" s="397" t="s">
        <v>1534</v>
      </c>
      <c r="D28" s="394" t="s">
        <v>5888</v>
      </c>
      <c r="E28" s="74" t="s">
        <v>1609</v>
      </c>
      <c r="F28" s="548"/>
      <c r="G28" s="548"/>
      <c r="H28" s="397" t="s">
        <v>5894</v>
      </c>
      <c r="I28" s="397"/>
      <c r="J28" s="541"/>
      <c r="K28" s="554"/>
      <c r="L28" s="393"/>
      <c r="M28" s="78">
        <v>37.299999999999997</v>
      </c>
      <c r="N28" s="543"/>
      <c r="O28" s="542"/>
      <c r="P28" s="543"/>
      <c r="Q28" s="82">
        <v>369259.93</v>
      </c>
      <c r="R28" s="393" t="s">
        <v>123</v>
      </c>
      <c r="S28" s="394"/>
      <c r="T28" s="393"/>
      <c r="U28" s="541"/>
    </row>
    <row r="29" spans="1:21" ht="81.75" customHeight="1">
      <c r="A29" s="394">
        <v>25</v>
      </c>
      <c r="B29" s="393"/>
      <c r="C29" s="397" t="s">
        <v>1534</v>
      </c>
      <c r="D29" s="394" t="s">
        <v>5889</v>
      </c>
      <c r="E29" s="74" t="s">
        <v>1609</v>
      </c>
      <c r="F29" s="548"/>
      <c r="G29" s="548"/>
      <c r="H29" s="397" t="s">
        <v>5895</v>
      </c>
      <c r="I29" s="397"/>
      <c r="J29" s="541"/>
      <c r="K29" s="554"/>
      <c r="L29" s="393"/>
      <c r="M29" s="78">
        <v>40.200000000000003</v>
      </c>
      <c r="N29" s="543"/>
      <c r="O29" s="542"/>
      <c r="P29" s="543"/>
      <c r="Q29" s="82">
        <v>397969.15</v>
      </c>
      <c r="R29" s="393" t="s">
        <v>123</v>
      </c>
      <c r="S29" s="394"/>
      <c r="T29" s="393"/>
      <c r="U29" s="541"/>
    </row>
    <row r="30" spans="1:21" ht="81.75" customHeight="1">
      <c r="A30" s="394">
        <v>26</v>
      </c>
      <c r="B30" s="393"/>
      <c r="C30" s="397" t="s">
        <v>1534</v>
      </c>
      <c r="D30" s="394" t="s">
        <v>5890</v>
      </c>
      <c r="E30" s="74" t="s">
        <v>1609</v>
      </c>
      <c r="F30" s="548"/>
      <c r="G30" s="548"/>
      <c r="H30" s="397" t="s">
        <v>277</v>
      </c>
      <c r="I30" s="397"/>
      <c r="J30" s="541"/>
      <c r="K30" s="554"/>
      <c r="L30" s="393">
        <v>284</v>
      </c>
      <c r="M30" s="542">
        <v>13.3</v>
      </c>
      <c r="N30" s="543"/>
      <c r="O30" s="542"/>
      <c r="P30" s="543"/>
      <c r="Q30" s="82">
        <v>0</v>
      </c>
      <c r="R30" s="393" t="s">
        <v>123</v>
      </c>
      <c r="S30" s="394"/>
      <c r="T30" s="393"/>
      <c r="U30" s="541"/>
    </row>
    <row r="31" spans="1:21" ht="81.75" customHeight="1">
      <c r="A31" s="394">
        <v>27</v>
      </c>
      <c r="B31" s="393"/>
      <c r="C31" s="397" t="s">
        <v>1534</v>
      </c>
      <c r="D31" s="394" t="s">
        <v>5891</v>
      </c>
      <c r="E31" s="74" t="s">
        <v>1609</v>
      </c>
      <c r="F31" s="548"/>
      <c r="G31" s="548"/>
      <c r="H31" s="397" t="s">
        <v>277</v>
      </c>
      <c r="I31" s="397"/>
      <c r="J31" s="541"/>
      <c r="K31" s="554"/>
      <c r="L31" s="393"/>
      <c r="M31" s="542"/>
      <c r="N31" s="543"/>
      <c r="O31" s="542"/>
      <c r="P31" s="543"/>
      <c r="Q31" s="82">
        <v>0</v>
      </c>
      <c r="R31" s="393" t="s">
        <v>123</v>
      </c>
      <c r="S31" s="394"/>
      <c r="T31" s="393"/>
      <c r="U31" s="541"/>
    </row>
    <row r="32" spans="1:21" ht="144.75" customHeight="1">
      <c r="A32" s="394">
        <v>28</v>
      </c>
      <c r="B32" s="393" t="s">
        <v>5874</v>
      </c>
      <c r="C32" s="397" t="s">
        <v>1480</v>
      </c>
      <c r="D32" s="417" t="s">
        <v>5914</v>
      </c>
      <c r="E32" s="74" t="s">
        <v>1609</v>
      </c>
      <c r="F32" s="393" t="s">
        <v>1479</v>
      </c>
      <c r="G32" s="394" t="s">
        <v>5913</v>
      </c>
      <c r="H32" s="397" t="s">
        <v>277</v>
      </c>
      <c r="I32" s="397" t="s">
        <v>5925</v>
      </c>
      <c r="J32" s="393" t="s">
        <v>1542</v>
      </c>
      <c r="K32" s="554"/>
      <c r="L32" s="393"/>
      <c r="M32" s="195">
        <v>54.2</v>
      </c>
      <c r="N32" s="195">
        <v>65350</v>
      </c>
      <c r="O32" s="85">
        <v>0</v>
      </c>
      <c r="P32" s="195">
        <v>65350</v>
      </c>
      <c r="Q32" s="85">
        <v>0</v>
      </c>
      <c r="R32" s="393" t="s">
        <v>123</v>
      </c>
      <c r="S32" s="393"/>
      <c r="T32" s="393"/>
      <c r="U32" s="393" t="s">
        <v>1541</v>
      </c>
    </row>
    <row r="33" spans="1:21" ht="139.5" customHeight="1">
      <c r="A33" s="394">
        <v>29</v>
      </c>
      <c r="B33" s="393"/>
      <c r="C33" s="393" t="s">
        <v>1574</v>
      </c>
      <c r="D33" s="417" t="s">
        <v>5915</v>
      </c>
      <c r="E33" s="74" t="s">
        <v>1609</v>
      </c>
      <c r="F33" s="537" t="s">
        <v>5924</v>
      </c>
      <c r="G33" s="537" t="s">
        <v>1531</v>
      </c>
      <c r="H33" s="397" t="s">
        <v>277</v>
      </c>
      <c r="I33" s="539" t="s">
        <v>277</v>
      </c>
      <c r="J33" s="541" t="s">
        <v>1542</v>
      </c>
      <c r="K33" s="554"/>
      <c r="L33" s="393">
        <v>21.3</v>
      </c>
      <c r="M33" s="195"/>
      <c r="N33" s="559">
        <v>264943</v>
      </c>
      <c r="O33" s="543">
        <v>0</v>
      </c>
      <c r="P33" s="559">
        <v>264943</v>
      </c>
      <c r="Q33" s="85">
        <v>0</v>
      </c>
      <c r="R33" s="393" t="s">
        <v>123</v>
      </c>
      <c r="S33" s="393"/>
      <c r="T33" s="393"/>
      <c r="U33" s="393" t="s">
        <v>1541</v>
      </c>
    </row>
    <row r="34" spans="1:21" ht="43.5" customHeight="1">
      <c r="A34" s="394">
        <v>30</v>
      </c>
      <c r="B34" s="393"/>
      <c r="C34" s="393" t="s">
        <v>1574</v>
      </c>
      <c r="D34" s="417" t="s">
        <v>5916</v>
      </c>
      <c r="E34" s="74" t="s">
        <v>1609</v>
      </c>
      <c r="F34" s="538"/>
      <c r="G34" s="537"/>
      <c r="H34" s="397" t="s">
        <v>277</v>
      </c>
      <c r="I34" s="540"/>
      <c r="J34" s="541"/>
      <c r="K34" s="554"/>
      <c r="L34" s="393"/>
      <c r="M34" s="393">
        <v>21.7</v>
      </c>
      <c r="N34" s="560"/>
      <c r="O34" s="561"/>
      <c r="P34" s="560"/>
      <c r="Q34" s="85">
        <v>0</v>
      </c>
      <c r="R34" s="393" t="s">
        <v>123</v>
      </c>
      <c r="S34" s="393"/>
      <c r="T34" s="393"/>
      <c r="U34" s="541" t="s">
        <v>1541</v>
      </c>
    </row>
    <row r="35" spans="1:21" ht="43.5" customHeight="1">
      <c r="A35" s="394">
        <v>31</v>
      </c>
      <c r="B35" s="393"/>
      <c r="C35" s="393" t="s">
        <v>1574</v>
      </c>
      <c r="D35" s="417" t="s">
        <v>5918</v>
      </c>
      <c r="E35" s="74" t="s">
        <v>1609</v>
      </c>
      <c r="F35" s="538"/>
      <c r="G35" s="537"/>
      <c r="H35" s="397" t="s">
        <v>277</v>
      </c>
      <c r="I35" s="540"/>
      <c r="J35" s="541"/>
      <c r="K35" s="554"/>
      <c r="L35" s="393"/>
      <c r="M35" s="393">
        <v>34</v>
      </c>
      <c r="N35" s="559"/>
      <c r="O35" s="543"/>
      <c r="P35" s="559"/>
      <c r="Q35" s="85">
        <v>0</v>
      </c>
      <c r="R35" s="393" t="s">
        <v>123</v>
      </c>
      <c r="S35" s="393"/>
      <c r="T35" s="393"/>
      <c r="U35" s="541"/>
    </row>
    <row r="36" spans="1:21" ht="46.5" customHeight="1">
      <c r="A36" s="394">
        <v>32</v>
      </c>
      <c r="B36" s="393"/>
      <c r="C36" s="393" t="s">
        <v>1574</v>
      </c>
      <c r="D36" s="417" t="s">
        <v>5917</v>
      </c>
      <c r="E36" s="74" t="s">
        <v>1609</v>
      </c>
      <c r="F36" s="538"/>
      <c r="G36" s="537"/>
      <c r="H36" s="397" t="s">
        <v>277</v>
      </c>
      <c r="I36" s="540"/>
      <c r="J36" s="541"/>
      <c r="K36" s="554"/>
      <c r="L36" s="393"/>
      <c r="M36" s="393">
        <v>24.7</v>
      </c>
      <c r="N36" s="559"/>
      <c r="O36" s="543"/>
      <c r="P36" s="559"/>
      <c r="Q36" s="85">
        <v>0</v>
      </c>
      <c r="R36" s="393" t="s">
        <v>123</v>
      </c>
      <c r="S36" s="393"/>
      <c r="T36" s="393"/>
      <c r="U36" s="541"/>
    </row>
    <row r="37" spans="1:21" ht="46.5" customHeight="1">
      <c r="A37" s="394">
        <v>33</v>
      </c>
      <c r="B37" s="393"/>
      <c r="C37" s="393" t="s">
        <v>1574</v>
      </c>
      <c r="D37" s="417" t="s">
        <v>5919</v>
      </c>
      <c r="E37" s="74" t="s">
        <v>1609</v>
      </c>
      <c r="F37" s="538"/>
      <c r="G37" s="537"/>
      <c r="H37" s="397" t="s">
        <v>277</v>
      </c>
      <c r="I37" s="540"/>
      <c r="J37" s="541"/>
      <c r="K37" s="554"/>
      <c r="L37" s="393"/>
      <c r="M37" s="393">
        <v>23</v>
      </c>
      <c r="N37" s="559"/>
      <c r="O37" s="543"/>
      <c r="P37" s="559"/>
      <c r="Q37" s="85">
        <v>0</v>
      </c>
      <c r="R37" s="393" t="s">
        <v>123</v>
      </c>
      <c r="S37" s="393"/>
      <c r="T37" s="393"/>
      <c r="U37" s="541"/>
    </row>
    <row r="38" spans="1:21" ht="41.25" customHeight="1">
      <c r="A38" s="394">
        <v>324</v>
      </c>
      <c r="B38" s="393"/>
      <c r="C38" s="393" t="s">
        <v>1574</v>
      </c>
      <c r="D38" s="417" t="s">
        <v>5920</v>
      </c>
      <c r="E38" s="74" t="s">
        <v>1609</v>
      </c>
      <c r="F38" s="538"/>
      <c r="G38" s="537"/>
      <c r="H38" s="397" t="s">
        <v>277</v>
      </c>
      <c r="I38" s="540"/>
      <c r="J38" s="541"/>
      <c r="K38" s="554"/>
      <c r="L38" s="393"/>
      <c r="M38" s="393">
        <v>23.8</v>
      </c>
      <c r="N38" s="559"/>
      <c r="O38" s="543"/>
      <c r="P38" s="559"/>
      <c r="Q38" s="85">
        <v>0</v>
      </c>
      <c r="R38" s="393" t="s">
        <v>123</v>
      </c>
      <c r="S38" s="393"/>
      <c r="T38" s="393"/>
      <c r="U38" s="541"/>
    </row>
    <row r="39" spans="1:21" ht="51.75" customHeight="1">
      <c r="A39" s="394">
        <v>35</v>
      </c>
      <c r="B39" s="393"/>
      <c r="C39" s="393" t="s">
        <v>1574</v>
      </c>
      <c r="D39" s="417" t="s">
        <v>5921</v>
      </c>
      <c r="E39" s="74" t="s">
        <v>1609</v>
      </c>
      <c r="F39" s="538"/>
      <c r="G39" s="537"/>
      <c r="H39" s="397" t="s">
        <v>277</v>
      </c>
      <c r="I39" s="540"/>
      <c r="J39" s="541"/>
      <c r="K39" s="554"/>
      <c r="L39" s="393"/>
      <c r="M39" s="393">
        <v>32</v>
      </c>
      <c r="N39" s="559"/>
      <c r="O39" s="543"/>
      <c r="P39" s="559"/>
      <c r="Q39" s="85">
        <v>0</v>
      </c>
      <c r="R39" s="393" t="s">
        <v>123</v>
      </c>
      <c r="S39" s="393"/>
      <c r="T39" s="393"/>
      <c r="U39" s="541"/>
    </row>
    <row r="40" spans="1:21" ht="51.75" customHeight="1">
      <c r="A40" s="394">
        <v>36</v>
      </c>
      <c r="B40" s="393"/>
      <c r="C40" s="393" t="s">
        <v>1574</v>
      </c>
      <c r="D40" s="417" t="s">
        <v>5922</v>
      </c>
      <c r="E40" s="74" t="s">
        <v>1609</v>
      </c>
      <c r="F40" s="538"/>
      <c r="G40" s="537"/>
      <c r="H40" s="397" t="s">
        <v>277</v>
      </c>
      <c r="I40" s="540"/>
      <c r="J40" s="541"/>
      <c r="K40" s="554"/>
      <c r="L40" s="393"/>
      <c r="M40" s="393">
        <v>25</v>
      </c>
      <c r="N40" s="559"/>
      <c r="O40" s="543"/>
      <c r="P40" s="559"/>
      <c r="Q40" s="85">
        <v>0</v>
      </c>
      <c r="R40" s="393" t="s">
        <v>123</v>
      </c>
      <c r="S40" s="393"/>
      <c r="T40" s="393"/>
      <c r="U40" s="541"/>
    </row>
    <row r="41" spans="1:21" ht="51.75" customHeight="1">
      <c r="A41" s="394">
        <v>37</v>
      </c>
      <c r="B41" s="393"/>
      <c r="C41" s="393" t="s">
        <v>1574</v>
      </c>
      <c r="D41" s="417" t="s">
        <v>5923</v>
      </c>
      <c r="E41" s="74" t="s">
        <v>1609</v>
      </c>
      <c r="F41" s="538"/>
      <c r="G41" s="537"/>
      <c r="H41" s="397" t="s">
        <v>277</v>
      </c>
      <c r="I41" s="540"/>
      <c r="J41" s="541"/>
      <c r="K41" s="554"/>
      <c r="L41" s="393"/>
      <c r="M41" s="393">
        <v>30</v>
      </c>
      <c r="N41" s="559"/>
      <c r="O41" s="543"/>
      <c r="P41" s="559"/>
      <c r="Q41" s="85">
        <v>0</v>
      </c>
      <c r="R41" s="393" t="s">
        <v>123</v>
      </c>
      <c r="S41" s="393"/>
      <c r="T41" s="393"/>
      <c r="U41" s="541"/>
    </row>
    <row r="42" spans="1:21" ht="153" customHeight="1">
      <c r="A42" s="394">
        <v>38</v>
      </c>
      <c r="B42" s="393" t="s">
        <v>5874</v>
      </c>
      <c r="C42" s="397" t="s">
        <v>1480</v>
      </c>
      <c r="D42" s="394" t="s">
        <v>1596</v>
      </c>
      <c r="E42" s="74" t="s">
        <v>1609</v>
      </c>
      <c r="F42" s="393" t="s">
        <v>5926</v>
      </c>
      <c r="G42" s="394" t="s">
        <v>1530</v>
      </c>
      <c r="H42" s="397" t="s">
        <v>1715</v>
      </c>
      <c r="I42" s="416" t="s">
        <v>1717</v>
      </c>
      <c r="J42" s="393" t="s">
        <v>1716</v>
      </c>
      <c r="K42" s="554"/>
      <c r="L42" s="393"/>
      <c r="M42" s="78">
        <v>66.400000000000006</v>
      </c>
      <c r="N42" s="85">
        <v>52083</v>
      </c>
      <c r="O42" s="78">
        <v>0</v>
      </c>
      <c r="P42" s="85">
        <v>52083</v>
      </c>
      <c r="Q42" s="82">
        <v>445982.9</v>
      </c>
      <c r="R42" s="393" t="s">
        <v>123</v>
      </c>
      <c r="S42" s="393"/>
      <c r="T42" s="393"/>
      <c r="U42" s="393" t="s">
        <v>1541</v>
      </c>
    </row>
    <row r="43" spans="1:21" ht="176.25" customHeight="1">
      <c r="A43" s="394">
        <v>39</v>
      </c>
      <c r="B43" s="393" t="s">
        <v>5874</v>
      </c>
      <c r="C43" s="397" t="s">
        <v>1480</v>
      </c>
      <c r="D43" s="394" t="s">
        <v>5928</v>
      </c>
      <c r="E43" s="74" t="s">
        <v>1609</v>
      </c>
      <c r="F43" s="393" t="s">
        <v>5927</v>
      </c>
      <c r="G43" s="394" t="s">
        <v>1529</v>
      </c>
      <c r="H43" s="397" t="s">
        <v>1719</v>
      </c>
      <c r="I43" s="397" t="s">
        <v>1721</v>
      </c>
      <c r="J43" s="393" t="s">
        <v>1720</v>
      </c>
      <c r="K43" s="554"/>
      <c r="L43" s="393">
        <v>29</v>
      </c>
      <c r="M43" s="78">
        <v>45</v>
      </c>
      <c r="N43" s="85">
        <v>135447</v>
      </c>
      <c r="O43" s="78">
        <v>0</v>
      </c>
      <c r="P43" s="85">
        <v>135447</v>
      </c>
      <c r="Q43" s="82">
        <v>100938.15</v>
      </c>
      <c r="R43" s="393" t="s">
        <v>123</v>
      </c>
      <c r="S43" s="393"/>
      <c r="T43" s="393"/>
      <c r="U43" s="393" t="s">
        <v>1541</v>
      </c>
    </row>
    <row r="44" spans="1:21" ht="129" customHeight="1">
      <c r="A44" s="394">
        <v>40</v>
      </c>
      <c r="B44" s="393" t="s">
        <v>5874</v>
      </c>
      <c r="C44" s="397" t="s">
        <v>1480</v>
      </c>
      <c r="D44" s="394" t="s">
        <v>5928</v>
      </c>
      <c r="E44" s="74" t="s">
        <v>1609</v>
      </c>
      <c r="F44" s="394" t="s">
        <v>5929</v>
      </c>
      <c r="G44" s="394" t="s">
        <v>1528</v>
      </c>
      <c r="H44" s="397" t="s">
        <v>1722</v>
      </c>
      <c r="I44" s="397" t="s">
        <v>5930</v>
      </c>
      <c r="J44" s="393" t="s">
        <v>1723</v>
      </c>
      <c r="K44" s="554"/>
      <c r="L44" s="393"/>
      <c r="M44" s="78">
        <v>63.2</v>
      </c>
      <c r="N44" s="85">
        <v>86112</v>
      </c>
      <c r="O44" s="78">
        <v>0</v>
      </c>
      <c r="P44" s="85">
        <v>86112</v>
      </c>
      <c r="Q44" s="82">
        <v>44282.34</v>
      </c>
      <c r="R44" s="393" t="s">
        <v>123</v>
      </c>
      <c r="S44" s="393"/>
      <c r="T44" s="393"/>
      <c r="U44" s="393" t="s">
        <v>1541</v>
      </c>
    </row>
    <row r="45" spans="1:21" ht="113.25" customHeight="1">
      <c r="A45" s="394">
        <v>41</v>
      </c>
      <c r="B45" s="393" t="s">
        <v>5874</v>
      </c>
      <c r="C45" s="397" t="s">
        <v>1480</v>
      </c>
      <c r="D45" s="394" t="s">
        <v>5918</v>
      </c>
      <c r="E45" s="74" t="s">
        <v>1609</v>
      </c>
      <c r="F45" s="394" t="s">
        <v>5931</v>
      </c>
      <c r="G45" s="394" t="s">
        <v>1527</v>
      </c>
      <c r="H45" s="397" t="s">
        <v>5932</v>
      </c>
      <c r="I45" s="397" t="s">
        <v>5934</v>
      </c>
      <c r="J45" s="393" t="s">
        <v>5933</v>
      </c>
      <c r="K45" s="554"/>
      <c r="L45" s="393"/>
      <c r="M45" s="78">
        <v>38.799999999999997</v>
      </c>
      <c r="N45" s="85">
        <v>26964</v>
      </c>
      <c r="O45" s="78">
        <v>0</v>
      </c>
      <c r="P45" s="85">
        <v>26964</v>
      </c>
      <c r="Q45" s="82">
        <v>81558.38</v>
      </c>
      <c r="R45" s="393" t="s">
        <v>123</v>
      </c>
      <c r="S45" s="393"/>
      <c r="T45" s="393"/>
      <c r="U45" s="393" t="s">
        <v>1541</v>
      </c>
    </row>
    <row r="46" spans="1:21" ht="137.25" customHeight="1">
      <c r="A46" s="394">
        <v>42</v>
      </c>
      <c r="B46" s="393" t="s">
        <v>5874</v>
      </c>
      <c r="C46" s="397" t="s">
        <v>1480</v>
      </c>
      <c r="D46" s="417" t="s">
        <v>5936</v>
      </c>
      <c r="E46" s="74" t="s">
        <v>1609</v>
      </c>
      <c r="F46" s="417" t="s">
        <v>5935</v>
      </c>
      <c r="G46" s="394" t="s">
        <v>1526</v>
      </c>
      <c r="H46" s="397" t="s">
        <v>277</v>
      </c>
      <c r="I46" s="397" t="s">
        <v>5937</v>
      </c>
      <c r="J46" s="393" t="s">
        <v>1542</v>
      </c>
      <c r="K46" s="554"/>
      <c r="L46" s="393"/>
      <c r="M46" s="78">
        <v>51.8</v>
      </c>
      <c r="N46" s="85">
        <v>80294</v>
      </c>
      <c r="O46" s="78">
        <v>0</v>
      </c>
      <c r="P46" s="85">
        <v>80294</v>
      </c>
      <c r="Q46" s="82">
        <v>0</v>
      </c>
      <c r="R46" s="393" t="s">
        <v>123</v>
      </c>
      <c r="S46" s="393" t="s">
        <v>1481</v>
      </c>
      <c r="T46" s="393" t="s">
        <v>1481</v>
      </c>
      <c r="U46" s="393" t="s">
        <v>1541</v>
      </c>
    </row>
    <row r="47" spans="1:21" ht="137.25" customHeight="1">
      <c r="A47" s="394">
        <v>43</v>
      </c>
      <c r="B47" s="393" t="s">
        <v>5874</v>
      </c>
      <c r="C47" s="397" t="s">
        <v>1480</v>
      </c>
      <c r="D47" s="394" t="s">
        <v>5915</v>
      </c>
      <c r="E47" s="74" t="s">
        <v>1609</v>
      </c>
      <c r="F47" s="417" t="s">
        <v>5938</v>
      </c>
      <c r="G47" s="394" t="s">
        <v>1525</v>
      </c>
      <c r="H47" s="397" t="s">
        <v>1724</v>
      </c>
      <c r="I47" s="397" t="s">
        <v>5939</v>
      </c>
      <c r="J47" s="393" t="s">
        <v>1542</v>
      </c>
      <c r="K47" s="554"/>
      <c r="L47" s="393"/>
      <c r="M47" s="78">
        <v>62.2</v>
      </c>
      <c r="N47" s="85">
        <v>33630</v>
      </c>
      <c r="O47" s="78">
        <v>0</v>
      </c>
      <c r="P47" s="85">
        <v>33630</v>
      </c>
      <c r="Q47" s="82">
        <v>600984.49</v>
      </c>
      <c r="R47" s="393" t="s">
        <v>123</v>
      </c>
      <c r="S47" s="393"/>
      <c r="T47" s="393"/>
      <c r="U47" s="393" t="s">
        <v>1541</v>
      </c>
    </row>
    <row r="48" spans="1:21" ht="117.75" customHeight="1">
      <c r="A48" s="394">
        <v>44</v>
      </c>
      <c r="B48" s="393" t="s">
        <v>5874</v>
      </c>
      <c r="C48" s="397" t="s">
        <v>1480</v>
      </c>
      <c r="D48" s="394" t="s">
        <v>5940</v>
      </c>
      <c r="E48" s="74" t="s">
        <v>1609</v>
      </c>
      <c r="F48" s="393" t="s">
        <v>5941</v>
      </c>
      <c r="G48" s="394" t="s">
        <v>1524</v>
      </c>
      <c r="H48" s="397" t="s">
        <v>1725</v>
      </c>
      <c r="I48" s="397" t="s">
        <v>1726</v>
      </c>
      <c r="J48" s="393" t="s">
        <v>5942</v>
      </c>
      <c r="K48" s="196" t="s">
        <v>1740</v>
      </c>
      <c r="L48" s="393">
        <v>244</v>
      </c>
      <c r="M48" s="78">
        <v>50.8</v>
      </c>
      <c r="N48" s="85">
        <v>26641</v>
      </c>
      <c r="O48" s="78">
        <v>0</v>
      </c>
      <c r="P48" s="85">
        <v>26641</v>
      </c>
      <c r="Q48" s="82">
        <v>108867.45</v>
      </c>
      <c r="R48" s="393" t="s">
        <v>123</v>
      </c>
      <c r="S48" s="393"/>
      <c r="T48" s="393"/>
      <c r="U48" s="393" t="s">
        <v>1541</v>
      </c>
    </row>
    <row r="49" spans="1:21" ht="114.75" customHeight="1">
      <c r="A49" s="394">
        <v>45</v>
      </c>
      <c r="B49" s="393" t="s">
        <v>5874</v>
      </c>
      <c r="C49" s="397" t="s">
        <v>1480</v>
      </c>
      <c r="D49" s="394" t="s">
        <v>1523</v>
      </c>
      <c r="E49" s="74" t="s">
        <v>1609</v>
      </c>
      <c r="F49" s="393" t="s">
        <v>1479</v>
      </c>
      <c r="G49" s="394" t="s">
        <v>1522</v>
      </c>
      <c r="H49" s="397" t="s">
        <v>277</v>
      </c>
      <c r="I49" s="397" t="s">
        <v>277</v>
      </c>
      <c r="J49" s="393" t="s">
        <v>1542</v>
      </c>
      <c r="K49" s="538" t="s">
        <v>1742</v>
      </c>
      <c r="L49" s="393"/>
      <c r="M49" s="78">
        <v>68</v>
      </c>
      <c r="N49" s="85">
        <v>77018.5</v>
      </c>
      <c r="O49" s="78">
        <v>0</v>
      </c>
      <c r="P49" s="85">
        <v>77018.5</v>
      </c>
      <c r="Q49" s="82">
        <v>0</v>
      </c>
      <c r="R49" s="393" t="s">
        <v>123</v>
      </c>
      <c r="S49" s="393"/>
      <c r="T49" s="393"/>
      <c r="U49" s="393" t="s">
        <v>1541</v>
      </c>
    </row>
    <row r="50" spans="1:21" ht="146.25" customHeight="1">
      <c r="A50" s="394">
        <v>46</v>
      </c>
      <c r="B50" s="393" t="s">
        <v>5874</v>
      </c>
      <c r="C50" s="397" t="s">
        <v>1480</v>
      </c>
      <c r="D50" s="394" t="s">
        <v>1521</v>
      </c>
      <c r="E50" s="74" t="s">
        <v>1609</v>
      </c>
      <c r="F50" s="393" t="s">
        <v>1479</v>
      </c>
      <c r="G50" s="394" t="s">
        <v>1520</v>
      </c>
      <c r="H50" s="397" t="s">
        <v>277</v>
      </c>
      <c r="I50" s="397" t="s">
        <v>277</v>
      </c>
      <c r="J50" s="393" t="s">
        <v>1542</v>
      </c>
      <c r="K50" s="554"/>
      <c r="L50" s="393"/>
      <c r="M50" s="78">
        <v>64</v>
      </c>
      <c r="N50" s="85">
        <v>200623</v>
      </c>
      <c r="O50" s="78">
        <v>0</v>
      </c>
      <c r="P50" s="85">
        <v>200623</v>
      </c>
      <c r="Q50" s="82">
        <v>0</v>
      </c>
      <c r="R50" s="393" t="s">
        <v>123</v>
      </c>
      <c r="S50" s="393"/>
      <c r="T50" s="393"/>
      <c r="U50" s="393" t="s">
        <v>1541</v>
      </c>
    </row>
    <row r="51" spans="1:21" ht="130.5" customHeight="1">
      <c r="A51" s="394">
        <v>47</v>
      </c>
      <c r="B51" s="393" t="s">
        <v>5874</v>
      </c>
      <c r="C51" s="397" t="s">
        <v>1480</v>
      </c>
      <c r="D51" s="394" t="s">
        <v>5898</v>
      </c>
      <c r="E51" s="74" t="s">
        <v>1609</v>
      </c>
      <c r="F51" s="393" t="s">
        <v>1479</v>
      </c>
      <c r="G51" s="394" t="s">
        <v>1519</v>
      </c>
      <c r="H51" s="397" t="s">
        <v>1727</v>
      </c>
      <c r="I51" s="397" t="s">
        <v>1728</v>
      </c>
      <c r="J51" s="393" t="s">
        <v>1542</v>
      </c>
      <c r="K51" s="554"/>
      <c r="L51" s="393"/>
      <c r="M51" s="78">
        <v>31</v>
      </c>
      <c r="N51" s="85">
        <v>115040.5</v>
      </c>
      <c r="O51" s="78">
        <v>0</v>
      </c>
      <c r="P51" s="85">
        <v>115040.5</v>
      </c>
      <c r="Q51" s="82">
        <v>62009.59</v>
      </c>
      <c r="R51" s="393" t="s">
        <v>123</v>
      </c>
      <c r="S51" s="393"/>
      <c r="T51" s="393"/>
      <c r="U51" s="393" t="s">
        <v>1541</v>
      </c>
    </row>
    <row r="52" spans="1:21" ht="144.75" customHeight="1">
      <c r="A52" s="394">
        <v>48</v>
      </c>
      <c r="B52" s="393" t="s">
        <v>5874</v>
      </c>
      <c r="C52" s="397" t="s">
        <v>1480</v>
      </c>
      <c r="D52" s="394" t="s">
        <v>5899</v>
      </c>
      <c r="E52" s="74" t="s">
        <v>1609</v>
      </c>
      <c r="F52" s="393" t="s">
        <v>1479</v>
      </c>
      <c r="G52" s="394" t="s">
        <v>1518</v>
      </c>
      <c r="H52" s="397" t="s">
        <v>277</v>
      </c>
      <c r="I52" s="397" t="s">
        <v>277</v>
      </c>
      <c r="J52" s="393" t="s">
        <v>1542</v>
      </c>
      <c r="K52" s="554"/>
      <c r="L52" s="393"/>
      <c r="M52" s="542">
        <v>90</v>
      </c>
      <c r="N52" s="543">
        <v>139729</v>
      </c>
      <c r="O52" s="542">
        <v>0</v>
      </c>
      <c r="P52" s="543">
        <v>139729</v>
      </c>
      <c r="Q52" s="558">
        <v>0</v>
      </c>
      <c r="R52" s="393" t="s">
        <v>123</v>
      </c>
      <c r="S52" s="393"/>
      <c r="T52" s="393"/>
      <c r="U52" s="393" t="s">
        <v>1541</v>
      </c>
    </row>
    <row r="53" spans="1:21" ht="123" customHeight="1">
      <c r="A53" s="394">
        <v>49</v>
      </c>
      <c r="B53" s="393" t="s">
        <v>5874</v>
      </c>
      <c r="C53" s="397" t="s">
        <v>1480</v>
      </c>
      <c r="D53" s="394" t="s">
        <v>5900</v>
      </c>
      <c r="E53" s="74" t="s">
        <v>1609</v>
      </c>
      <c r="F53" s="393" t="s">
        <v>1479</v>
      </c>
      <c r="G53" s="394" t="s">
        <v>1518</v>
      </c>
      <c r="H53" s="397" t="s">
        <v>277</v>
      </c>
      <c r="I53" s="397" t="s">
        <v>277</v>
      </c>
      <c r="J53" s="393" t="s">
        <v>1542</v>
      </c>
      <c r="K53" s="554"/>
      <c r="L53" s="393"/>
      <c r="M53" s="542"/>
      <c r="N53" s="543"/>
      <c r="O53" s="542"/>
      <c r="P53" s="543"/>
      <c r="Q53" s="558"/>
      <c r="R53" s="393"/>
      <c r="S53" s="393"/>
      <c r="T53" s="393"/>
      <c r="U53" s="393"/>
    </row>
    <row r="54" spans="1:21" ht="140.25" customHeight="1">
      <c r="A54" s="394">
        <v>50</v>
      </c>
      <c r="B54" s="393" t="s">
        <v>5874</v>
      </c>
      <c r="C54" s="397" t="s">
        <v>1480</v>
      </c>
      <c r="D54" s="394" t="s">
        <v>5944</v>
      </c>
      <c r="E54" s="74" t="s">
        <v>1609</v>
      </c>
      <c r="F54" s="393" t="s">
        <v>1479</v>
      </c>
      <c r="G54" s="394" t="s">
        <v>1517</v>
      </c>
      <c r="H54" s="397" t="s">
        <v>277</v>
      </c>
      <c r="I54" s="397" t="s">
        <v>277</v>
      </c>
      <c r="J54" s="393" t="s">
        <v>1542</v>
      </c>
      <c r="K54" s="554"/>
      <c r="L54" s="393"/>
      <c r="M54" s="78">
        <v>83.3</v>
      </c>
      <c r="N54" s="85">
        <v>83206</v>
      </c>
      <c r="O54" s="78">
        <v>0</v>
      </c>
      <c r="P54" s="85">
        <v>83206</v>
      </c>
      <c r="Q54" s="82">
        <v>0</v>
      </c>
      <c r="R54" s="393" t="s">
        <v>123</v>
      </c>
      <c r="S54" s="393"/>
      <c r="T54" s="393"/>
      <c r="U54" s="393" t="s">
        <v>1541</v>
      </c>
    </row>
    <row r="55" spans="1:21" ht="135" customHeight="1">
      <c r="A55" s="394">
        <v>51</v>
      </c>
      <c r="B55" s="393" t="s">
        <v>5874</v>
      </c>
      <c r="C55" s="397" t="s">
        <v>1480</v>
      </c>
      <c r="D55" s="394" t="s">
        <v>1516</v>
      </c>
      <c r="E55" s="74" t="s">
        <v>1609</v>
      </c>
      <c r="F55" s="393" t="s">
        <v>1479</v>
      </c>
      <c r="G55" s="394" t="s">
        <v>1515</v>
      </c>
      <c r="H55" s="397" t="s">
        <v>277</v>
      </c>
      <c r="I55" s="397" t="s">
        <v>1731</v>
      </c>
      <c r="J55" s="393" t="s">
        <v>1542</v>
      </c>
      <c r="K55" s="554"/>
      <c r="L55" s="393"/>
      <c r="M55" s="78">
        <v>46.2</v>
      </c>
      <c r="N55" s="85">
        <v>48016.67</v>
      </c>
      <c r="O55" s="78">
        <v>0</v>
      </c>
      <c r="P55" s="85">
        <v>48016.67</v>
      </c>
      <c r="Q55" s="82">
        <v>0</v>
      </c>
      <c r="R55" s="393" t="s">
        <v>123</v>
      </c>
      <c r="S55" s="393"/>
      <c r="T55" s="393"/>
      <c r="U55" s="393" t="s">
        <v>1541</v>
      </c>
    </row>
    <row r="56" spans="1:21" ht="143.25" customHeight="1">
      <c r="A56" s="394">
        <v>52</v>
      </c>
      <c r="B56" s="393" t="s">
        <v>5874</v>
      </c>
      <c r="C56" s="397" t="s">
        <v>1480</v>
      </c>
      <c r="D56" s="394" t="s">
        <v>5901</v>
      </c>
      <c r="E56" s="74" t="s">
        <v>1609</v>
      </c>
      <c r="F56" s="393" t="s">
        <v>1479</v>
      </c>
      <c r="G56" s="394" t="s">
        <v>1514</v>
      </c>
      <c r="H56" s="397" t="s">
        <v>1729</v>
      </c>
      <c r="I56" s="397" t="s">
        <v>1730</v>
      </c>
      <c r="J56" s="393" t="s">
        <v>1542</v>
      </c>
      <c r="K56" s="554"/>
      <c r="L56" s="393">
        <v>512</v>
      </c>
      <c r="M56" s="78">
        <v>36.9</v>
      </c>
      <c r="N56" s="85">
        <v>30964.5</v>
      </c>
      <c r="O56" s="78">
        <v>0</v>
      </c>
      <c r="P56" s="85">
        <v>30964.5</v>
      </c>
      <c r="Q56" s="82">
        <v>77564.539999999994</v>
      </c>
      <c r="R56" s="393" t="s">
        <v>123</v>
      </c>
      <c r="S56" s="393"/>
      <c r="T56" s="393"/>
      <c r="U56" s="393" t="s">
        <v>1541</v>
      </c>
    </row>
    <row r="57" spans="1:21" ht="135" customHeight="1">
      <c r="A57" s="394">
        <v>53</v>
      </c>
      <c r="B57" s="393" t="s">
        <v>5874</v>
      </c>
      <c r="C57" s="397" t="s">
        <v>1480</v>
      </c>
      <c r="D57" s="394" t="s">
        <v>1513</v>
      </c>
      <c r="E57" s="74" t="s">
        <v>1609</v>
      </c>
      <c r="F57" s="393" t="s">
        <v>1479</v>
      </c>
      <c r="G57" s="394" t="s">
        <v>1512</v>
      </c>
      <c r="H57" s="397" t="s">
        <v>277</v>
      </c>
      <c r="I57" s="397" t="s">
        <v>1734</v>
      </c>
      <c r="J57" s="393" t="s">
        <v>1542</v>
      </c>
      <c r="K57" s="554"/>
      <c r="L57" s="393"/>
      <c r="M57" s="78">
        <v>75.3</v>
      </c>
      <c r="N57" s="85">
        <v>65929</v>
      </c>
      <c r="O57" s="78">
        <v>0</v>
      </c>
      <c r="P57" s="85">
        <v>65929</v>
      </c>
      <c r="Q57" s="82">
        <v>0</v>
      </c>
      <c r="R57" s="393" t="s">
        <v>123</v>
      </c>
      <c r="S57" s="393"/>
      <c r="T57" s="393"/>
      <c r="U57" s="393" t="s">
        <v>1541</v>
      </c>
    </row>
    <row r="58" spans="1:21" ht="165" customHeight="1">
      <c r="A58" s="394">
        <v>54</v>
      </c>
      <c r="B58" s="393" t="s">
        <v>5874</v>
      </c>
      <c r="C58" s="397" t="s">
        <v>1480</v>
      </c>
      <c r="D58" s="394" t="s">
        <v>1511</v>
      </c>
      <c r="E58" s="74" t="s">
        <v>1609</v>
      </c>
      <c r="F58" s="393" t="s">
        <v>1479</v>
      </c>
      <c r="G58" s="394" t="s">
        <v>1510</v>
      </c>
      <c r="H58" s="397" t="s">
        <v>1732</v>
      </c>
      <c r="I58" s="397" t="s">
        <v>1733</v>
      </c>
      <c r="J58" s="393" t="s">
        <v>1542</v>
      </c>
      <c r="K58" s="554"/>
      <c r="L58" s="393"/>
      <c r="M58" s="78">
        <v>51.5</v>
      </c>
      <c r="N58" s="85">
        <v>99612</v>
      </c>
      <c r="O58" s="78">
        <v>0</v>
      </c>
      <c r="P58" s="85">
        <v>99612</v>
      </c>
      <c r="Q58" s="82">
        <v>136120.16</v>
      </c>
      <c r="R58" s="393" t="s">
        <v>123</v>
      </c>
      <c r="S58" s="393"/>
      <c r="T58" s="393"/>
      <c r="U58" s="393" t="s">
        <v>1541</v>
      </c>
    </row>
    <row r="59" spans="1:21" ht="112.5" customHeight="1">
      <c r="A59" s="394">
        <v>55</v>
      </c>
      <c r="B59" s="393" t="s">
        <v>5874</v>
      </c>
      <c r="C59" s="397" t="s">
        <v>1480</v>
      </c>
      <c r="D59" s="394" t="s">
        <v>1509</v>
      </c>
      <c r="E59" s="74" t="s">
        <v>1609</v>
      </c>
      <c r="F59" s="393" t="s">
        <v>1479</v>
      </c>
      <c r="G59" s="394" t="s">
        <v>1508</v>
      </c>
      <c r="H59" s="397" t="s">
        <v>277</v>
      </c>
      <c r="I59" s="397" t="s">
        <v>1735</v>
      </c>
      <c r="J59" s="393" t="s">
        <v>1542</v>
      </c>
      <c r="K59" s="538" t="s">
        <v>1741</v>
      </c>
      <c r="L59" s="393"/>
      <c r="M59" s="78">
        <v>33.700000000000003</v>
      </c>
      <c r="N59" s="85">
        <v>80730</v>
      </c>
      <c r="O59" s="78">
        <v>0</v>
      </c>
      <c r="P59" s="85">
        <v>80730</v>
      </c>
      <c r="Q59" s="82">
        <v>0</v>
      </c>
      <c r="R59" s="393" t="s">
        <v>123</v>
      </c>
      <c r="S59" s="393"/>
      <c r="T59" s="393"/>
      <c r="U59" s="393" t="s">
        <v>1541</v>
      </c>
    </row>
    <row r="60" spans="1:21" ht="117" customHeight="1">
      <c r="A60" s="394">
        <v>56</v>
      </c>
      <c r="B60" s="393" t="s">
        <v>5874</v>
      </c>
      <c r="C60" s="397" t="s">
        <v>1480</v>
      </c>
      <c r="D60" s="394" t="s">
        <v>1507</v>
      </c>
      <c r="E60" s="74" t="s">
        <v>1609</v>
      </c>
      <c r="F60" s="393" t="s">
        <v>1479</v>
      </c>
      <c r="G60" s="394" t="s">
        <v>1506</v>
      </c>
      <c r="H60" s="397" t="s">
        <v>1736</v>
      </c>
      <c r="I60" s="397" t="s">
        <v>1737</v>
      </c>
      <c r="J60" s="393" t="s">
        <v>1542</v>
      </c>
      <c r="K60" s="554"/>
      <c r="L60" s="393"/>
      <c r="M60" s="78">
        <v>67.5</v>
      </c>
      <c r="N60" s="85">
        <v>83637</v>
      </c>
      <c r="O60" s="78">
        <v>0</v>
      </c>
      <c r="P60" s="85">
        <v>83637</v>
      </c>
      <c r="Q60" s="82">
        <v>250454.7</v>
      </c>
      <c r="R60" s="393" t="s">
        <v>123</v>
      </c>
      <c r="S60" s="393"/>
      <c r="T60" s="393"/>
      <c r="U60" s="393" t="s">
        <v>1541</v>
      </c>
    </row>
    <row r="61" spans="1:21" ht="137.25" customHeight="1">
      <c r="A61" s="394">
        <v>57</v>
      </c>
      <c r="B61" s="393" t="s">
        <v>5874</v>
      </c>
      <c r="C61" s="397" t="s">
        <v>1480</v>
      </c>
      <c r="D61" s="394" t="s">
        <v>1505</v>
      </c>
      <c r="E61" s="74" t="s">
        <v>1609</v>
      </c>
      <c r="F61" s="393" t="s">
        <v>1479</v>
      </c>
      <c r="G61" s="394" t="s">
        <v>1504</v>
      </c>
      <c r="H61" s="67" t="s">
        <v>1738</v>
      </c>
      <c r="I61" s="397" t="s">
        <v>277</v>
      </c>
      <c r="J61" s="393" t="s">
        <v>1542</v>
      </c>
      <c r="K61" s="554"/>
      <c r="L61" s="393"/>
      <c r="M61" s="78">
        <v>52.1</v>
      </c>
      <c r="N61" s="85">
        <v>133563.5</v>
      </c>
      <c r="O61" s="78">
        <v>0</v>
      </c>
      <c r="P61" s="85">
        <v>133563.5</v>
      </c>
      <c r="Q61" s="82">
        <v>195021.24</v>
      </c>
      <c r="R61" s="393" t="s">
        <v>123</v>
      </c>
      <c r="S61" s="393" t="s">
        <v>1481</v>
      </c>
      <c r="T61" s="393" t="s">
        <v>1481</v>
      </c>
      <c r="U61" s="393" t="s">
        <v>1541</v>
      </c>
    </row>
    <row r="62" spans="1:21" ht="157.5" customHeight="1">
      <c r="A62" s="394">
        <v>58</v>
      </c>
      <c r="B62" s="393" t="s">
        <v>5874</v>
      </c>
      <c r="C62" s="397" t="s">
        <v>1480</v>
      </c>
      <c r="D62" s="394" t="s">
        <v>1503</v>
      </c>
      <c r="E62" s="74" t="s">
        <v>1609</v>
      </c>
      <c r="F62" s="393" t="s">
        <v>1479</v>
      </c>
      <c r="G62" s="394" t="s">
        <v>6873</v>
      </c>
      <c r="H62" s="67" t="s">
        <v>1739</v>
      </c>
      <c r="I62" s="397" t="s">
        <v>277</v>
      </c>
      <c r="J62" s="393" t="s">
        <v>1542</v>
      </c>
      <c r="K62" s="538" t="s">
        <v>1743</v>
      </c>
      <c r="L62" s="393"/>
      <c r="M62" s="78">
        <v>35.700000000000003</v>
      </c>
      <c r="N62" s="85">
        <v>12757.33</v>
      </c>
      <c r="O62" s="78">
        <v>0</v>
      </c>
      <c r="P62" s="85">
        <v>12757.33</v>
      </c>
      <c r="Q62" s="82">
        <v>88050.48</v>
      </c>
      <c r="R62" s="393" t="s">
        <v>123</v>
      </c>
      <c r="S62" s="393"/>
      <c r="T62" s="393"/>
      <c r="U62" s="393" t="s">
        <v>1541</v>
      </c>
    </row>
    <row r="63" spans="1:21" ht="107.25" customHeight="1">
      <c r="A63" s="394">
        <v>59</v>
      </c>
      <c r="B63" s="393" t="s">
        <v>5874</v>
      </c>
      <c r="C63" s="397" t="s">
        <v>1480</v>
      </c>
      <c r="D63" s="394" t="s">
        <v>5902</v>
      </c>
      <c r="E63" s="74" t="s">
        <v>1609</v>
      </c>
      <c r="F63" s="393" t="s">
        <v>1479</v>
      </c>
      <c r="G63" s="394" t="s">
        <v>1502</v>
      </c>
      <c r="H63" s="397" t="s">
        <v>277</v>
      </c>
      <c r="I63" s="397" t="s">
        <v>277</v>
      </c>
      <c r="J63" s="393" t="s">
        <v>1542</v>
      </c>
      <c r="K63" s="554"/>
      <c r="L63" s="393"/>
      <c r="M63" s="78">
        <v>60.1</v>
      </c>
      <c r="N63" s="85">
        <v>80730</v>
      </c>
      <c r="O63" s="78">
        <v>0</v>
      </c>
      <c r="P63" s="85">
        <v>80730</v>
      </c>
      <c r="Q63" s="82">
        <v>0</v>
      </c>
      <c r="R63" s="393" t="s">
        <v>123</v>
      </c>
      <c r="S63" s="393"/>
      <c r="T63" s="393"/>
      <c r="U63" s="393" t="s">
        <v>1541</v>
      </c>
    </row>
    <row r="64" spans="1:21" ht="108" customHeight="1">
      <c r="A64" s="394">
        <v>60</v>
      </c>
      <c r="B64" s="393" t="s">
        <v>5874</v>
      </c>
      <c r="C64" s="397" t="s">
        <v>1480</v>
      </c>
      <c r="D64" s="394" t="s">
        <v>6874</v>
      </c>
      <c r="E64" s="74" t="s">
        <v>1609</v>
      </c>
      <c r="F64" s="393" t="s">
        <v>1479</v>
      </c>
      <c r="G64" s="394" t="s">
        <v>1501</v>
      </c>
      <c r="H64" s="397" t="s">
        <v>277</v>
      </c>
      <c r="I64" s="397" t="s">
        <v>277</v>
      </c>
      <c r="J64" s="393" t="s">
        <v>1542</v>
      </c>
      <c r="K64" s="554"/>
      <c r="L64" s="393"/>
      <c r="M64" s="78">
        <v>67.5</v>
      </c>
      <c r="N64" s="78">
        <v>173123</v>
      </c>
      <c r="O64" s="78">
        <v>0</v>
      </c>
      <c r="P64" s="85">
        <v>173123</v>
      </c>
      <c r="Q64" s="82">
        <v>0</v>
      </c>
      <c r="R64" s="393" t="s">
        <v>123</v>
      </c>
      <c r="S64" s="393"/>
      <c r="T64" s="393"/>
      <c r="U64" s="393" t="s">
        <v>1541</v>
      </c>
    </row>
    <row r="65" spans="1:21" ht="137.25" customHeight="1">
      <c r="A65" s="394">
        <v>61</v>
      </c>
      <c r="B65" s="435" t="s">
        <v>5874</v>
      </c>
      <c r="C65" s="397" t="s">
        <v>1480</v>
      </c>
      <c r="D65" s="394" t="s">
        <v>5912</v>
      </c>
      <c r="E65" s="74" t="s">
        <v>1609</v>
      </c>
      <c r="F65" s="393" t="s">
        <v>1479</v>
      </c>
      <c r="G65" s="394" t="s">
        <v>1500</v>
      </c>
      <c r="H65" s="397" t="s">
        <v>5903</v>
      </c>
      <c r="I65" s="397" t="s">
        <v>5904</v>
      </c>
      <c r="J65" s="393" t="s">
        <v>1542</v>
      </c>
      <c r="K65" s="554"/>
      <c r="L65" s="393"/>
      <c r="M65" s="78">
        <v>39</v>
      </c>
      <c r="N65" s="85">
        <v>59128</v>
      </c>
      <c r="O65" s="78">
        <v>0</v>
      </c>
      <c r="P65" s="85">
        <v>59128</v>
      </c>
      <c r="Q65" s="82">
        <v>365300.04</v>
      </c>
      <c r="R65" s="393" t="s">
        <v>123</v>
      </c>
      <c r="S65" s="393"/>
      <c r="T65" s="393"/>
      <c r="U65" s="393" t="s">
        <v>1541</v>
      </c>
    </row>
    <row r="66" spans="1:21" ht="108.75" customHeight="1">
      <c r="A66" s="394">
        <v>62</v>
      </c>
      <c r="B66" s="435" t="s">
        <v>5874</v>
      </c>
      <c r="C66" s="397" t="s">
        <v>1480</v>
      </c>
      <c r="D66" s="394" t="s">
        <v>5905</v>
      </c>
      <c r="E66" s="74" t="s">
        <v>1609</v>
      </c>
      <c r="F66" s="393" t="s">
        <v>1479</v>
      </c>
      <c r="G66" s="394" t="s">
        <v>1499</v>
      </c>
      <c r="H66" s="67"/>
      <c r="I66" s="397" t="s">
        <v>277</v>
      </c>
      <c r="J66" s="393" t="s">
        <v>1542</v>
      </c>
      <c r="K66" s="554"/>
      <c r="L66" s="393"/>
      <c r="M66" s="78"/>
      <c r="N66" s="85"/>
      <c r="O66" s="78"/>
      <c r="P66" s="85"/>
      <c r="Q66" s="82"/>
      <c r="R66" s="393"/>
      <c r="S66" s="393"/>
      <c r="T66" s="393"/>
      <c r="U66" s="393"/>
    </row>
    <row r="67" spans="1:21" ht="68.25" customHeight="1">
      <c r="A67" s="394">
        <v>63</v>
      </c>
      <c r="B67" s="435" t="s">
        <v>5874</v>
      </c>
      <c r="C67" s="397" t="s">
        <v>1480</v>
      </c>
      <c r="D67" s="394" t="s">
        <v>5906</v>
      </c>
      <c r="E67" s="74" t="s">
        <v>1609</v>
      </c>
      <c r="F67" s="393" t="s">
        <v>1479</v>
      </c>
      <c r="G67" s="394" t="s">
        <v>1499</v>
      </c>
      <c r="H67" s="67"/>
      <c r="I67" s="397" t="s">
        <v>277</v>
      </c>
      <c r="J67" s="393" t="s">
        <v>1542</v>
      </c>
      <c r="K67" s="554"/>
      <c r="L67" s="393"/>
      <c r="M67" s="78"/>
      <c r="N67" s="85"/>
      <c r="O67" s="78"/>
      <c r="P67" s="85"/>
      <c r="Q67" s="82"/>
      <c r="R67" s="393"/>
      <c r="S67" s="393"/>
      <c r="T67" s="393"/>
      <c r="U67" s="393"/>
    </row>
    <row r="68" spans="1:21" ht="51" customHeight="1">
      <c r="A68" s="394">
        <v>64</v>
      </c>
      <c r="B68" s="435" t="s">
        <v>5874</v>
      </c>
      <c r="C68" s="397" t="s">
        <v>1480</v>
      </c>
      <c r="D68" s="394" t="s">
        <v>5907</v>
      </c>
      <c r="E68" s="74" t="s">
        <v>1609</v>
      </c>
      <c r="F68" s="393" t="s">
        <v>1479</v>
      </c>
      <c r="G68" s="394" t="s">
        <v>1499</v>
      </c>
      <c r="H68" s="67"/>
      <c r="I68" s="397" t="s">
        <v>277</v>
      </c>
      <c r="J68" s="393" t="s">
        <v>1542</v>
      </c>
      <c r="K68" s="554"/>
      <c r="L68" s="393"/>
      <c r="M68" s="78"/>
      <c r="N68" s="85"/>
      <c r="O68" s="78"/>
      <c r="P68" s="85"/>
      <c r="Q68" s="82"/>
      <c r="R68" s="393"/>
      <c r="S68" s="393"/>
      <c r="T68" s="393"/>
      <c r="U68" s="393"/>
    </row>
    <row r="69" spans="1:21" ht="67.5" customHeight="1">
      <c r="A69" s="394">
        <v>65</v>
      </c>
      <c r="B69" s="435" t="s">
        <v>5874</v>
      </c>
      <c r="C69" s="397" t="s">
        <v>1480</v>
      </c>
      <c r="D69" s="394" t="s">
        <v>5908</v>
      </c>
      <c r="E69" s="74" t="s">
        <v>1609</v>
      </c>
      <c r="F69" s="393" t="s">
        <v>1479</v>
      </c>
      <c r="G69" s="394" t="s">
        <v>1499</v>
      </c>
      <c r="H69" s="67"/>
      <c r="I69" s="397" t="s">
        <v>277</v>
      </c>
      <c r="J69" s="393" t="s">
        <v>1542</v>
      </c>
      <c r="K69" s="554"/>
      <c r="L69" s="393"/>
      <c r="M69" s="78"/>
      <c r="N69" s="85"/>
      <c r="O69" s="78"/>
      <c r="P69" s="85"/>
      <c r="Q69" s="82"/>
      <c r="R69" s="393"/>
      <c r="S69" s="393"/>
      <c r="T69" s="393"/>
      <c r="U69" s="393"/>
    </row>
    <row r="70" spans="1:21" ht="57.75" customHeight="1">
      <c r="A70" s="394">
        <v>66</v>
      </c>
      <c r="B70" s="435" t="s">
        <v>5874</v>
      </c>
      <c r="C70" s="397" t="s">
        <v>1480</v>
      </c>
      <c r="D70" s="394" t="s">
        <v>5909</v>
      </c>
      <c r="E70" s="74" t="s">
        <v>1609</v>
      </c>
      <c r="F70" s="393" t="s">
        <v>1479</v>
      </c>
      <c r="G70" s="394" t="s">
        <v>1499</v>
      </c>
      <c r="H70" s="67"/>
      <c r="I70" s="397" t="s">
        <v>277</v>
      </c>
      <c r="J70" s="393" t="s">
        <v>1542</v>
      </c>
      <c r="K70" s="554"/>
      <c r="L70" s="393"/>
      <c r="M70" s="78"/>
      <c r="N70" s="85"/>
      <c r="O70" s="78"/>
      <c r="P70" s="85"/>
      <c r="Q70" s="82"/>
      <c r="R70" s="393"/>
      <c r="S70" s="393"/>
      <c r="T70" s="393"/>
      <c r="U70" s="393"/>
    </row>
    <row r="71" spans="1:21" ht="90.75" customHeight="1">
      <c r="A71" s="394">
        <v>67</v>
      </c>
      <c r="B71" s="435" t="s">
        <v>5874</v>
      </c>
      <c r="C71" s="397" t="s">
        <v>1480</v>
      </c>
      <c r="D71" s="394" t="s">
        <v>5910</v>
      </c>
      <c r="E71" s="74" t="s">
        <v>1609</v>
      </c>
      <c r="F71" s="393" t="s">
        <v>1479</v>
      </c>
      <c r="G71" s="394" t="s">
        <v>1499</v>
      </c>
      <c r="H71" s="67"/>
      <c r="I71" s="397" t="s">
        <v>277</v>
      </c>
      <c r="J71" s="393" t="s">
        <v>1542</v>
      </c>
      <c r="K71" s="554"/>
      <c r="L71" s="393"/>
      <c r="M71" s="78"/>
      <c r="N71" s="85"/>
      <c r="O71" s="78"/>
      <c r="P71" s="85"/>
      <c r="Q71" s="82"/>
      <c r="R71" s="393"/>
      <c r="S71" s="393"/>
      <c r="T71" s="393"/>
      <c r="U71" s="393"/>
    </row>
    <row r="72" spans="1:21" ht="57.75" customHeight="1">
      <c r="A72" s="394">
        <v>68</v>
      </c>
      <c r="B72" s="435" t="s">
        <v>5874</v>
      </c>
      <c r="C72" s="397" t="s">
        <v>1480</v>
      </c>
      <c r="D72" s="394" t="s">
        <v>5911</v>
      </c>
      <c r="E72" s="74" t="s">
        <v>1609</v>
      </c>
      <c r="F72" s="393" t="s">
        <v>1479</v>
      </c>
      <c r="G72" s="394" t="s">
        <v>1499</v>
      </c>
      <c r="H72" s="67"/>
      <c r="I72" s="397" t="s">
        <v>277</v>
      </c>
      <c r="J72" s="393" t="s">
        <v>1542</v>
      </c>
      <c r="K72" s="554"/>
      <c r="L72" s="393"/>
      <c r="M72" s="78"/>
      <c r="N72" s="85"/>
      <c r="O72" s="78"/>
      <c r="P72" s="85"/>
      <c r="Q72" s="82"/>
      <c r="R72" s="393"/>
      <c r="S72" s="393"/>
      <c r="T72" s="393"/>
      <c r="U72" s="393"/>
    </row>
    <row r="73" spans="1:21" ht="139.5" customHeight="1">
      <c r="A73" s="394">
        <v>69</v>
      </c>
      <c r="B73" s="393" t="s">
        <v>5874</v>
      </c>
      <c r="C73" s="397" t="s">
        <v>1480</v>
      </c>
      <c r="D73" s="394" t="s">
        <v>1498</v>
      </c>
      <c r="E73" s="74" t="s">
        <v>1609</v>
      </c>
      <c r="F73" s="393" t="s">
        <v>1479</v>
      </c>
      <c r="G73" s="394" t="s">
        <v>1497</v>
      </c>
      <c r="H73" s="397" t="s">
        <v>277</v>
      </c>
      <c r="I73" s="397" t="s">
        <v>277</v>
      </c>
      <c r="J73" s="393" t="s">
        <v>1542</v>
      </c>
      <c r="K73" s="554"/>
      <c r="L73" s="393"/>
      <c r="M73" s="78">
        <v>273</v>
      </c>
      <c r="N73" s="85">
        <v>253648</v>
      </c>
      <c r="O73" s="78">
        <v>0</v>
      </c>
      <c r="P73" s="85">
        <v>253648</v>
      </c>
      <c r="Q73" s="82">
        <v>0</v>
      </c>
      <c r="R73" s="393" t="s">
        <v>123</v>
      </c>
      <c r="S73" s="393" t="s">
        <v>1481</v>
      </c>
      <c r="T73" s="393" t="s">
        <v>1481</v>
      </c>
      <c r="U73" s="393" t="s">
        <v>1541</v>
      </c>
    </row>
    <row r="74" spans="1:21" ht="140.25" customHeight="1">
      <c r="A74" s="394">
        <v>70</v>
      </c>
      <c r="B74" s="435" t="s">
        <v>7020</v>
      </c>
      <c r="C74" s="397" t="s">
        <v>1480</v>
      </c>
      <c r="D74" s="394" t="s">
        <v>1496</v>
      </c>
      <c r="E74" s="74" t="s">
        <v>1609</v>
      </c>
      <c r="F74" s="393" t="s">
        <v>1479</v>
      </c>
      <c r="G74" s="394" t="s">
        <v>1495</v>
      </c>
      <c r="H74" s="397" t="s">
        <v>277</v>
      </c>
      <c r="I74" s="397" t="s">
        <v>277</v>
      </c>
      <c r="J74" s="393" t="s">
        <v>1542</v>
      </c>
      <c r="K74" s="554"/>
      <c r="L74" s="393"/>
      <c r="M74" s="78">
        <v>104.6</v>
      </c>
      <c r="N74" s="85">
        <v>310362</v>
      </c>
      <c r="O74" s="78">
        <v>0</v>
      </c>
      <c r="P74" s="85">
        <v>310362</v>
      </c>
      <c r="Q74" s="81" t="s">
        <v>414</v>
      </c>
      <c r="R74" s="393" t="s">
        <v>123</v>
      </c>
      <c r="S74" s="393"/>
      <c r="T74" s="393"/>
      <c r="U74" s="393" t="s">
        <v>1541</v>
      </c>
    </row>
    <row r="75" spans="1:21" ht="132.75" customHeight="1">
      <c r="A75" s="394">
        <v>71</v>
      </c>
      <c r="B75" s="435" t="s">
        <v>7021</v>
      </c>
      <c r="C75" s="397" t="s">
        <v>1480</v>
      </c>
      <c r="D75" s="394" t="s">
        <v>1494</v>
      </c>
      <c r="E75" s="74" t="s">
        <v>1609</v>
      </c>
      <c r="F75" s="393" t="s">
        <v>1479</v>
      </c>
      <c r="G75" s="394" t="s">
        <v>1493</v>
      </c>
      <c r="H75" s="397" t="s">
        <v>277</v>
      </c>
      <c r="I75" s="397" t="s">
        <v>277</v>
      </c>
      <c r="J75" s="393" t="s">
        <v>1542</v>
      </c>
      <c r="K75" s="554"/>
      <c r="L75" s="393"/>
      <c r="M75" s="78">
        <v>39.5</v>
      </c>
      <c r="N75" s="85">
        <v>75214</v>
      </c>
      <c r="O75" s="78">
        <v>0</v>
      </c>
      <c r="P75" s="85">
        <v>75214</v>
      </c>
      <c r="Q75" s="82">
        <v>0</v>
      </c>
      <c r="R75" s="393" t="s">
        <v>123</v>
      </c>
      <c r="S75" s="393"/>
      <c r="T75" s="393"/>
      <c r="U75" s="393" t="s">
        <v>1541</v>
      </c>
    </row>
    <row r="76" spans="1:21" ht="154.5" customHeight="1">
      <c r="A76" s="394">
        <v>72</v>
      </c>
      <c r="B76" s="435" t="s">
        <v>7022</v>
      </c>
      <c r="C76" s="397" t="s">
        <v>1480</v>
      </c>
      <c r="D76" s="394" t="s">
        <v>1492</v>
      </c>
      <c r="E76" s="74" t="s">
        <v>1609</v>
      </c>
      <c r="F76" s="393" t="s">
        <v>1479</v>
      </c>
      <c r="G76" s="394" t="s">
        <v>1487</v>
      </c>
      <c r="H76" s="67" t="s">
        <v>1624</v>
      </c>
      <c r="I76" s="393" t="s">
        <v>1688</v>
      </c>
      <c r="J76" s="393" t="s">
        <v>1542</v>
      </c>
      <c r="K76" s="554"/>
      <c r="L76" s="393"/>
      <c r="M76" s="78">
        <v>41.8</v>
      </c>
      <c r="N76" s="78">
        <v>1</v>
      </c>
      <c r="O76" s="78">
        <v>1</v>
      </c>
      <c r="P76" s="85">
        <v>0</v>
      </c>
      <c r="Q76" s="82">
        <v>566205.66</v>
      </c>
      <c r="R76" s="393" t="s">
        <v>123</v>
      </c>
      <c r="S76" s="393"/>
      <c r="T76" s="393"/>
      <c r="U76" s="393" t="s">
        <v>1541</v>
      </c>
    </row>
    <row r="77" spans="1:21" ht="129.75" customHeight="1">
      <c r="A77" s="394">
        <v>73</v>
      </c>
      <c r="B77" s="435" t="s">
        <v>7023</v>
      </c>
      <c r="C77" s="397" t="s">
        <v>1480</v>
      </c>
      <c r="D77" s="394" t="s">
        <v>1491</v>
      </c>
      <c r="E77" s="74" t="s">
        <v>1609</v>
      </c>
      <c r="F77" s="393" t="s">
        <v>1479</v>
      </c>
      <c r="G77" s="394" t="s">
        <v>1487</v>
      </c>
      <c r="H77" s="68" t="s">
        <v>1625</v>
      </c>
      <c r="I77" s="397" t="s">
        <v>277</v>
      </c>
      <c r="J77" s="393" t="s">
        <v>1542</v>
      </c>
      <c r="K77" s="554"/>
      <c r="L77" s="393"/>
      <c r="M77" s="78">
        <v>25.2</v>
      </c>
      <c r="N77" s="78">
        <v>1</v>
      </c>
      <c r="O77" s="78">
        <v>1</v>
      </c>
      <c r="P77" s="85">
        <v>0</v>
      </c>
      <c r="Q77" s="82">
        <v>341348.87</v>
      </c>
      <c r="R77" s="393" t="s">
        <v>123</v>
      </c>
      <c r="S77" s="393"/>
      <c r="T77" s="393"/>
      <c r="U77" s="393" t="s">
        <v>1541</v>
      </c>
    </row>
    <row r="78" spans="1:21" ht="145.5" customHeight="1">
      <c r="A78" s="394">
        <v>74</v>
      </c>
      <c r="B78" s="435" t="s">
        <v>7024</v>
      </c>
      <c r="C78" s="397" t="s">
        <v>1480</v>
      </c>
      <c r="D78" s="394" t="s">
        <v>1490</v>
      </c>
      <c r="E78" s="74" t="s">
        <v>1609</v>
      </c>
      <c r="F78" s="393" t="s">
        <v>1479</v>
      </c>
      <c r="G78" s="394" t="s">
        <v>1489</v>
      </c>
      <c r="H78" s="68" t="s">
        <v>1626</v>
      </c>
      <c r="I78" s="397" t="s">
        <v>277</v>
      </c>
      <c r="J78" s="393" t="s">
        <v>1542</v>
      </c>
      <c r="K78" s="554"/>
      <c r="L78" s="393"/>
      <c r="M78" s="78">
        <v>49.3</v>
      </c>
      <c r="N78" s="78">
        <v>1</v>
      </c>
      <c r="O78" s="78">
        <v>1</v>
      </c>
      <c r="P78" s="85">
        <v>0</v>
      </c>
      <c r="Q78" s="82">
        <v>667797.59</v>
      </c>
      <c r="R78" s="393" t="s">
        <v>123</v>
      </c>
      <c r="S78" s="393"/>
      <c r="T78" s="393"/>
      <c r="U78" s="393" t="s">
        <v>1541</v>
      </c>
    </row>
    <row r="79" spans="1:21" ht="123.75" customHeight="1">
      <c r="A79" s="394">
        <v>75</v>
      </c>
      <c r="B79" s="435" t="s">
        <v>7025</v>
      </c>
      <c r="C79" s="397" t="s">
        <v>1480</v>
      </c>
      <c r="D79" s="394" t="s">
        <v>1488</v>
      </c>
      <c r="E79" s="74" t="s">
        <v>1609</v>
      </c>
      <c r="F79" s="393" t="s">
        <v>1479</v>
      </c>
      <c r="G79" s="394" t="s">
        <v>1487</v>
      </c>
      <c r="H79" s="68" t="s">
        <v>1627</v>
      </c>
      <c r="I79" s="397" t="s">
        <v>277</v>
      </c>
      <c r="J79" s="393" t="s">
        <v>1542</v>
      </c>
      <c r="K79" s="554"/>
      <c r="L79" s="393"/>
      <c r="M79" s="78">
        <v>59.4</v>
      </c>
      <c r="N79" s="78">
        <v>1</v>
      </c>
      <c r="O79" s="78">
        <v>1</v>
      </c>
      <c r="P79" s="85">
        <v>0</v>
      </c>
      <c r="Q79" s="82">
        <v>789320.86</v>
      </c>
      <c r="R79" s="393" t="s">
        <v>123</v>
      </c>
      <c r="S79" s="393"/>
      <c r="T79" s="393"/>
      <c r="U79" s="393" t="s">
        <v>1541</v>
      </c>
    </row>
    <row r="80" spans="1:21" ht="109.5" customHeight="1">
      <c r="A80" s="394">
        <v>76</v>
      </c>
      <c r="B80" s="435" t="s">
        <v>7026</v>
      </c>
      <c r="C80" s="397" t="s">
        <v>1480</v>
      </c>
      <c r="D80" s="394" t="s">
        <v>1486</v>
      </c>
      <c r="E80" s="74" t="s">
        <v>1609</v>
      </c>
      <c r="F80" s="393" t="s">
        <v>1479</v>
      </c>
      <c r="G80" s="394" t="s">
        <v>1485</v>
      </c>
      <c r="H80" s="397" t="s">
        <v>277</v>
      </c>
      <c r="I80" s="397" t="s">
        <v>277</v>
      </c>
      <c r="J80" s="393" t="s">
        <v>1542</v>
      </c>
      <c r="K80" s="554"/>
      <c r="L80" s="393"/>
      <c r="M80" s="78">
        <v>84</v>
      </c>
      <c r="N80" s="85">
        <v>334192.5</v>
      </c>
      <c r="O80" s="78">
        <v>0</v>
      </c>
      <c r="P80" s="85">
        <v>334192.5</v>
      </c>
      <c r="Q80" s="82">
        <v>0</v>
      </c>
      <c r="R80" s="393" t="s">
        <v>123</v>
      </c>
      <c r="S80" s="393"/>
      <c r="T80" s="393"/>
      <c r="U80" s="393" t="s">
        <v>1541</v>
      </c>
    </row>
    <row r="81" spans="1:21" ht="108.75" customHeight="1">
      <c r="A81" s="394">
        <v>77</v>
      </c>
      <c r="B81" s="435" t="s">
        <v>7027</v>
      </c>
      <c r="C81" s="397" t="s">
        <v>1480</v>
      </c>
      <c r="D81" s="394" t="s">
        <v>1608</v>
      </c>
      <c r="E81" s="74" t="s">
        <v>1609</v>
      </c>
      <c r="F81" s="393" t="s">
        <v>1479</v>
      </c>
      <c r="G81" s="394" t="s">
        <v>1484</v>
      </c>
      <c r="H81" s="397" t="s">
        <v>277</v>
      </c>
      <c r="I81" s="397" t="s">
        <v>277</v>
      </c>
      <c r="J81" s="393" t="s">
        <v>1542</v>
      </c>
      <c r="K81" s="554"/>
      <c r="L81" s="393"/>
      <c r="M81" s="78">
        <v>47.1</v>
      </c>
      <c r="N81" s="85">
        <v>116732</v>
      </c>
      <c r="O81" s="78">
        <v>0</v>
      </c>
      <c r="P81" s="85">
        <v>116732</v>
      </c>
      <c r="Q81" s="82">
        <v>316065.49</v>
      </c>
      <c r="R81" s="393" t="s">
        <v>123</v>
      </c>
      <c r="S81" s="393"/>
      <c r="T81" s="393"/>
      <c r="U81" s="393" t="s">
        <v>1541</v>
      </c>
    </row>
    <row r="82" spans="1:21" ht="98.25" customHeight="1">
      <c r="A82" s="394">
        <v>78</v>
      </c>
      <c r="B82" s="435" t="s">
        <v>7028</v>
      </c>
      <c r="C82" s="397" t="s">
        <v>1480</v>
      </c>
      <c r="D82" s="394" t="s">
        <v>1483</v>
      </c>
      <c r="E82" s="74" t="s">
        <v>1609</v>
      </c>
      <c r="F82" s="393" t="s">
        <v>1479</v>
      </c>
      <c r="G82" s="394" t="s">
        <v>1482</v>
      </c>
      <c r="H82" s="397" t="s">
        <v>277</v>
      </c>
      <c r="I82" s="397" t="s">
        <v>277</v>
      </c>
      <c r="J82" s="393" t="s">
        <v>1542</v>
      </c>
      <c r="K82" s="554"/>
      <c r="L82" s="393"/>
      <c r="M82" s="78">
        <v>64</v>
      </c>
      <c r="N82" s="85">
        <v>207100</v>
      </c>
      <c r="O82" s="78">
        <v>0</v>
      </c>
      <c r="P82" s="85">
        <v>207100</v>
      </c>
      <c r="Q82" s="82">
        <v>0</v>
      </c>
      <c r="R82" s="393" t="s">
        <v>123</v>
      </c>
      <c r="S82" s="393"/>
      <c r="T82" s="393"/>
      <c r="U82" s="393" t="s">
        <v>1541</v>
      </c>
    </row>
    <row r="83" spans="1:21" ht="140.25" customHeight="1">
      <c r="A83" s="394">
        <v>79</v>
      </c>
      <c r="B83" s="435" t="s">
        <v>5874</v>
      </c>
      <c r="C83" s="397" t="s">
        <v>1480</v>
      </c>
      <c r="D83" s="67" t="s">
        <v>1629</v>
      </c>
      <c r="E83" s="74" t="s">
        <v>1609</v>
      </c>
      <c r="F83" s="393" t="s">
        <v>1630</v>
      </c>
      <c r="G83" s="393" t="s">
        <v>1628</v>
      </c>
      <c r="H83" s="397" t="s">
        <v>277</v>
      </c>
      <c r="I83" s="397" t="s">
        <v>277</v>
      </c>
      <c r="J83" s="393" t="s">
        <v>1542</v>
      </c>
      <c r="K83" s="553" t="s">
        <v>845</v>
      </c>
      <c r="L83" s="393"/>
      <c r="M83" s="77">
        <v>49</v>
      </c>
      <c r="N83" s="79">
        <v>163795</v>
      </c>
      <c r="O83" s="79">
        <v>163795</v>
      </c>
      <c r="P83" s="86">
        <v>0</v>
      </c>
      <c r="Q83" s="81">
        <v>0</v>
      </c>
      <c r="R83" s="393" t="s">
        <v>123</v>
      </c>
      <c r="S83" s="393"/>
      <c r="T83" s="393"/>
      <c r="U83" s="393" t="s">
        <v>1541</v>
      </c>
    </row>
    <row r="84" spans="1:21" ht="140.25" customHeight="1">
      <c r="A84" s="394">
        <v>80</v>
      </c>
      <c r="B84" s="435" t="s">
        <v>5874</v>
      </c>
      <c r="C84" s="393" t="s">
        <v>1574</v>
      </c>
      <c r="D84" s="67" t="s">
        <v>1631</v>
      </c>
      <c r="E84" s="74" t="s">
        <v>1609</v>
      </c>
      <c r="F84" s="393" t="s">
        <v>1633</v>
      </c>
      <c r="G84" s="67" t="s">
        <v>1632</v>
      </c>
      <c r="H84" s="397" t="s">
        <v>277</v>
      </c>
      <c r="I84" s="397" t="s">
        <v>277</v>
      </c>
      <c r="J84" s="393" t="s">
        <v>1542</v>
      </c>
      <c r="K84" s="540"/>
      <c r="L84" s="393"/>
      <c r="M84" s="395">
        <v>63</v>
      </c>
      <c r="N84" s="79">
        <v>14207.5</v>
      </c>
      <c r="O84" s="79">
        <v>14207.5</v>
      </c>
      <c r="P84" s="85">
        <v>0</v>
      </c>
      <c r="Q84" s="81">
        <v>0</v>
      </c>
      <c r="R84" s="393" t="s">
        <v>123</v>
      </c>
      <c r="S84" s="393"/>
      <c r="T84" s="418" t="s">
        <v>1634</v>
      </c>
      <c r="U84" s="393" t="s">
        <v>1541</v>
      </c>
    </row>
    <row r="85" spans="1:21" ht="84.75" customHeight="1">
      <c r="A85" s="394">
        <v>81</v>
      </c>
      <c r="B85" s="435" t="s">
        <v>5874</v>
      </c>
      <c r="C85" s="393" t="s">
        <v>1574</v>
      </c>
      <c r="D85" s="67" t="s">
        <v>1631</v>
      </c>
      <c r="E85" s="74" t="s">
        <v>1609</v>
      </c>
      <c r="F85" s="393" t="s">
        <v>1636</v>
      </c>
      <c r="G85" s="397" t="s">
        <v>1635</v>
      </c>
      <c r="H85" s="397" t="s">
        <v>277</v>
      </c>
      <c r="I85" s="397" t="s">
        <v>277</v>
      </c>
      <c r="J85" s="393" t="s">
        <v>1542</v>
      </c>
      <c r="K85" s="540"/>
      <c r="L85" s="393"/>
      <c r="M85" s="395">
        <v>60</v>
      </c>
      <c r="N85" s="395">
        <v>65088.75</v>
      </c>
      <c r="O85" s="395">
        <v>65088.75</v>
      </c>
      <c r="P85" s="86">
        <v>0</v>
      </c>
      <c r="Q85" s="81">
        <v>0</v>
      </c>
      <c r="R85" s="393" t="s">
        <v>123</v>
      </c>
      <c r="S85" s="393"/>
      <c r="T85" s="393"/>
      <c r="U85" s="393" t="s">
        <v>1541</v>
      </c>
    </row>
    <row r="86" spans="1:21" ht="78.75" customHeight="1">
      <c r="A86" s="394">
        <v>82</v>
      </c>
      <c r="B86" s="435" t="s">
        <v>5874</v>
      </c>
      <c r="C86" s="393" t="s">
        <v>1574</v>
      </c>
      <c r="D86" s="67" t="s">
        <v>1631</v>
      </c>
      <c r="E86" s="74" t="s">
        <v>1609</v>
      </c>
      <c r="F86" s="393" t="s">
        <v>1637</v>
      </c>
      <c r="G86" s="397" t="s">
        <v>1638</v>
      </c>
      <c r="H86" s="397" t="s">
        <v>277</v>
      </c>
      <c r="I86" s="397" t="s">
        <v>277</v>
      </c>
      <c r="J86" s="393" t="s">
        <v>1542</v>
      </c>
      <c r="K86" s="540"/>
      <c r="L86" s="393"/>
      <c r="M86" s="395">
        <v>36</v>
      </c>
      <c r="N86" s="395">
        <v>60617.5</v>
      </c>
      <c r="O86" s="395">
        <v>60617.5</v>
      </c>
      <c r="P86" s="87">
        <v>0</v>
      </c>
      <c r="Q86" s="81">
        <v>0</v>
      </c>
      <c r="R86" s="393" t="s">
        <v>123</v>
      </c>
      <c r="S86" s="393"/>
      <c r="T86" s="418" t="s">
        <v>1639</v>
      </c>
      <c r="U86" s="393" t="s">
        <v>1541</v>
      </c>
    </row>
    <row r="87" spans="1:21" ht="94.5" customHeight="1">
      <c r="A87" s="394">
        <v>83</v>
      </c>
      <c r="B87" s="435" t="s">
        <v>5874</v>
      </c>
      <c r="C87" s="393" t="s">
        <v>1574</v>
      </c>
      <c r="D87" s="393" t="s">
        <v>1641</v>
      </c>
      <c r="E87" s="74" t="s">
        <v>1609</v>
      </c>
      <c r="F87" s="393" t="s">
        <v>1640</v>
      </c>
      <c r="G87" s="397" t="s">
        <v>1642</v>
      </c>
      <c r="H87" s="397" t="s">
        <v>277</v>
      </c>
      <c r="I87" s="397" t="s">
        <v>277</v>
      </c>
      <c r="J87" s="393" t="s">
        <v>1542</v>
      </c>
      <c r="K87" s="553" t="s">
        <v>1687</v>
      </c>
      <c r="L87" s="393"/>
      <c r="M87" s="78">
        <v>36</v>
      </c>
      <c r="N87" s="85">
        <v>45741</v>
      </c>
      <c r="O87" s="78">
        <v>0</v>
      </c>
      <c r="P87" s="85">
        <v>45741</v>
      </c>
      <c r="Q87" s="82">
        <v>0</v>
      </c>
      <c r="R87" s="393" t="s">
        <v>123</v>
      </c>
      <c r="S87" s="393"/>
      <c r="T87" s="393"/>
      <c r="U87" s="393" t="s">
        <v>1541</v>
      </c>
    </row>
    <row r="88" spans="1:21" ht="47.25" customHeight="1">
      <c r="A88" s="394">
        <v>84</v>
      </c>
      <c r="B88" s="435" t="s">
        <v>5874</v>
      </c>
      <c r="C88" s="393" t="s">
        <v>1574</v>
      </c>
      <c r="D88" s="67" t="s">
        <v>1644</v>
      </c>
      <c r="E88" s="74" t="s">
        <v>1609</v>
      </c>
      <c r="F88" s="393" t="s">
        <v>1643</v>
      </c>
      <c r="G88" s="67" t="s">
        <v>1645</v>
      </c>
      <c r="H88" s="397" t="s">
        <v>277</v>
      </c>
      <c r="I88" s="397" t="s">
        <v>277</v>
      </c>
      <c r="J88" s="393" t="s">
        <v>1542</v>
      </c>
      <c r="K88" s="540"/>
      <c r="L88" s="393"/>
      <c r="M88" s="78">
        <v>36</v>
      </c>
      <c r="N88" s="85">
        <v>61383</v>
      </c>
      <c r="O88" s="78">
        <v>0</v>
      </c>
      <c r="P88" s="85">
        <v>61383</v>
      </c>
      <c r="Q88" s="82">
        <v>0</v>
      </c>
      <c r="R88" s="393" t="s">
        <v>123</v>
      </c>
      <c r="S88" s="393"/>
      <c r="T88" s="393"/>
      <c r="U88" s="393" t="s">
        <v>1541</v>
      </c>
    </row>
    <row r="89" spans="1:21" ht="33.75" customHeight="1">
      <c r="A89" s="394">
        <v>85</v>
      </c>
      <c r="B89" s="435" t="s">
        <v>5874</v>
      </c>
      <c r="C89" s="393" t="s">
        <v>1574</v>
      </c>
      <c r="D89" s="67" t="s">
        <v>1647</v>
      </c>
      <c r="E89" s="74" t="s">
        <v>1609</v>
      </c>
      <c r="F89" s="393" t="s">
        <v>1646</v>
      </c>
      <c r="G89" s="67" t="s">
        <v>1648</v>
      </c>
      <c r="H89" s="397" t="s">
        <v>277</v>
      </c>
      <c r="I89" s="397" t="s">
        <v>277</v>
      </c>
      <c r="J89" s="393" t="s">
        <v>1542</v>
      </c>
      <c r="K89" s="540"/>
      <c r="L89" s="393"/>
      <c r="M89" s="78">
        <v>56</v>
      </c>
      <c r="N89" s="85">
        <v>143859</v>
      </c>
      <c r="O89" s="78">
        <v>0</v>
      </c>
      <c r="P89" s="85">
        <v>143859</v>
      </c>
      <c r="Q89" s="82">
        <v>0</v>
      </c>
      <c r="R89" s="393" t="s">
        <v>123</v>
      </c>
      <c r="S89" s="393"/>
      <c r="T89" s="393"/>
      <c r="U89" s="393" t="s">
        <v>1541</v>
      </c>
    </row>
    <row r="90" spans="1:21" ht="76.5" customHeight="1">
      <c r="A90" s="394">
        <v>86</v>
      </c>
      <c r="B90" s="435" t="s">
        <v>5874</v>
      </c>
      <c r="C90" s="393" t="s">
        <v>1574</v>
      </c>
      <c r="D90" s="67" t="s">
        <v>1650</v>
      </c>
      <c r="E90" s="74" t="s">
        <v>1609</v>
      </c>
      <c r="F90" s="393" t="s">
        <v>1649</v>
      </c>
      <c r="G90" s="67" t="s">
        <v>1651</v>
      </c>
      <c r="H90" s="397" t="s">
        <v>277</v>
      </c>
      <c r="I90" s="397" t="s">
        <v>277</v>
      </c>
      <c r="J90" s="393" t="s">
        <v>1542</v>
      </c>
      <c r="K90" s="540"/>
      <c r="L90" s="393"/>
      <c r="M90" s="78">
        <v>35</v>
      </c>
      <c r="N90" s="85">
        <v>50837</v>
      </c>
      <c r="O90" s="78">
        <v>0</v>
      </c>
      <c r="P90" s="85">
        <v>50837</v>
      </c>
      <c r="Q90" s="82">
        <v>0</v>
      </c>
      <c r="R90" s="393" t="s">
        <v>123</v>
      </c>
      <c r="S90" s="393"/>
      <c r="T90" s="393"/>
      <c r="U90" s="393" t="s">
        <v>1541</v>
      </c>
    </row>
    <row r="91" spans="1:21" ht="108.75" customHeight="1">
      <c r="A91" s="394">
        <v>87</v>
      </c>
      <c r="B91" s="435" t="s">
        <v>5874</v>
      </c>
      <c r="C91" s="393" t="s">
        <v>1574</v>
      </c>
      <c r="D91" s="67" t="s">
        <v>1631</v>
      </c>
      <c r="E91" s="74" t="s">
        <v>1609</v>
      </c>
      <c r="F91" s="393" t="s">
        <v>1653</v>
      </c>
      <c r="G91" s="67" t="s">
        <v>1652</v>
      </c>
      <c r="H91" s="397" t="s">
        <v>277</v>
      </c>
      <c r="I91" s="397" t="s">
        <v>277</v>
      </c>
      <c r="J91" s="393" t="s">
        <v>1542</v>
      </c>
      <c r="K91" s="540"/>
      <c r="L91" s="393"/>
      <c r="M91" s="79">
        <v>105</v>
      </c>
      <c r="N91" s="85">
        <v>135032</v>
      </c>
      <c r="O91" s="78">
        <v>0</v>
      </c>
      <c r="P91" s="85">
        <v>135032</v>
      </c>
      <c r="Q91" s="82">
        <v>0</v>
      </c>
      <c r="R91" s="393" t="s">
        <v>123</v>
      </c>
      <c r="S91" s="393"/>
      <c r="T91" s="393"/>
      <c r="U91" s="393" t="s">
        <v>1541</v>
      </c>
    </row>
    <row r="92" spans="1:21" ht="111" customHeight="1">
      <c r="A92" s="394">
        <v>88</v>
      </c>
      <c r="B92" s="435" t="s">
        <v>5874</v>
      </c>
      <c r="C92" s="393" t="s">
        <v>1574</v>
      </c>
      <c r="D92" s="67" t="s">
        <v>1631</v>
      </c>
      <c r="E92" s="74" t="s">
        <v>1609</v>
      </c>
      <c r="F92" s="393" t="s">
        <v>1653</v>
      </c>
      <c r="G92" s="67" t="s">
        <v>1654</v>
      </c>
      <c r="H92" s="397" t="s">
        <v>277</v>
      </c>
      <c r="I92" s="397" t="s">
        <v>277</v>
      </c>
      <c r="J92" s="393" t="s">
        <v>1542</v>
      </c>
      <c r="K92" s="540"/>
      <c r="L92" s="393"/>
      <c r="M92" s="78">
        <v>105</v>
      </c>
      <c r="N92" s="85">
        <v>129093</v>
      </c>
      <c r="O92" s="78">
        <v>0</v>
      </c>
      <c r="P92" s="85">
        <v>129093</v>
      </c>
      <c r="Q92" s="82">
        <v>0</v>
      </c>
      <c r="R92" s="393" t="s">
        <v>123</v>
      </c>
      <c r="S92" s="393"/>
      <c r="T92" s="393"/>
      <c r="U92" s="393" t="s">
        <v>1541</v>
      </c>
    </row>
    <row r="93" spans="1:21" ht="123" customHeight="1">
      <c r="A93" s="394">
        <v>89</v>
      </c>
      <c r="B93" s="435" t="s">
        <v>5874</v>
      </c>
      <c r="C93" s="393" t="s">
        <v>1574</v>
      </c>
      <c r="D93" s="67" t="s">
        <v>1631</v>
      </c>
      <c r="E93" s="74" t="s">
        <v>1609</v>
      </c>
      <c r="F93" s="393" t="s">
        <v>1656</v>
      </c>
      <c r="G93" s="67" t="s">
        <v>1655</v>
      </c>
      <c r="H93" s="397" t="s">
        <v>277</v>
      </c>
      <c r="I93" s="397" t="s">
        <v>277</v>
      </c>
      <c r="J93" s="393" t="s">
        <v>1542</v>
      </c>
      <c r="K93" s="540"/>
      <c r="L93" s="393"/>
      <c r="M93" s="78">
        <v>105</v>
      </c>
      <c r="N93" s="85">
        <v>112719</v>
      </c>
      <c r="O93" s="78">
        <v>0</v>
      </c>
      <c r="P93" s="85">
        <v>112719</v>
      </c>
      <c r="Q93" s="82">
        <v>0</v>
      </c>
      <c r="R93" s="393" t="s">
        <v>123</v>
      </c>
      <c r="S93" s="393"/>
      <c r="T93" s="393"/>
      <c r="U93" s="393" t="s">
        <v>1541</v>
      </c>
    </row>
    <row r="94" spans="1:21" ht="126.75" customHeight="1">
      <c r="A94" s="394">
        <v>90</v>
      </c>
      <c r="B94" s="435" t="s">
        <v>5874</v>
      </c>
      <c r="C94" s="393" t="s">
        <v>1574</v>
      </c>
      <c r="D94" s="67" t="s">
        <v>1631</v>
      </c>
      <c r="E94" s="74" t="s">
        <v>1609</v>
      </c>
      <c r="F94" s="393" t="s">
        <v>1658</v>
      </c>
      <c r="G94" s="67" t="s">
        <v>1657</v>
      </c>
      <c r="H94" s="397" t="s">
        <v>277</v>
      </c>
      <c r="I94" s="397" t="s">
        <v>277</v>
      </c>
      <c r="J94" s="393" t="s">
        <v>1542</v>
      </c>
      <c r="K94" s="540"/>
      <c r="L94" s="393"/>
      <c r="M94" s="78">
        <v>105</v>
      </c>
      <c r="N94" s="85">
        <v>123308</v>
      </c>
      <c r="O94" s="78">
        <v>0</v>
      </c>
      <c r="P94" s="85">
        <v>123308</v>
      </c>
      <c r="Q94" s="82">
        <v>0</v>
      </c>
      <c r="R94" s="393" t="s">
        <v>123</v>
      </c>
      <c r="S94" s="393"/>
      <c r="T94" s="393"/>
      <c r="U94" s="393" t="s">
        <v>1541</v>
      </c>
    </row>
    <row r="95" spans="1:21" ht="119.25" customHeight="1">
      <c r="A95" s="394">
        <v>91</v>
      </c>
      <c r="B95" s="435" t="s">
        <v>5874</v>
      </c>
      <c r="C95" s="393" t="s">
        <v>1574</v>
      </c>
      <c r="D95" s="67" t="s">
        <v>1631</v>
      </c>
      <c r="E95" s="74" t="s">
        <v>1609</v>
      </c>
      <c r="F95" s="393" t="s">
        <v>1661</v>
      </c>
      <c r="G95" s="67" t="s">
        <v>1659</v>
      </c>
      <c r="H95" s="397" t="s">
        <v>277</v>
      </c>
      <c r="I95" s="397" t="s">
        <v>277</v>
      </c>
      <c r="J95" s="393" t="s">
        <v>1542</v>
      </c>
      <c r="K95" s="540"/>
      <c r="L95" s="393"/>
      <c r="M95" s="78">
        <v>52.5</v>
      </c>
      <c r="N95" s="85">
        <v>15112</v>
      </c>
      <c r="O95" s="78">
        <v>0</v>
      </c>
      <c r="P95" s="85">
        <v>15112</v>
      </c>
      <c r="Q95" s="82">
        <v>0</v>
      </c>
      <c r="R95" s="393" t="s">
        <v>123</v>
      </c>
      <c r="S95" s="393"/>
      <c r="T95" s="393"/>
      <c r="U95" s="393" t="s">
        <v>1541</v>
      </c>
    </row>
    <row r="96" spans="1:21" ht="120" customHeight="1">
      <c r="A96" s="394">
        <v>92</v>
      </c>
      <c r="B96" s="435" t="s">
        <v>5874</v>
      </c>
      <c r="C96" s="393" t="s">
        <v>1574</v>
      </c>
      <c r="D96" s="67" t="s">
        <v>1631</v>
      </c>
      <c r="E96" s="74" t="s">
        <v>1609</v>
      </c>
      <c r="F96" s="393" t="s">
        <v>1662</v>
      </c>
      <c r="G96" s="67" t="s">
        <v>1660</v>
      </c>
      <c r="H96" s="397" t="s">
        <v>277</v>
      </c>
      <c r="I96" s="397" t="s">
        <v>277</v>
      </c>
      <c r="J96" s="393" t="s">
        <v>1542</v>
      </c>
      <c r="K96" s="540"/>
      <c r="L96" s="393"/>
      <c r="M96" s="78">
        <v>105</v>
      </c>
      <c r="N96" s="85">
        <v>123561</v>
      </c>
      <c r="O96" s="78">
        <v>0</v>
      </c>
      <c r="P96" s="85">
        <v>123561</v>
      </c>
      <c r="Q96" s="82">
        <v>0</v>
      </c>
      <c r="R96" s="393" t="s">
        <v>123</v>
      </c>
      <c r="S96" s="393"/>
      <c r="T96" s="393"/>
      <c r="U96" s="393" t="s">
        <v>1541</v>
      </c>
    </row>
    <row r="97" spans="1:21" ht="126" customHeight="1">
      <c r="A97" s="394">
        <v>93</v>
      </c>
      <c r="B97" s="435" t="s">
        <v>5874</v>
      </c>
      <c r="C97" s="393" t="s">
        <v>1574</v>
      </c>
      <c r="D97" s="67" t="s">
        <v>1631</v>
      </c>
      <c r="E97" s="74" t="s">
        <v>1609</v>
      </c>
      <c r="F97" s="393" t="s">
        <v>1664</v>
      </c>
      <c r="G97" s="67" t="s">
        <v>1665</v>
      </c>
      <c r="H97" s="397" t="s">
        <v>277</v>
      </c>
      <c r="I97" s="397" t="s">
        <v>277</v>
      </c>
      <c r="J97" s="393" t="s">
        <v>1542</v>
      </c>
      <c r="K97" s="540"/>
      <c r="L97" s="393"/>
      <c r="M97" s="78">
        <v>105</v>
      </c>
      <c r="N97" s="85">
        <v>56877</v>
      </c>
      <c r="O97" s="78">
        <v>0</v>
      </c>
      <c r="P97" s="85">
        <v>56877</v>
      </c>
      <c r="Q97" s="82">
        <v>0</v>
      </c>
      <c r="R97" s="393" t="s">
        <v>123</v>
      </c>
      <c r="S97" s="393"/>
      <c r="T97" s="393"/>
      <c r="U97" s="393" t="s">
        <v>1541</v>
      </c>
    </row>
    <row r="98" spans="1:21" ht="119.25" customHeight="1">
      <c r="A98" s="394">
        <v>94</v>
      </c>
      <c r="B98" s="435" t="s">
        <v>5874</v>
      </c>
      <c r="C98" s="393" t="s">
        <v>1574</v>
      </c>
      <c r="D98" s="67" t="s">
        <v>1631</v>
      </c>
      <c r="E98" s="74" t="s">
        <v>1609</v>
      </c>
      <c r="F98" s="393" t="s">
        <v>1663</v>
      </c>
      <c r="G98" s="67" t="s">
        <v>1666</v>
      </c>
      <c r="H98" s="397" t="s">
        <v>277</v>
      </c>
      <c r="I98" s="397" t="s">
        <v>277</v>
      </c>
      <c r="J98" s="393" t="s">
        <v>1542</v>
      </c>
      <c r="K98" s="540"/>
      <c r="L98" s="393"/>
      <c r="M98" s="78">
        <v>105</v>
      </c>
      <c r="N98" s="85">
        <v>129284</v>
      </c>
      <c r="O98" s="78">
        <v>0</v>
      </c>
      <c r="P98" s="85">
        <v>129284</v>
      </c>
      <c r="Q98" s="82">
        <v>0</v>
      </c>
      <c r="R98" s="393" t="s">
        <v>123</v>
      </c>
      <c r="S98" s="393"/>
      <c r="T98" s="393"/>
      <c r="U98" s="393" t="s">
        <v>1541</v>
      </c>
    </row>
    <row r="99" spans="1:21" ht="123.75" customHeight="1">
      <c r="A99" s="394">
        <v>95</v>
      </c>
      <c r="B99" s="435" t="s">
        <v>5874</v>
      </c>
      <c r="C99" s="393" t="s">
        <v>1574</v>
      </c>
      <c r="D99" s="67" t="s">
        <v>1668</v>
      </c>
      <c r="E99" s="74" t="s">
        <v>1609</v>
      </c>
      <c r="F99" s="393" t="s">
        <v>1667</v>
      </c>
      <c r="G99" s="67" t="s">
        <v>1669</v>
      </c>
      <c r="H99" s="397" t="s">
        <v>277</v>
      </c>
      <c r="I99" s="397" t="s">
        <v>277</v>
      </c>
      <c r="J99" s="393" t="s">
        <v>1542</v>
      </c>
      <c r="K99" s="540"/>
      <c r="L99" s="393"/>
      <c r="M99" s="78">
        <v>59.7</v>
      </c>
      <c r="N99" s="85">
        <v>61422</v>
      </c>
      <c r="O99" s="78">
        <v>0</v>
      </c>
      <c r="P99" s="85">
        <v>61422</v>
      </c>
      <c r="Q99" s="82">
        <v>0</v>
      </c>
      <c r="R99" s="393" t="s">
        <v>123</v>
      </c>
      <c r="S99" s="393"/>
      <c r="T99" s="393"/>
      <c r="U99" s="393" t="s">
        <v>1541</v>
      </c>
    </row>
    <row r="100" spans="1:21" ht="161.25" customHeight="1">
      <c r="A100" s="394">
        <v>96</v>
      </c>
      <c r="B100" s="435" t="s">
        <v>5874</v>
      </c>
      <c r="C100" s="393" t="s">
        <v>1574</v>
      </c>
      <c r="D100" s="67" t="s">
        <v>1668</v>
      </c>
      <c r="E100" s="74" t="s">
        <v>1609</v>
      </c>
      <c r="F100" s="393" t="s">
        <v>1670</v>
      </c>
      <c r="G100" s="67" t="s">
        <v>1671</v>
      </c>
      <c r="H100" s="397" t="s">
        <v>277</v>
      </c>
      <c r="I100" s="397" t="s">
        <v>277</v>
      </c>
      <c r="J100" s="393" t="s">
        <v>1542</v>
      </c>
      <c r="K100" s="540"/>
      <c r="L100" s="393"/>
      <c r="M100" s="78">
        <v>63</v>
      </c>
      <c r="N100" s="85">
        <v>79744</v>
      </c>
      <c r="O100" s="78">
        <v>0</v>
      </c>
      <c r="P100" s="85">
        <v>79744</v>
      </c>
      <c r="Q100" s="82">
        <v>0</v>
      </c>
      <c r="R100" s="393" t="s">
        <v>123</v>
      </c>
      <c r="S100" s="393"/>
      <c r="T100" s="393"/>
      <c r="U100" s="393" t="s">
        <v>1541</v>
      </c>
    </row>
    <row r="101" spans="1:21" ht="64.5" customHeight="1">
      <c r="A101" s="555" t="s">
        <v>7079</v>
      </c>
      <c r="B101" s="556"/>
      <c r="C101" s="556"/>
      <c r="D101" s="556"/>
      <c r="E101" s="556"/>
      <c r="F101" s="556"/>
      <c r="G101" s="556"/>
      <c r="H101" s="556"/>
      <c r="I101" s="557"/>
      <c r="J101" s="198"/>
      <c r="K101" s="199"/>
      <c r="L101" s="198"/>
      <c r="M101" s="201">
        <f>SUM(M4:M100)</f>
        <v>9973.0500000000011</v>
      </c>
      <c r="N101" s="201">
        <f>SUM(N4:N100)</f>
        <v>53483931.090000004</v>
      </c>
      <c r="O101" s="201">
        <f>SUM(O4:O100)</f>
        <v>33228548.43</v>
      </c>
      <c r="P101" s="406">
        <f>SUM(P4:P100)</f>
        <v>20255382.659999996</v>
      </c>
      <c r="Q101" s="201">
        <f>SUM(Q4:Q100)</f>
        <v>33232736.429999981</v>
      </c>
      <c r="R101" s="198"/>
      <c r="S101" s="198"/>
      <c r="T101" s="198"/>
      <c r="U101" s="198"/>
    </row>
    <row r="102" spans="1:21" ht="27.75" customHeight="1">
      <c r="A102" s="70"/>
      <c r="B102" s="65"/>
      <c r="C102" s="66"/>
      <c r="D102" s="63"/>
      <c r="E102" s="64"/>
      <c r="F102" s="65"/>
      <c r="G102" s="65"/>
      <c r="H102" s="71"/>
      <c r="I102" s="71"/>
      <c r="J102" s="65"/>
      <c r="K102" s="65"/>
      <c r="L102" s="65"/>
      <c r="M102" s="65"/>
      <c r="N102" s="65"/>
      <c r="O102" s="65"/>
      <c r="P102" s="72"/>
      <c r="Q102" s="65"/>
      <c r="R102" s="65"/>
      <c r="S102" s="65"/>
      <c r="T102" s="65"/>
      <c r="U102" s="407"/>
    </row>
    <row r="103" spans="1:21" ht="24.75" customHeight="1">
      <c r="A103" s="43"/>
      <c r="B103" s="550"/>
      <c r="C103" s="551"/>
      <c r="D103" s="551"/>
      <c r="E103" s="551"/>
      <c r="F103" s="551"/>
      <c r="G103" s="551"/>
      <c r="H103" s="552"/>
      <c r="I103" s="44"/>
      <c r="J103" s="44"/>
      <c r="K103" s="44"/>
      <c r="L103" s="44"/>
      <c r="M103" s="44"/>
      <c r="N103" s="44"/>
      <c r="O103" s="44"/>
      <c r="P103" s="51"/>
      <c r="Q103" s="44"/>
      <c r="R103" s="44"/>
      <c r="S103" s="44"/>
      <c r="T103" s="44"/>
      <c r="U103" s="69"/>
    </row>
    <row r="104" spans="1:21" ht="25.5" customHeight="1">
      <c r="A104" s="43"/>
      <c r="B104" s="44"/>
      <c r="C104" s="49"/>
      <c r="D104" s="53"/>
      <c r="E104" s="46"/>
      <c r="F104" s="44"/>
      <c r="G104" s="44"/>
      <c r="H104" s="47"/>
      <c r="I104" s="47"/>
      <c r="J104" s="44"/>
      <c r="K104" s="44"/>
      <c r="L104" s="44"/>
      <c r="M104" s="44"/>
      <c r="N104" s="44"/>
      <c r="O104" s="44"/>
      <c r="P104" s="51"/>
      <c r="Q104" s="44"/>
      <c r="R104" s="44"/>
      <c r="S104" s="44"/>
      <c r="T104" s="44"/>
      <c r="U104" s="69"/>
    </row>
    <row r="105" spans="1:21" ht="31.5" customHeight="1">
      <c r="A105" s="43"/>
      <c r="B105" s="44"/>
      <c r="C105" s="49"/>
      <c r="D105" s="53"/>
      <c r="E105" s="46"/>
      <c r="F105" s="44"/>
      <c r="G105" s="44"/>
      <c r="H105" s="47"/>
      <c r="I105" s="47"/>
      <c r="J105" s="44"/>
      <c r="K105" s="44"/>
      <c r="L105" s="44"/>
      <c r="M105" s="44"/>
      <c r="N105" s="44"/>
      <c r="O105" s="44"/>
      <c r="P105" s="51"/>
      <c r="Q105" s="44"/>
      <c r="R105" s="44"/>
      <c r="S105" s="44"/>
      <c r="T105" s="44"/>
      <c r="U105" s="69"/>
    </row>
    <row r="106" spans="1:21" ht="31.5" customHeight="1">
      <c r="A106" s="43"/>
      <c r="B106" s="44"/>
      <c r="C106" s="49"/>
      <c r="D106" s="53"/>
      <c r="E106" s="53"/>
      <c r="F106" s="44"/>
      <c r="G106" s="44"/>
      <c r="H106" s="47"/>
      <c r="I106" s="47"/>
      <c r="J106" s="44"/>
      <c r="K106" s="44"/>
      <c r="L106" s="44"/>
      <c r="M106" s="44"/>
      <c r="N106" s="44"/>
      <c r="O106" s="44"/>
      <c r="P106" s="54"/>
      <c r="Q106" s="44"/>
      <c r="R106" s="44"/>
      <c r="S106" s="44"/>
      <c r="T106" s="44"/>
      <c r="U106" s="69"/>
    </row>
    <row r="107" spans="1:21" ht="35.25" customHeight="1">
      <c r="A107" s="43"/>
      <c r="B107" s="44"/>
      <c r="C107" s="49"/>
      <c r="D107" s="53"/>
      <c r="E107" s="53"/>
      <c r="F107" s="44"/>
      <c r="G107" s="44"/>
      <c r="H107" s="47"/>
      <c r="I107" s="47"/>
      <c r="J107" s="44"/>
      <c r="K107" s="44"/>
      <c r="L107" s="44"/>
      <c r="M107" s="44"/>
      <c r="N107" s="44"/>
      <c r="O107" s="44"/>
      <c r="P107" s="51"/>
      <c r="Q107" s="44"/>
      <c r="R107" s="44"/>
      <c r="S107" s="44"/>
      <c r="T107" s="44"/>
      <c r="U107" s="69"/>
    </row>
    <row r="108" spans="1:21" ht="24" customHeight="1">
      <c r="A108" s="43"/>
      <c r="B108" s="44"/>
      <c r="C108" s="49"/>
      <c r="D108" s="53"/>
      <c r="E108" s="53"/>
      <c r="F108" s="44"/>
      <c r="G108" s="44"/>
      <c r="H108" s="47"/>
      <c r="I108" s="47"/>
      <c r="J108" s="44"/>
      <c r="K108" s="44"/>
      <c r="L108" s="44"/>
      <c r="M108" s="44"/>
      <c r="N108" s="44"/>
      <c r="O108" s="44"/>
      <c r="P108" s="51"/>
      <c r="Q108" s="44"/>
      <c r="R108" s="44"/>
      <c r="S108" s="44"/>
      <c r="T108" s="44"/>
      <c r="U108" s="69"/>
    </row>
    <row r="109" spans="1:21" ht="30" customHeight="1">
      <c r="A109" s="43"/>
      <c r="B109" s="44"/>
      <c r="C109" s="49"/>
      <c r="D109" s="53"/>
      <c r="E109" s="53"/>
      <c r="F109" s="44"/>
      <c r="G109" s="44"/>
      <c r="H109" s="47"/>
      <c r="I109" s="47"/>
      <c r="J109" s="44"/>
      <c r="K109" s="44"/>
      <c r="L109" s="44"/>
      <c r="M109" s="44"/>
      <c r="N109" s="44"/>
      <c r="O109" s="44"/>
      <c r="P109" s="51"/>
      <c r="Q109" s="44"/>
      <c r="R109" s="44"/>
      <c r="S109" s="44"/>
      <c r="T109" s="44"/>
      <c r="U109" s="69"/>
    </row>
    <row r="110" spans="1:21" ht="21.75" customHeight="1">
      <c r="A110" s="43"/>
      <c r="B110" s="44"/>
      <c r="C110" s="49"/>
      <c r="D110" s="53"/>
      <c r="E110" s="53"/>
      <c r="F110" s="44"/>
      <c r="G110" s="44"/>
      <c r="H110" s="47"/>
      <c r="I110" s="47"/>
      <c r="J110" s="44"/>
      <c r="K110" s="44"/>
      <c r="L110" s="44"/>
      <c r="M110" s="44"/>
      <c r="N110" s="44"/>
      <c r="O110" s="44"/>
      <c r="P110" s="51"/>
      <c r="Q110" s="44"/>
      <c r="R110" s="44"/>
      <c r="S110" s="44"/>
      <c r="T110" s="44"/>
      <c r="U110" s="69"/>
    </row>
    <row r="111" spans="1:21" ht="33.75" customHeight="1">
      <c r="A111" s="43"/>
      <c r="B111" s="44"/>
      <c r="C111" s="49"/>
      <c r="D111" s="53"/>
      <c r="E111" s="53"/>
      <c r="F111" s="44"/>
      <c r="G111" s="44"/>
      <c r="H111" s="47"/>
      <c r="I111" s="47"/>
      <c r="J111" s="44"/>
      <c r="K111" s="44"/>
      <c r="L111" s="44"/>
      <c r="M111" s="44"/>
      <c r="N111" s="44"/>
      <c r="O111" s="44"/>
      <c r="P111" s="51"/>
      <c r="Q111" s="44"/>
      <c r="R111" s="44"/>
      <c r="S111" s="44"/>
      <c r="T111" s="44"/>
      <c r="U111" s="69"/>
    </row>
    <row r="112" spans="1:21" ht="27.75" customHeight="1">
      <c r="A112" s="43"/>
      <c r="B112" s="44"/>
      <c r="C112" s="49"/>
      <c r="D112" s="53"/>
      <c r="E112" s="53"/>
      <c r="F112" s="44"/>
      <c r="G112" s="44"/>
      <c r="H112" s="47"/>
      <c r="I112" s="47"/>
      <c r="J112" s="44"/>
      <c r="K112" s="44"/>
      <c r="L112" s="44"/>
      <c r="M112" s="44"/>
      <c r="N112" s="44"/>
      <c r="O112" s="44"/>
      <c r="P112" s="51"/>
      <c r="Q112" s="44"/>
      <c r="R112" s="44"/>
      <c r="S112" s="44"/>
      <c r="T112" s="44"/>
      <c r="U112" s="69"/>
    </row>
    <row r="113" spans="1:21" ht="36.75" customHeight="1">
      <c r="A113" s="43"/>
      <c r="B113" s="44"/>
      <c r="C113" s="49"/>
      <c r="D113" s="53"/>
      <c r="E113" s="53"/>
      <c r="F113" s="44"/>
      <c r="G113" s="44"/>
      <c r="H113" s="47"/>
      <c r="I113" s="47"/>
      <c r="J113" s="44"/>
      <c r="K113" s="44"/>
      <c r="L113" s="44"/>
      <c r="M113" s="44"/>
      <c r="N113" s="44"/>
      <c r="O113" s="44"/>
      <c r="P113" s="51"/>
      <c r="Q113" s="44"/>
      <c r="R113" s="44"/>
      <c r="S113" s="44"/>
      <c r="T113" s="44"/>
      <c r="U113" s="69"/>
    </row>
    <row r="114" spans="1:21" ht="39.75" customHeight="1">
      <c r="A114" s="43"/>
      <c r="B114" s="44"/>
      <c r="C114" s="49"/>
      <c r="D114" s="53"/>
      <c r="E114" s="53"/>
      <c r="F114" s="44"/>
      <c r="G114" s="44"/>
      <c r="H114" s="47"/>
      <c r="I114" s="47"/>
      <c r="J114" s="44"/>
      <c r="K114" s="44"/>
      <c r="L114" s="44"/>
      <c r="M114" s="44"/>
      <c r="N114" s="44"/>
      <c r="O114" s="44"/>
      <c r="P114" s="51"/>
      <c r="Q114" s="44"/>
      <c r="R114" s="44"/>
      <c r="S114" s="44"/>
      <c r="T114" s="44"/>
      <c r="U114" s="69"/>
    </row>
    <row r="115" spans="1:21" ht="44.25" customHeight="1">
      <c r="A115" s="43"/>
      <c r="B115" s="44"/>
      <c r="C115" s="49"/>
      <c r="D115" s="53"/>
      <c r="E115" s="53"/>
      <c r="F115" s="44"/>
      <c r="G115" s="44"/>
      <c r="H115" s="47"/>
      <c r="I115" s="47"/>
      <c r="J115" s="44"/>
      <c r="K115" s="44"/>
      <c r="L115" s="44"/>
      <c r="M115" s="44"/>
      <c r="N115" s="44"/>
      <c r="O115" s="44"/>
      <c r="P115" s="51"/>
      <c r="Q115" s="44"/>
      <c r="R115" s="44"/>
      <c r="S115" s="44"/>
      <c r="T115" s="44"/>
      <c r="U115" s="44"/>
    </row>
    <row r="116" spans="1:21" ht="36.75" customHeight="1">
      <c r="A116" s="43"/>
      <c r="B116" s="44"/>
      <c r="C116" s="49"/>
      <c r="D116" s="53"/>
      <c r="E116" s="53"/>
      <c r="F116" s="44"/>
      <c r="G116" s="44"/>
      <c r="H116" s="47"/>
      <c r="I116" s="47"/>
      <c r="J116" s="44"/>
      <c r="K116" s="44"/>
      <c r="L116" s="44"/>
      <c r="M116" s="44"/>
      <c r="N116" s="44"/>
      <c r="O116" s="44"/>
      <c r="P116" s="51"/>
      <c r="Q116" s="44"/>
      <c r="R116" s="44"/>
      <c r="S116" s="44"/>
      <c r="T116" s="44"/>
      <c r="U116" s="44"/>
    </row>
    <row r="117" spans="1:21" ht="40.5" customHeight="1">
      <c r="A117" s="43"/>
      <c r="B117" s="44"/>
      <c r="C117" s="49"/>
      <c r="D117" s="53"/>
      <c r="E117" s="53"/>
      <c r="F117" s="44"/>
      <c r="G117" s="44"/>
      <c r="H117" s="47"/>
      <c r="I117" s="47"/>
      <c r="J117" s="44"/>
      <c r="K117" s="44"/>
      <c r="L117" s="44"/>
      <c r="M117" s="44"/>
      <c r="N117" s="44"/>
      <c r="O117" s="44"/>
      <c r="P117" s="51"/>
      <c r="Q117" s="44"/>
      <c r="R117" s="44"/>
      <c r="S117" s="44"/>
      <c r="T117" s="44"/>
      <c r="U117" s="44"/>
    </row>
    <row r="118" spans="1:21" ht="121.5" customHeight="1">
      <c r="A118" s="43"/>
      <c r="B118" s="44"/>
      <c r="C118" s="49"/>
      <c r="D118" s="53"/>
      <c r="E118" s="53"/>
      <c r="F118" s="44"/>
      <c r="G118" s="44"/>
      <c r="H118" s="47"/>
      <c r="I118" s="47"/>
      <c r="J118" s="44"/>
      <c r="K118" s="44"/>
      <c r="L118" s="44"/>
      <c r="M118" s="44"/>
      <c r="N118" s="44"/>
      <c r="O118" s="44"/>
      <c r="P118" s="51"/>
      <c r="Q118" s="44"/>
      <c r="R118" s="44"/>
      <c r="S118" s="44"/>
      <c r="T118" s="44"/>
      <c r="U118" s="44"/>
    </row>
    <row r="119" spans="1:21" ht="128.25" customHeight="1">
      <c r="A119" s="43"/>
      <c r="B119" s="44"/>
      <c r="C119" s="49"/>
      <c r="D119" s="53"/>
      <c r="E119" s="53"/>
      <c r="F119" s="44"/>
      <c r="G119" s="44"/>
      <c r="H119" s="47"/>
      <c r="I119" s="47"/>
      <c r="J119" s="44"/>
      <c r="K119" s="44"/>
      <c r="L119" s="44"/>
      <c r="M119" s="44"/>
      <c r="N119" s="44"/>
      <c r="O119" s="44"/>
      <c r="P119" s="51"/>
      <c r="Q119" s="44"/>
      <c r="R119" s="44"/>
      <c r="S119" s="44"/>
      <c r="T119" s="44"/>
      <c r="U119" s="44"/>
    </row>
    <row r="120" spans="1:21" ht="128.25" customHeight="1">
      <c r="A120" s="43"/>
      <c r="B120" s="44"/>
      <c r="C120" s="49"/>
      <c r="D120" s="53"/>
      <c r="E120" s="53"/>
      <c r="F120" s="44"/>
      <c r="G120" s="44"/>
      <c r="H120" s="47"/>
      <c r="I120" s="47"/>
      <c r="J120" s="44"/>
      <c r="K120" s="44"/>
      <c r="L120" s="44"/>
      <c r="M120" s="44"/>
      <c r="N120" s="44"/>
      <c r="O120" s="44"/>
      <c r="P120" s="51"/>
      <c r="Q120" s="44"/>
      <c r="R120" s="44"/>
      <c r="S120" s="44"/>
      <c r="T120" s="44"/>
      <c r="U120" s="44"/>
    </row>
    <row r="121" spans="1:21" ht="120.75" customHeight="1">
      <c r="A121" s="43"/>
      <c r="B121" s="44"/>
      <c r="C121" s="49"/>
      <c r="D121" s="53"/>
      <c r="E121" s="53"/>
      <c r="F121" s="44"/>
      <c r="G121" s="44"/>
      <c r="H121" s="47"/>
      <c r="I121" s="47"/>
      <c r="J121" s="44"/>
      <c r="K121" s="44"/>
      <c r="L121" s="44"/>
      <c r="M121" s="44"/>
      <c r="N121" s="44"/>
      <c r="O121" s="44"/>
      <c r="P121" s="51"/>
      <c r="Q121" s="44"/>
      <c r="R121" s="44"/>
      <c r="S121" s="44"/>
      <c r="T121" s="44"/>
      <c r="U121" s="44"/>
    </row>
    <row r="122" spans="1:21" ht="113.25" customHeight="1">
      <c r="A122" s="43"/>
      <c r="B122" s="44"/>
      <c r="C122" s="49"/>
      <c r="D122" s="53"/>
      <c r="E122" s="53"/>
      <c r="F122" s="44"/>
      <c r="G122" s="44"/>
      <c r="H122" s="47"/>
      <c r="I122" s="47"/>
      <c r="J122" s="44"/>
      <c r="K122" s="44"/>
      <c r="L122" s="44"/>
      <c r="M122" s="44"/>
      <c r="N122" s="44"/>
      <c r="O122" s="44"/>
      <c r="P122" s="51"/>
      <c r="Q122" s="44"/>
      <c r="R122" s="44"/>
      <c r="S122" s="44"/>
      <c r="T122" s="44"/>
      <c r="U122" s="44"/>
    </row>
    <row r="123" spans="1:21" ht="123.75" customHeight="1">
      <c r="A123" s="43"/>
      <c r="B123" s="44"/>
      <c r="C123" s="49"/>
      <c r="D123" s="53"/>
      <c r="E123" s="53"/>
      <c r="F123" s="44"/>
      <c r="G123" s="44"/>
      <c r="H123" s="47"/>
      <c r="I123" s="47"/>
      <c r="J123" s="44"/>
      <c r="K123" s="44"/>
      <c r="L123" s="44"/>
      <c r="M123" s="44"/>
      <c r="N123" s="44"/>
      <c r="O123" s="44"/>
      <c r="P123" s="51"/>
      <c r="Q123" s="44"/>
      <c r="R123" s="44"/>
      <c r="S123" s="44"/>
      <c r="T123" s="44"/>
      <c r="U123" s="44"/>
    </row>
    <row r="124" spans="1:21" ht="130.5" customHeight="1">
      <c r="A124" s="43"/>
      <c r="B124" s="44"/>
      <c r="C124" s="49"/>
      <c r="D124" s="53"/>
      <c r="E124" s="53"/>
      <c r="F124" s="44"/>
      <c r="G124" s="44"/>
      <c r="H124" s="47"/>
      <c r="I124" s="47"/>
      <c r="J124" s="44"/>
      <c r="K124" s="44"/>
      <c r="L124" s="44"/>
      <c r="M124" s="44"/>
      <c r="N124" s="44"/>
      <c r="O124" s="44"/>
      <c r="P124" s="51"/>
      <c r="Q124" s="44"/>
      <c r="R124" s="44"/>
      <c r="S124" s="44"/>
      <c r="T124" s="44"/>
      <c r="U124" s="44"/>
    </row>
    <row r="125" spans="1:21" ht="137.25" customHeight="1">
      <c r="A125" s="43"/>
      <c r="B125" s="44"/>
      <c r="C125" s="49"/>
      <c r="D125" s="53"/>
      <c r="E125" s="53"/>
      <c r="F125" s="44"/>
      <c r="G125" s="44"/>
      <c r="H125" s="47"/>
      <c r="I125" s="47"/>
      <c r="J125" s="44"/>
      <c r="K125" s="44"/>
      <c r="L125" s="44"/>
      <c r="M125" s="44"/>
      <c r="N125" s="44"/>
      <c r="O125" s="44"/>
      <c r="P125" s="51"/>
      <c r="Q125" s="44"/>
      <c r="R125" s="44"/>
      <c r="S125" s="44"/>
      <c r="T125" s="44"/>
      <c r="U125" s="44"/>
    </row>
    <row r="126" spans="1:21" ht="114.75" customHeight="1">
      <c r="A126" s="43"/>
      <c r="B126" s="44"/>
      <c r="C126" s="49"/>
      <c r="D126" s="53"/>
      <c r="E126" s="53"/>
      <c r="F126" s="44"/>
      <c r="G126" s="44"/>
      <c r="H126" s="47"/>
      <c r="I126" s="47"/>
      <c r="J126" s="44"/>
      <c r="K126" s="44"/>
      <c r="L126" s="44"/>
      <c r="M126" s="44"/>
      <c r="N126" s="44"/>
      <c r="O126" s="44"/>
      <c r="P126" s="51"/>
      <c r="Q126" s="44"/>
      <c r="R126" s="44"/>
      <c r="S126" s="44"/>
      <c r="T126" s="44"/>
      <c r="U126" s="44"/>
    </row>
    <row r="127" spans="1:21" ht="114" customHeight="1">
      <c r="A127" s="43"/>
      <c r="B127" s="44"/>
      <c r="C127" s="49"/>
      <c r="D127" s="53"/>
      <c r="E127" s="53"/>
      <c r="F127" s="44"/>
      <c r="G127" s="44"/>
      <c r="H127" s="47"/>
      <c r="I127" s="47"/>
      <c r="J127" s="44"/>
      <c r="K127" s="44"/>
      <c r="L127" s="44"/>
      <c r="M127" s="44"/>
      <c r="N127" s="44"/>
      <c r="O127" s="44"/>
      <c r="P127" s="51"/>
      <c r="Q127" s="44"/>
      <c r="R127" s="44"/>
      <c r="S127" s="44"/>
      <c r="T127" s="44"/>
      <c r="U127" s="44"/>
    </row>
    <row r="128" spans="1:21" ht="130.5" customHeight="1">
      <c r="A128" s="43"/>
      <c r="B128" s="44"/>
      <c r="C128" s="49"/>
      <c r="D128" s="53"/>
      <c r="E128" s="53"/>
      <c r="F128" s="44"/>
      <c r="G128" s="44"/>
      <c r="H128" s="47"/>
      <c r="I128" s="47"/>
      <c r="J128" s="44"/>
      <c r="K128" s="44"/>
      <c r="L128" s="44"/>
      <c r="M128" s="44"/>
      <c r="N128" s="44"/>
      <c r="O128" s="44"/>
      <c r="P128" s="48"/>
      <c r="Q128" s="44"/>
      <c r="R128" s="44"/>
      <c r="S128" s="44"/>
      <c r="T128" s="44"/>
      <c r="U128" s="44"/>
    </row>
    <row r="129" spans="1:21" ht="119.25" customHeight="1">
      <c r="A129" s="43"/>
      <c r="B129" s="44"/>
      <c r="C129" s="49"/>
      <c r="D129" s="53"/>
      <c r="E129" s="53"/>
      <c r="F129" s="44"/>
      <c r="G129" s="44"/>
      <c r="H129" s="47"/>
      <c r="I129" s="47"/>
      <c r="J129" s="44"/>
      <c r="K129" s="44"/>
      <c r="L129" s="44"/>
      <c r="M129" s="44"/>
      <c r="N129" s="44"/>
      <c r="O129" s="44"/>
      <c r="P129" s="51"/>
      <c r="Q129" s="44"/>
      <c r="R129" s="44"/>
      <c r="S129" s="44"/>
      <c r="T129" s="44"/>
      <c r="U129" s="44"/>
    </row>
    <row r="130" spans="1:21" ht="123" customHeight="1">
      <c r="A130" s="43"/>
      <c r="B130" s="44"/>
      <c r="C130" s="49"/>
      <c r="D130" s="53"/>
      <c r="E130" s="53"/>
      <c r="F130" s="44"/>
      <c r="G130" s="44"/>
      <c r="H130" s="47"/>
      <c r="I130" s="47"/>
      <c r="J130" s="44"/>
      <c r="K130" s="44"/>
      <c r="L130" s="44"/>
      <c r="M130" s="44"/>
      <c r="N130" s="44"/>
      <c r="O130" s="44"/>
      <c r="P130" s="51"/>
      <c r="Q130" s="44"/>
      <c r="R130" s="44"/>
      <c r="S130" s="44"/>
      <c r="T130" s="44"/>
      <c r="U130" s="44"/>
    </row>
    <row r="131" spans="1:21" ht="122.25" customHeight="1">
      <c r="A131" s="43"/>
      <c r="B131" s="44"/>
      <c r="C131" s="49"/>
      <c r="D131" s="53"/>
      <c r="E131" s="53"/>
      <c r="F131" s="44"/>
      <c r="G131" s="44"/>
      <c r="H131" s="44"/>
      <c r="I131" s="47"/>
      <c r="J131" s="44"/>
      <c r="K131" s="44"/>
      <c r="L131" s="44"/>
      <c r="M131" s="44"/>
      <c r="N131" s="44"/>
      <c r="O131" s="44"/>
      <c r="P131" s="51"/>
      <c r="Q131" s="44"/>
      <c r="R131" s="44"/>
      <c r="S131" s="44"/>
      <c r="T131" s="44"/>
      <c r="U131" s="44"/>
    </row>
    <row r="132" spans="1:21" ht="135.75" customHeight="1">
      <c r="A132" s="43"/>
      <c r="B132" s="44"/>
      <c r="C132" s="49"/>
      <c r="D132" s="53"/>
      <c r="E132" s="53"/>
      <c r="F132" s="44"/>
      <c r="G132" s="44"/>
      <c r="H132" s="47"/>
      <c r="I132" s="47"/>
      <c r="J132" s="44"/>
      <c r="K132" s="44"/>
      <c r="L132" s="44"/>
      <c r="M132" s="44"/>
      <c r="N132" s="44"/>
      <c r="O132" s="44"/>
      <c r="P132" s="51"/>
      <c r="Q132" s="44"/>
      <c r="R132" s="44"/>
      <c r="S132" s="44"/>
      <c r="T132" s="44"/>
      <c r="U132" s="44"/>
    </row>
    <row r="133" spans="1:21" ht="115.5" customHeight="1">
      <c r="A133" s="43"/>
      <c r="B133" s="44"/>
      <c r="C133" s="49"/>
      <c r="D133" s="53"/>
      <c r="E133" s="53"/>
      <c r="F133" s="44"/>
      <c r="G133" s="44"/>
      <c r="H133" s="47"/>
      <c r="I133" s="47"/>
      <c r="J133" s="44"/>
      <c r="K133" s="44"/>
      <c r="L133" s="44"/>
      <c r="M133" s="44"/>
      <c r="N133" s="44"/>
      <c r="O133" s="44"/>
      <c r="P133" s="51"/>
      <c r="Q133" s="44"/>
      <c r="R133" s="44"/>
      <c r="S133" s="44"/>
      <c r="T133" s="44"/>
      <c r="U133" s="44"/>
    </row>
    <row r="134" spans="1:21" ht="115.5" customHeight="1">
      <c r="A134" s="43"/>
      <c r="B134" s="44"/>
      <c r="C134" s="49"/>
      <c r="D134" s="53"/>
      <c r="E134" s="53"/>
      <c r="F134" s="44"/>
      <c r="G134" s="44"/>
      <c r="H134" s="47"/>
      <c r="I134" s="47"/>
      <c r="J134" s="44"/>
      <c r="K134" s="44"/>
      <c r="L134" s="44"/>
      <c r="M134" s="44"/>
      <c r="N134" s="44"/>
      <c r="O134" s="44"/>
      <c r="P134" s="51"/>
      <c r="Q134" s="44"/>
      <c r="R134" s="44"/>
      <c r="S134" s="44"/>
      <c r="T134" s="44"/>
      <c r="U134" s="44"/>
    </row>
    <row r="135" spans="1:21" ht="120.75" customHeight="1">
      <c r="A135" s="43"/>
      <c r="B135" s="44"/>
      <c r="C135" s="49"/>
      <c r="D135" s="53"/>
      <c r="E135" s="53"/>
      <c r="F135" s="44"/>
      <c r="G135" s="44"/>
      <c r="H135" s="47"/>
      <c r="I135" s="47"/>
      <c r="J135" s="44"/>
      <c r="K135" s="44"/>
      <c r="L135" s="44"/>
      <c r="M135" s="44"/>
      <c r="N135" s="44"/>
      <c r="O135" s="44"/>
      <c r="P135" s="51"/>
      <c r="Q135" s="44"/>
      <c r="R135" s="44"/>
      <c r="S135" s="44"/>
      <c r="T135" s="44"/>
      <c r="U135" s="44"/>
    </row>
    <row r="136" spans="1:21" ht="135.75" customHeight="1">
      <c r="A136" s="43"/>
      <c r="B136" s="44"/>
      <c r="C136" s="49"/>
      <c r="D136" s="53"/>
      <c r="E136" s="53"/>
      <c r="F136" s="44"/>
      <c r="G136" s="44"/>
      <c r="H136" s="47"/>
      <c r="I136" s="47"/>
      <c r="J136" s="44"/>
      <c r="K136" s="44"/>
      <c r="L136" s="44"/>
      <c r="M136" s="44"/>
      <c r="N136" s="44"/>
      <c r="O136" s="44"/>
      <c r="P136" s="55"/>
      <c r="Q136" s="44"/>
      <c r="R136" s="44"/>
      <c r="S136" s="44"/>
      <c r="T136" s="44"/>
      <c r="U136" s="44"/>
    </row>
    <row r="137" spans="1:21" ht="125.25" customHeight="1">
      <c r="A137" s="43"/>
      <c r="B137" s="44"/>
      <c r="C137" s="49"/>
      <c r="D137" s="53"/>
      <c r="E137" s="53"/>
      <c r="F137" s="44"/>
      <c r="G137" s="44"/>
      <c r="H137" s="47"/>
      <c r="I137" s="47"/>
      <c r="J137" s="44"/>
      <c r="K137" s="44"/>
      <c r="L137" s="44"/>
      <c r="M137" s="44"/>
      <c r="N137" s="44"/>
      <c r="O137" s="44"/>
      <c r="P137" s="51"/>
      <c r="Q137" s="44"/>
      <c r="R137" s="44"/>
      <c r="S137" s="44"/>
      <c r="T137" s="44"/>
      <c r="U137" s="44"/>
    </row>
    <row r="138" spans="1:21" ht="108.75" customHeight="1">
      <c r="A138" s="43"/>
      <c r="B138" s="44"/>
      <c r="C138" s="49"/>
      <c r="D138" s="53"/>
      <c r="E138" s="53"/>
      <c r="F138" s="44"/>
      <c r="G138" s="44"/>
      <c r="H138" s="47"/>
      <c r="I138" s="47"/>
      <c r="J138" s="44"/>
      <c r="K138" s="44"/>
      <c r="L138" s="44"/>
      <c r="M138" s="44"/>
      <c r="N138" s="44"/>
      <c r="O138" s="44"/>
      <c r="P138" s="51"/>
      <c r="Q138" s="44"/>
      <c r="R138" s="44"/>
      <c r="S138" s="44"/>
      <c r="T138" s="44"/>
      <c r="U138" s="44"/>
    </row>
    <row r="139" spans="1:21" ht="111" customHeight="1">
      <c r="A139" s="43"/>
      <c r="B139" s="44"/>
      <c r="C139" s="49"/>
      <c r="D139" s="53"/>
      <c r="E139" s="53"/>
      <c r="F139" s="44"/>
      <c r="G139" s="44"/>
      <c r="H139" s="47"/>
      <c r="I139" s="47"/>
      <c r="J139" s="44"/>
      <c r="K139" s="44"/>
      <c r="L139" s="44"/>
      <c r="M139" s="44"/>
      <c r="N139" s="44"/>
      <c r="O139" s="44"/>
      <c r="P139" s="51"/>
      <c r="Q139" s="44"/>
      <c r="R139" s="44"/>
      <c r="S139" s="44"/>
      <c r="T139" s="44"/>
      <c r="U139" s="44"/>
    </row>
    <row r="140" spans="1:21" ht="110.25" customHeight="1">
      <c r="A140" s="43"/>
      <c r="B140" s="44"/>
      <c r="C140" s="49"/>
      <c r="D140" s="53"/>
      <c r="E140" s="53"/>
      <c r="F140" s="44"/>
      <c r="G140" s="44"/>
      <c r="H140" s="47"/>
      <c r="I140" s="47"/>
      <c r="J140" s="44"/>
      <c r="K140" s="44"/>
      <c r="L140" s="44"/>
      <c r="M140" s="44"/>
      <c r="N140" s="44"/>
      <c r="O140" s="44"/>
      <c r="P140" s="51"/>
      <c r="Q140" s="44"/>
      <c r="R140" s="44"/>
      <c r="S140" s="44"/>
      <c r="T140" s="44"/>
      <c r="U140" s="44"/>
    </row>
    <row r="141" spans="1:21" ht="122.25" customHeight="1">
      <c r="A141" s="43"/>
      <c r="B141" s="44"/>
      <c r="C141" s="49"/>
      <c r="D141" s="53"/>
      <c r="E141" s="53"/>
      <c r="F141" s="44"/>
      <c r="G141" s="44"/>
      <c r="H141" s="47"/>
      <c r="I141" s="47"/>
      <c r="J141" s="44"/>
      <c r="K141" s="44"/>
      <c r="L141" s="44"/>
      <c r="M141" s="44"/>
      <c r="N141" s="44"/>
      <c r="O141" s="44"/>
      <c r="P141" s="51"/>
      <c r="Q141" s="44"/>
      <c r="R141" s="44"/>
      <c r="S141" s="44"/>
      <c r="T141" s="44"/>
      <c r="U141" s="44"/>
    </row>
    <row r="142" spans="1:21" ht="115.5" customHeight="1">
      <c r="A142" s="43"/>
      <c r="B142" s="44"/>
      <c r="C142" s="49"/>
      <c r="D142" s="53"/>
      <c r="E142" s="53"/>
      <c r="F142" s="44"/>
      <c r="G142" s="44"/>
      <c r="H142" s="47"/>
      <c r="I142" s="47"/>
      <c r="J142" s="44"/>
      <c r="K142" s="44"/>
      <c r="L142" s="44"/>
      <c r="M142" s="44"/>
      <c r="N142" s="44"/>
      <c r="O142" s="44"/>
      <c r="P142" s="51"/>
      <c r="Q142" s="44"/>
      <c r="R142" s="44"/>
      <c r="S142" s="44"/>
      <c r="T142" s="44"/>
      <c r="U142" s="44"/>
    </row>
    <row r="143" spans="1:21" ht="111" customHeight="1">
      <c r="A143" s="43"/>
      <c r="B143" s="44"/>
      <c r="C143" s="49"/>
      <c r="D143" s="53"/>
      <c r="E143" s="53"/>
      <c r="F143" s="44"/>
      <c r="G143" s="44"/>
      <c r="H143" s="47"/>
      <c r="I143" s="47"/>
      <c r="J143" s="44"/>
      <c r="K143" s="44"/>
      <c r="L143" s="44"/>
      <c r="M143" s="44"/>
      <c r="N143" s="44"/>
      <c r="O143" s="44"/>
      <c r="P143" s="51"/>
      <c r="Q143" s="44"/>
      <c r="R143" s="44"/>
      <c r="S143" s="44"/>
      <c r="T143" s="44"/>
      <c r="U143" s="44"/>
    </row>
    <row r="144" spans="1:21" ht="109.5" customHeight="1">
      <c r="A144" s="43"/>
      <c r="B144" s="44"/>
      <c r="C144" s="49"/>
      <c r="D144" s="53"/>
      <c r="E144" s="53"/>
      <c r="F144" s="44"/>
      <c r="G144" s="44"/>
      <c r="H144" s="47"/>
      <c r="I144" s="47"/>
      <c r="J144" s="44"/>
      <c r="K144" s="44"/>
      <c r="L144" s="44"/>
      <c r="M144" s="44"/>
      <c r="N144" s="44"/>
      <c r="O144" s="44"/>
      <c r="P144" s="51"/>
      <c r="Q144" s="44"/>
      <c r="R144" s="44"/>
      <c r="S144" s="44"/>
      <c r="T144" s="44"/>
      <c r="U144" s="44"/>
    </row>
    <row r="145" spans="1:21" ht="107.25" customHeight="1">
      <c r="A145" s="43"/>
      <c r="B145" s="44"/>
      <c r="C145" s="49"/>
      <c r="D145" s="53"/>
      <c r="E145" s="53"/>
      <c r="F145" s="44"/>
      <c r="G145" s="44"/>
      <c r="H145" s="47"/>
      <c r="I145" s="47"/>
      <c r="J145" s="44"/>
      <c r="K145" s="44"/>
      <c r="L145" s="44"/>
      <c r="M145" s="44"/>
      <c r="N145" s="44"/>
      <c r="O145" s="44"/>
      <c r="P145" s="51"/>
      <c r="Q145" s="44"/>
      <c r="R145" s="44"/>
      <c r="S145" s="44"/>
      <c r="T145" s="44"/>
      <c r="U145" s="44"/>
    </row>
    <row r="146" spans="1:21" ht="114" customHeight="1">
      <c r="A146" s="43"/>
      <c r="B146" s="44"/>
      <c r="C146" s="49"/>
      <c r="D146" s="53"/>
      <c r="E146" s="53"/>
      <c r="F146" s="44"/>
      <c r="G146" s="44"/>
      <c r="H146" s="47"/>
      <c r="I146" s="47"/>
      <c r="J146" s="44"/>
      <c r="K146" s="44"/>
      <c r="L146" s="44"/>
      <c r="M146" s="44"/>
      <c r="N146" s="44"/>
      <c r="O146" s="44"/>
      <c r="P146" s="51"/>
      <c r="Q146" s="44"/>
      <c r="R146" s="44"/>
      <c r="S146" s="44"/>
      <c r="T146" s="44"/>
      <c r="U146" s="44"/>
    </row>
    <row r="147" spans="1:21" ht="111" customHeight="1">
      <c r="A147" s="43"/>
      <c r="B147" s="44"/>
      <c r="C147" s="49"/>
      <c r="D147" s="53"/>
      <c r="E147" s="53"/>
      <c r="F147" s="44"/>
      <c r="G147" s="44"/>
      <c r="H147" s="47"/>
      <c r="I147" s="47"/>
      <c r="J147" s="44"/>
      <c r="K147" s="44"/>
      <c r="L147" s="44"/>
      <c r="M147" s="44"/>
      <c r="N147" s="44"/>
      <c r="O147" s="44"/>
      <c r="P147" s="51"/>
      <c r="Q147" s="44"/>
      <c r="R147" s="44"/>
      <c r="S147" s="44"/>
      <c r="T147" s="44"/>
      <c r="U147" s="44"/>
    </row>
    <row r="148" spans="1:21" ht="121.5" customHeight="1">
      <c r="A148" s="43"/>
      <c r="B148" s="44"/>
      <c r="C148" s="49"/>
      <c r="D148" s="53"/>
      <c r="E148" s="53"/>
      <c r="F148" s="44"/>
      <c r="G148" s="44"/>
      <c r="H148" s="47"/>
      <c r="I148" s="47"/>
      <c r="J148" s="44"/>
      <c r="K148" s="44"/>
      <c r="L148" s="44"/>
      <c r="M148" s="44"/>
      <c r="N148" s="44"/>
      <c r="O148" s="44"/>
      <c r="P148" s="51"/>
      <c r="Q148" s="44"/>
      <c r="R148" s="44"/>
      <c r="S148" s="44"/>
      <c r="T148" s="44"/>
      <c r="U148" s="44"/>
    </row>
    <row r="149" spans="1:21" ht="123.75" customHeight="1">
      <c r="A149" s="43"/>
      <c r="B149" s="44"/>
      <c r="C149" s="49"/>
      <c r="D149" s="53"/>
      <c r="E149" s="53"/>
      <c r="F149" s="44"/>
      <c r="G149" s="44"/>
      <c r="H149" s="47"/>
      <c r="I149" s="47"/>
      <c r="J149" s="44"/>
      <c r="K149" s="44"/>
      <c r="L149" s="44"/>
      <c r="M149" s="44"/>
      <c r="N149" s="44"/>
      <c r="O149" s="44"/>
      <c r="P149" s="51"/>
      <c r="Q149" s="44"/>
      <c r="R149" s="44"/>
      <c r="S149" s="44"/>
      <c r="T149" s="44"/>
      <c r="U149" s="44"/>
    </row>
    <row r="150" spans="1:21" ht="132" customHeight="1">
      <c r="A150" s="43"/>
      <c r="B150" s="44"/>
      <c r="C150" s="49"/>
      <c r="D150" s="53"/>
      <c r="E150" s="53"/>
      <c r="F150" s="44"/>
      <c r="G150" s="44"/>
      <c r="H150" s="47"/>
      <c r="I150" s="47"/>
      <c r="J150" s="44"/>
      <c r="K150" s="44"/>
      <c r="L150" s="44"/>
      <c r="M150" s="44"/>
      <c r="N150" s="44"/>
      <c r="O150" s="44"/>
      <c r="P150" s="51"/>
      <c r="Q150" s="44"/>
      <c r="R150" s="44"/>
      <c r="S150" s="44"/>
      <c r="T150" s="44"/>
      <c r="U150" s="44"/>
    </row>
    <row r="151" spans="1:21" ht="124.5" customHeight="1">
      <c r="A151" s="43"/>
      <c r="B151" s="44"/>
      <c r="C151" s="49"/>
      <c r="D151" s="53"/>
      <c r="E151" s="53"/>
      <c r="F151" s="44"/>
      <c r="G151" s="44"/>
      <c r="H151" s="47"/>
      <c r="I151" s="47"/>
      <c r="J151" s="44"/>
      <c r="K151" s="44"/>
      <c r="L151" s="44"/>
      <c r="M151" s="44"/>
      <c r="N151" s="44"/>
      <c r="O151" s="44"/>
      <c r="P151" s="51"/>
      <c r="Q151" s="44"/>
      <c r="R151" s="44"/>
      <c r="S151" s="44"/>
      <c r="T151" s="44"/>
      <c r="U151" s="50"/>
    </row>
    <row r="152" spans="1:21" ht="129" customHeight="1">
      <c r="A152" s="43"/>
      <c r="B152" s="44"/>
      <c r="C152" s="49"/>
      <c r="D152" s="53"/>
      <c r="E152" s="53"/>
      <c r="F152" s="44"/>
      <c r="G152" s="44"/>
      <c r="H152" s="47"/>
      <c r="I152" s="47"/>
      <c r="J152" s="44"/>
      <c r="K152" s="44"/>
      <c r="L152" s="44"/>
      <c r="M152" s="44"/>
      <c r="N152" s="44"/>
      <c r="O152" s="44"/>
      <c r="P152" s="51"/>
      <c r="Q152" s="44"/>
      <c r="R152" s="44"/>
      <c r="S152" s="44"/>
      <c r="T152" s="44"/>
      <c r="U152" s="50"/>
    </row>
    <row r="153" spans="1:21" ht="116.25" customHeight="1">
      <c r="A153" s="43"/>
      <c r="B153" s="44"/>
      <c r="C153" s="49"/>
      <c r="D153" s="53"/>
      <c r="E153" s="53"/>
      <c r="F153" s="44"/>
      <c r="G153" s="44"/>
      <c r="H153" s="47"/>
      <c r="I153" s="47"/>
      <c r="J153" s="44"/>
      <c r="K153" s="44"/>
      <c r="L153" s="44"/>
      <c r="M153" s="44"/>
      <c r="N153" s="44"/>
      <c r="O153" s="44"/>
      <c r="P153" s="51"/>
      <c r="Q153" s="44"/>
      <c r="R153" s="44"/>
      <c r="S153" s="44"/>
      <c r="T153" s="44"/>
      <c r="U153" s="50"/>
    </row>
    <row r="154" spans="1:21" ht="122.25" customHeight="1">
      <c r="A154" s="43"/>
      <c r="B154" s="44"/>
      <c r="C154" s="49"/>
      <c r="D154" s="53"/>
      <c r="E154" s="53"/>
      <c r="F154" s="44"/>
      <c r="G154" s="44"/>
      <c r="H154" s="47"/>
      <c r="I154" s="47"/>
      <c r="J154" s="44"/>
      <c r="K154" s="44"/>
      <c r="L154" s="44"/>
      <c r="M154" s="44"/>
      <c r="N154" s="44"/>
      <c r="O154" s="44"/>
      <c r="P154" s="51"/>
      <c r="Q154" s="44"/>
      <c r="R154" s="44"/>
      <c r="S154" s="44"/>
      <c r="T154" s="44"/>
      <c r="U154" s="50"/>
    </row>
    <row r="155" spans="1:21" ht="127.5" customHeight="1">
      <c r="A155" s="43"/>
      <c r="B155" s="44"/>
      <c r="C155" s="49"/>
      <c r="D155" s="53"/>
      <c r="E155" s="53"/>
      <c r="F155" s="44"/>
      <c r="G155" s="44"/>
      <c r="H155" s="47"/>
      <c r="I155" s="47"/>
      <c r="J155" s="44"/>
      <c r="K155" s="44"/>
      <c r="L155" s="44"/>
      <c r="M155" s="44"/>
      <c r="N155" s="44"/>
      <c r="O155" s="44"/>
      <c r="P155" s="51"/>
      <c r="Q155" s="44"/>
      <c r="R155" s="44"/>
      <c r="S155" s="44"/>
      <c r="T155" s="44"/>
      <c r="U155" s="50"/>
    </row>
    <row r="156" spans="1:21" ht="120.75" customHeight="1">
      <c r="A156" s="43"/>
      <c r="B156" s="44"/>
      <c r="C156" s="49"/>
      <c r="D156" s="53"/>
      <c r="E156" s="53"/>
      <c r="F156" s="44"/>
      <c r="G156" s="44"/>
      <c r="H156" s="47"/>
      <c r="I156" s="47"/>
      <c r="J156" s="44"/>
      <c r="K156" s="44"/>
      <c r="L156" s="44"/>
      <c r="M156" s="44"/>
      <c r="N156" s="44"/>
      <c r="O156" s="44"/>
      <c r="P156" s="51"/>
      <c r="Q156" s="44"/>
      <c r="R156" s="44"/>
      <c r="S156" s="44"/>
      <c r="T156" s="44"/>
      <c r="U156" s="50"/>
    </row>
    <row r="157" spans="1:21" ht="117" customHeight="1">
      <c r="A157" s="43"/>
      <c r="B157" s="44"/>
      <c r="C157" s="49"/>
      <c r="D157" s="53"/>
      <c r="E157" s="53"/>
      <c r="F157" s="44"/>
      <c r="G157" s="44"/>
      <c r="H157" s="47"/>
      <c r="I157" s="47"/>
      <c r="J157" s="44"/>
      <c r="K157" s="44"/>
      <c r="L157" s="44"/>
      <c r="M157" s="44"/>
      <c r="N157" s="44"/>
      <c r="O157" s="44"/>
      <c r="P157" s="51"/>
      <c r="Q157" s="44"/>
      <c r="R157" s="44"/>
      <c r="S157" s="44"/>
      <c r="T157" s="44"/>
      <c r="U157" s="50"/>
    </row>
    <row r="158" spans="1:21" ht="120.75" customHeight="1">
      <c r="A158" s="43"/>
      <c r="B158" s="44"/>
      <c r="C158" s="49"/>
      <c r="D158" s="53"/>
      <c r="E158" s="53"/>
      <c r="F158" s="44"/>
      <c r="G158" s="44"/>
      <c r="H158" s="47"/>
      <c r="I158" s="47"/>
      <c r="J158" s="44"/>
      <c r="K158" s="44"/>
      <c r="L158" s="44"/>
      <c r="M158" s="44"/>
      <c r="N158" s="44"/>
      <c r="O158" s="44"/>
      <c r="P158" s="51"/>
      <c r="Q158" s="44"/>
      <c r="R158" s="44"/>
      <c r="S158" s="44"/>
      <c r="T158" s="44"/>
      <c r="U158" s="50"/>
    </row>
    <row r="159" spans="1:21" ht="107.25" customHeight="1">
      <c r="A159" s="43"/>
      <c r="B159" s="44"/>
      <c r="C159" s="49"/>
      <c r="D159" s="53"/>
      <c r="E159" s="53"/>
      <c r="F159" s="44"/>
      <c r="G159" s="44"/>
      <c r="H159" s="47"/>
      <c r="I159" s="47"/>
      <c r="J159" s="44"/>
      <c r="K159" s="44"/>
      <c r="L159" s="44"/>
      <c r="M159" s="44"/>
      <c r="N159" s="44"/>
      <c r="O159" s="44"/>
      <c r="P159" s="51"/>
      <c r="Q159" s="44"/>
      <c r="R159" s="44"/>
      <c r="S159" s="44"/>
      <c r="T159" s="44"/>
      <c r="U159" s="50"/>
    </row>
    <row r="160" spans="1:21" ht="106.5" customHeight="1">
      <c r="A160" s="43"/>
      <c r="B160" s="44"/>
      <c r="C160" s="49"/>
      <c r="D160" s="53"/>
      <c r="E160" s="53"/>
      <c r="F160" s="44"/>
      <c r="G160" s="44"/>
      <c r="H160" s="47"/>
      <c r="I160" s="47"/>
      <c r="J160" s="44"/>
      <c r="K160" s="44"/>
      <c r="L160" s="44"/>
      <c r="M160" s="44"/>
      <c r="N160" s="44"/>
      <c r="O160" s="44"/>
      <c r="P160" s="51"/>
      <c r="Q160" s="44"/>
      <c r="R160" s="44"/>
      <c r="S160" s="44"/>
      <c r="T160" s="44"/>
      <c r="U160" s="50"/>
    </row>
    <row r="161" spans="1:21" ht="121.5" customHeight="1">
      <c r="A161" s="43"/>
      <c r="B161" s="44"/>
      <c r="C161" s="49"/>
      <c r="D161" s="53"/>
      <c r="E161" s="53"/>
      <c r="F161" s="44"/>
      <c r="G161" s="44"/>
      <c r="H161" s="47"/>
      <c r="I161" s="47"/>
      <c r="J161" s="44"/>
      <c r="K161" s="44"/>
      <c r="L161" s="44"/>
      <c r="M161" s="44"/>
      <c r="N161" s="44"/>
      <c r="O161" s="44"/>
      <c r="P161" s="51"/>
      <c r="Q161" s="44"/>
      <c r="R161" s="44"/>
      <c r="S161" s="44"/>
      <c r="T161" s="44"/>
      <c r="U161" s="50"/>
    </row>
    <row r="162" spans="1:21" ht="120" customHeight="1">
      <c r="A162" s="43"/>
      <c r="B162" s="44"/>
      <c r="C162" s="49"/>
      <c r="D162" s="53"/>
      <c r="E162" s="53"/>
      <c r="F162" s="44"/>
      <c r="G162" s="44"/>
      <c r="H162" s="47"/>
      <c r="I162" s="47"/>
      <c r="J162" s="44"/>
      <c r="K162" s="44"/>
      <c r="L162" s="44"/>
      <c r="M162" s="44"/>
      <c r="N162" s="44"/>
      <c r="O162" s="44"/>
      <c r="P162" s="51"/>
      <c r="Q162" s="44"/>
      <c r="R162" s="44"/>
      <c r="S162" s="44"/>
      <c r="T162" s="44"/>
      <c r="U162" s="50"/>
    </row>
    <row r="163" spans="1:21" ht="113.25" customHeight="1">
      <c r="A163" s="43"/>
      <c r="B163" s="44"/>
      <c r="C163" s="49"/>
      <c r="D163" s="53"/>
      <c r="E163" s="53"/>
      <c r="F163" s="44"/>
      <c r="G163" s="44"/>
      <c r="H163" s="47"/>
      <c r="I163" s="47"/>
      <c r="J163" s="44"/>
      <c r="K163" s="44"/>
      <c r="L163" s="44"/>
      <c r="M163" s="44"/>
      <c r="N163" s="44"/>
      <c r="O163" s="44"/>
      <c r="P163" s="51"/>
      <c r="Q163" s="44"/>
      <c r="R163" s="44"/>
      <c r="S163" s="44"/>
      <c r="T163" s="44"/>
      <c r="U163" s="50"/>
    </row>
    <row r="164" spans="1:21" ht="119.25" customHeight="1">
      <c r="A164" s="43"/>
      <c r="B164" s="44"/>
      <c r="C164" s="49"/>
      <c r="D164" s="53"/>
      <c r="E164" s="53"/>
      <c r="F164" s="44"/>
      <c r="G164" s="44"/>
      <c r="H164" s="47"/>
      <c r="I164" s="47"/>
      <c r="J164" s="44"/>
      <c r="K164" s="44"/>
      <c r="L164" s="44"/>
      <c r="M164" s="44"/>
      <c r="N164" s="44"/>
      <c r="O164" s="44"/>
      <c r="P164" s="51"/>
      <c r="Q164" s="44"/>
      <c r="R164" s="44"/>
      <c r="S164" s="44"/>
      <c r="T164" s="44"/>
      <c r="U164" s="50"/>
    </row>
    <row r="165" spans="1:21" ht="127.5" customHeight="1">
      <c r="A165" s="43"/>
      <c r="B165" s="44"/>
      <c r="C165" s="49"/>
      <c r="D165" s="53"/>
      <c r="E165" s="53"/>
      <c r="F165" s="44"/>
      <c r="G165" s="44"/>
      <c r="H165" s="47"/>
      <c r="I165" s="47"/>
      <c r="J165" s="44"/>
      <c r="K165" s="44"/>
      <c r="L165" s="44"/>
      <c r="M165" s="44"/>
      <c r="N165" s="44"/>
      <c r="O165" s="44"/>
      <c r="P165" s="51"/>
      <c r="Q165" s="44"/>
      <c r="R165" s="44"/>
      <c r="S165" s="44"/>
      <c r="T165" s="44"/>
      <c r="U165" s="50"/>
    </row>
    <row r="166" spans="1:21" ht="120.75" customHeight="1">
      <c r="A166" s="43"/>
      <c r="B166" s="44"/>
      <c r="C166" s="49"/>
      <c r="D166" s="53"/>
      <c r="E166" s="53"/>
      <c r="F166" s="44"/>
      <c r="G166" s="44"/>
      <c r="H166" s="47"/>
      <c r="I166" s="47"/>
      <c r="J166" s="44"/>
      <c r="K166" s="44"/>
      <c r="L166" s="44"/>
      <c r="M166" s="44"/>
      <c r="N166" s="44"/>
      <c r="O166" s="44"/>
      <c r="P166" s="51"/>
      <c r="Q166" s="44"/>
      <c r="R166" s="44"/>
      <c r="S166" s="44"/>
      <c r="T166" s="44"/>
      <c r="U166" s="50"/>
    </row>
    <row r="167" spans="1:21" ht="128.25" customHeight="1">
      <c r="A167" s="43"/>
      <c r="B167" s="44"/>
      <c r="C167" s="49"/>
      <c r="D167" s="53"/>
      <c r="E167" s="53"/>
      <c r="F167" s="44"/>
      <c r="G167" s="44"/>
      <c r="H167" s="47"/>
      <c r="I167" s="47"/>
      <c r="J167" s="44"/>
      <c r="K167" s="44"/>
      <c r="L167" s="44"/>
      <c r="M167" s="44"/>
      <c r="N167" s="44"/>
      <c r="O167" s="44"/>
      <c r="P167" s="51"/>
      <c r="Q167" s="44"/>
      <c r="R167" s="44"/>
      <c r="S167" s="44"/>
      <c r="T167" s="44"/>
      <c r="U167" s="50"/>
    </row>
    <row r="168" spans="1:21" ht="117" customHeight="1">
      <c r="A168" s="43"/>
      <c r="B168" s="44"/>
      <c r="C168" s="49"/>
      <c r="D168" s="53"/>
      <c r="E168" s="53"/>
      <c r="F168" s="44"/>
      <c r="G168" s="44"/>
      <c r="H168" s="47"/>
      <c r="I168" s="47"/>
      <c r="J168" s="44"/>
      <c r="K168" s="44"/>
      <c r="L168" s="44"/>
      <c r="M168" s="44"/>
      <c r="N168" s="44"/>
      <c r="O168" s="44"/>
      <c r="P168" s="51"/>
      <c r="Q168" s="44"/>
      <c r="R168" s="44"/>
      <c r="S168" s="44"/>
      <c r="T168" s="44"/>
      <c r="U168" s="50"/>
    </row>
    <row r="169" spans="1:21" ht="130.5" customHeight="1">
      <c r="A169" s="43"/>
      <c r="B169" s="44"/>
      <c r="C169" s="49"/>
      <c r="D169" s="53"/>
      <c r="E169" s="53"/>
      <c r="F169" s="44"/>
      <c r="G169" s="44"/>
      <c r="H169" s="47"/>
      <c r="I169" s="47"/>
      <c r="J169" s="44"/>
      <c r="K169" s="44"/>
      <c r="L169" s="44"/>
      <c r="M169" s="44"/>
      <c r="N169" s="44"/>
      <c r="O169" s="44"/>
      <c r="P169" s="51"/>
      <c r="Q169" s="44"/>
      <c r="R169" s="44"/>
      <c r="S169" s="44"/>
      <c r="T169" s="44"/>
      <c r="U169" s="50"/>
    </row>
    <row r="170" spans="1:21" ht="108" customHeight="1">
      <c r="A170" s="43"/>
      <c r="B170" s="44"/>
      <c r="C170" s="49"/>
      <c r="D170" s="53"/>
      <c r="E170" s="53"/>
      <c r="F170" s="44"/>
      <c r="G170" s="44"/>
      <c r="H170" s="47"/>
      <c r="I170" s="56"/>
      <c r="J170" s="44"/>
      <c r="K170" s="44"/>
      <c r="L170" s="44"/>
      <c r="M170" s="44"/>
      <c r="N170" s="44"/>
      <c r="O170" s="44"/>
      <c r="P170" s="51"/>
      <c r="Q170" s="44"/>
      <c r="R170" s="44"/>
      <c r="S170" s="44"/>
      <c r="T170" s="44"/>
      <c r="U170" s="50"/>
    </row>
    <row r="171" spans="1:21" ht="130.5" customHeight="1">
      <c r="A171" s="43"/>
      <c r="B171" s="44"/>
      <c r="C171" s="49"/>
      <c r="D171" s="53"/>
      <c r="E171" s="53"/>
      <c r="F171" s="44"/>
      <c r="G171" s="44"/>
      <c r="H171" s="47"/>
      <c r="I171" s="47"/>
      <c r="J171" s="44"/>
      <c r="K171" s="44"/>
      <c r="L171" s="44"/>
      <c r="M171" s="44"/>
      <c r="N171" s="44"/>
      <c r="O171" s="44"/>
      <c r="P171" s="51"/>
      <c r="Q171" s="44"/>
      <c r="R171" s="44"/>
      <c r="S171" s="44"/>
      <c r="T171" s="44"/>
      <c r="U171" s="50"/>
    </row>
    <row r="172" spans="1:21" ht="114.75" customHeight="1">
      <c r="A172" s="43"/>
      <c r="B172" s="44"/>
      <c r="C172" s="49"/>
      <c r="D172" s="53"/>
      <c r="E172" s="53"/>
      <c r="F172" s="44"/>
      <c r="G172" s="44"/>
      <c r="H172" s="47"/>
      <c r="I172" s="47"/>
      <c r="J172" s="44"/>
      <c r="K172" s="44"/>
      <c r="L172" s="44"/>
      <c r="M172" s="44"/>
      <c r="N172" s="44"/>
      <c r="O172" s="44"/>
      <c r="P172" s="51"/>
      <c r="Q172" s="44"/>
      <c r="R172" s="44"/>
      <c r="S172" s="44"/>
      <c r="T172" s="44"/>
      <c r="U172" s="50"/>
    </row>
    <row r="173" spans="1:21" ht="111" customHeight="1">
      <c r="A173" s="43"/>
      <c r="B173" s="44"/>
      <c r="C173" s="49"/>
      <c r="D173" s="53"/>
      <c r="E173" s="53"/>
      <c r="F173" s="44"/>
      <c r="G173" s="44"/>
      <c r="H173" s="47"/>
      <c r="I173" s="47"/>
      <c r="J173" s="44"/>
      <c r="K173" s="44"/>
      <c r="L173" s="44"/>
      <c r="M173" s="44"/>
      <c r="N173" s="44"/>
      <c r="O173" s="44"/>
      <c r="P173" s="51"/>
      <c r="Q173" s="44"/>
      <c r="R173" s="44"/>
      <c r="S173" s="44"/>
      <c r="T173" s="44"/>
      <c r="U173" s="50"/>
    </row>
    <row r="174" spans="1:21" ht="108.75" customHeight="1">
      <c r="A174" s="43"/>
      <c r="B174" s="44"/>
      <c r="C174" s="49"/>
      <c r="D174" s="53"/>
      <c r="E174" s="53"/>
      <c r="F174" s="44"/>
      <c r="G174" s="44"/>
      <c r="H174" s="47"/>
      <c r="I174" s="47"/>
      <c r="J174" s="44"/>
      <c r="K174" s="44"/>
      <c r="L174" s="44"/>
      <c r="M174" s="44"/>
      <c r="N174" s="44"/>
      <c r="O174" s="44"/>
      <c r="P174" s="51"/>
      <c r="Q174" s="44"/>
      <c r="R174" s="44"/>
      <c r="S174" s="44"/>
      <c r="T174" s="44"/>
      <c r="U174" s="50"/>
    </row>
    <row r="175" spans="1:21" ht="111" customHeight="1">
      <c r="A175" s="43"/>
      <c r="B175" s="44"/>
      <c r="C175" s="49"/>
      <c r="D175" s="53"/>
      <c r="E175" s="53"/>
      <c r="F175" s="44"/>
      <c r="G175" s="44"/>
      <c r="H175" s="47"/>
      <c r="I175" s="47"/>
      <c r="J175" s="44"/>
      <c r="K175" s="44"/>
      <c r="L175" s="44"/>
      <c r="M175" s="44"/>
      <c r="N175" s="44"/>
      <c r="O175" s="44"/>
      <c r="P175" s="51"/>
      <c r="Q175" s="44"/>
      <c r="R175" s="44"/>
      <c r="S175" s="44"/>
      <c r="T175" s="44"/>
      <c r="U175" s="50"/>
    </row>
    <row r="176" spans="1:21" ht="110.25" customHeight="1">
      <c r="A176" s="43"/>
      <c r="B176" s="44"/>
      <c r="C176" s="49"/>
      <c r="D176" s="53"/>
      <c r="E176" s="53"/>
      <c r="F176" s="44"/>
      <c r="G176" s="44"/>
      <c r="H176" s="47"/>
      <c r="I176" s="47"/>
      <c r="J176" s="44"/>
      <c r="K176" s="44"/>
      <c r="L176" s="44"/>
      <c r="M176" s="44"/>
      <c r="N176" s="44"/>
      <c r="O176" s="44"/>
      <c r="P176" s="51"/>
      <c r="Q176" s="44"/>
      <c r="R176" s="44"/>
      <c r="S176" s="44"/>
      <c r="T176" s="44"/>
      <c r="U176" s="50"/>
    </row>
    <row r="177" spans="1:21" ht="114" customHeight="1">
      <c r="A177" s="43"/>
      <c r="B177" s="44"/>
      <c r="C177" s="49"/>
      <c r="D177" s="53"/>
      <c r="E177" s="53"/>
      <c r="F177" s="44"/>
      <c r="G177" s="44"/>
      <c r="H177" s="47"/>
      <c r="I177" s="47"/>
      <c r="J177" s="44"/>
      <c r="K177" s="44"/>
      <c r="L177" s="44"/>
      <c r="M177" s="44"/>
      <c r="N177" s="44"/>
      <c r="O177" s="44"/>
      <c r="P177" s="51"/>
      <c r="Q177" s="44"/>
      <c r="R177" s="44"/>
      <c r="S177" s="44"/>
      <c r="T177" s="44"/>
      <c r="U177" s="50"/>
    </row>
    <row r="178" spans="1:21" ht="111" customHeight="1">
      <c r="A178" s="43"/>
      <c r="B178" s="44"/>
      <c r="C178" s="49"/>
      <c r="D178" s="53"/>
      <c r="E178" s="53"/>
      <c r="F178" s="44"/>
      <c r="G178" s="44"/>
      <c r="H178" s="47"/>
      <c r="I178" s="47"/>
      <c r="J178" s="44"/>
      <c r="K178" s="44"/>
      <c r="L178" s="44"/>
      <c r="M178" s="44"/>
      <c r="N178" s="44"/>
      <c r="O178" s="44"/>
      <c r="P178" s="51"/>
      <c r="Q178" s="44"/>
      <c r="R178" s="44"/>
      <c r="S178" s="44"/>
      <c r="T178" s="44"/>
      <c r="U178" s="50"/>
    </row>
    <row r="179" spans="1:21" ht="128.25" customHeight="1">
      <c r="A179" s="43"/>
      <c r="B179" s="44"/>
      <c r="C179" s="49"/>
      <c r="D179" s="53"/>
      <c r="E179" s="53"/>
      <c r="F179" s="44"/>
      <c r="G179" s="44"/>
      <c r="H179" s="47"/>
      <c r="I179" s="47"/>
      <c r="J179" s="44"/>
      <c r="K179" s="44"/>
      <c r="L179" s="44"/>
      <c r="M179" s="44"/>
      <c r="N179" s="44"/>
      <c r="O179" s="44"/>
      <c r="P179" s="47"/>
      <c r="Q179" s="44"/>
      <c r="R179" s="44"/>
      <c r="S179" s="44"/>
      <c r="T179" s="44"/>
      <c r="U179" s="50"/>
    </row>
    <row r="180" spans="1:21" ht="144" customHeight="1">
      <c r="A180" s="43"/>
      <c r="B180" s="44"/>
      <c r="C180" s="49"/>
      <c r="D180" s="53"/>
      <c r="E180" s="53"/>
      <c r="F180" s="44"/>
      <c r="G180" s="44"/>
      <c r="H180" s="47"/>
      <c r="I180" s="47"/>
      <c r="J180" s="44"/>
      <c r="K180" s="44"/>
      <c r="L180" s="44"/>
      <c r="M180" s="44"/>
      <c r="N180" s="44"/>
      <c r="O180" s="44"/>
      <c r="P180" s="47"/>
      <c r="Q180" s="44"/>
      <c r="R180" s="44"/>
      <c r="S180" s="44"/>
      <c r="T180" s="44"/>
      <c r="U180" s="50"/>
    </row>
    <row r="181" spans="1:21" ht="127.5" customHeight="1">
      <c r="A181" s="43"/>
      <c r="B181" s="44"/>
      <c r="C181" s="49"/>
      <c r="D181" s="53"/>
      <c r="E181" s="53"/>
      <c r="F181" s="44"/>
      <c r="G181" s="44"/>
      <c r="H181" s="47"/>
      <c r="I181" s="47"/>
      <c r="J181" s="44"/>
      <c r="K181" s="44"/>
      <c r="L181" s="44"/>
      <c r="M181" s="44"/>
      <c r="N181" s="44"/>
      <c r="O181" s="44"/>
      <c r="P181" s="47"/>
      <c r="Q181" s="44"/>
      <c r="R181" s="44"/>
      <c r="S181" s="44"/>
      <c r="T181" s="44"/>
      <c r="U181" s="50"/>
    </row>
    <row r="182" spans="1:21" ht="126.75" customHeight="1">
      <c r="A182" s="43"/>
      <c r="B182" s="44"/>
      <c r="C182" s="49"/>
      <c r="D182" s="53"/>
      <c r="E182" s="53"/>
      <c r="F182" s="44"/>
      <c r="G182" s="44"/>
      <c r="H182" s="47"/>
      <c r="I182" s="47"/>
      <c r="J182" s="44"/>
      <c r="K182" s="44"/>
      <c r="L182" s="44"/>
      <c r="M182" s="44"/>
      <c r="N182" s="44"/>
      <c r="O182" s="44"/>
      <c r="P182" s="51"/>
      <c r="Q182" s="44"/>
      <c r="R182" s="44"/>
      <c r="S182" s="44"/>
      <c r="T182" s="44"/>
      <c r="U182" s="50"/>
    </row>
    <row r="183" spans="1:21" ht="128.25" customHeight="1">
      <c r="A183" s="43"/>
      <c r="B183" s="44"/>
      <c r="C183" s="49"/>
      <c r="D183" s="53"/>
      <c r="E183" s="53"/>
      <c r="F183" s="44"/>
      <c r="G183" s="44"/>
      <c r="H183" s="47"/>
      <c r="I183" s="47"/>
      <c r="J183" s="44"/>
      <c r="K183" s="44"/>
      <c r="L183" s="44"/>
      <c r="M183" s="44"/>
      <c r="N183" s="44"/>
      <c r="O183" s="44"/>
      <c r="P183" s="47"/>
      <c r="Q183" s="44"/>
      <c r="R183" s="44"/>
      <c r="S183" s="44"/>
      <c r="T183" s="44"/>
      <c r="U183" s="50"/>
    </row>
    <row r="184" spans="1:21" ht="120" customHeight="1">
      <c r="A184" s="43"/>
      <c r="B184" s="44"/>
      <c r="C184" s="49"/>
      <c r="D184" s="53"/>
      <c r="E184" s="53"/>
      <c r="F184" s="44"/>
      <c r="G184" s="44"/>
      <c r="H184" s="47"/>
      <c r="I184" s="47"/>
      <c r="J184" s="44"/>
      <c r="K184" s="44"/>
      <c r="L184" s="44"/>
      <c r="M184" s="44"/>
      <c r="N184" s="44"/>
      <c r="O184" s="44"/>
      <c r="P184" s="51"/>
      <c r="Q184" s="44"/>
      <c r="R184" s="44"/>
      <c r="S184" s="44"/>
      <c r="T184" s="44"/>
      <c r="U184" s="50"/>
    </row>
    <row r="185" spans="1:21" ht="126.75" customHeight="1">
      <c r="A185" s="43"/>
      <c r="B185" s="44"/>
      <c r="C185" s="49"/>
      <c r="D185" s="53"/>
      <c r="E185" s="53"/>
      <c r="F185" s="44"/>
      <c r="G185" s="44"/>
      <c r="H185" s="47"/>
      <c r="I185" s="47"/>
      <c r="J185" s="44"/>
      <c r="K185" s="44"/>
      <c r="L185" s="44"/>
      <c r="M185" s="44"/>
      <c r="N185" s="44"/>
      <c r="O185" s="44"/>
      <c r="P185" s="51"/>
      <c r="Q185" s="44"/>
      <c r="R185" s="44"/>
      <c r="S185" s="44"/>
      <c r="T185" s="44"/>
      <c r="U185" s="50"/>
    </row>
    <row r="186" spans="1:21" ht="110.25" customHeight="1">
      <c r="A186" s="43"/>
      <c r="B186" s="44"/>
      <c r="C186" s="49"/>
      <c r="D186" s="53"/>
      <c r="E186" s="53"/>
      <c r="F186" s="44"/>
      <c r="G186" s="44"/>
      <c r="H186" s="47"/>
      <c r="I186" s="47"/>
      <c r="J186" s="44"/>
      <c r="K186" s="44"/>
      <c r="L186" s="44"/>
      <c r="M186" s="44"/>
      <c r="N186" s="44"/>
      <c r="O186" s="44"/>
      <c r="P186" s="51"/>
      <c r="Q186" s="44"/>
      <c r="R186" s="44"/>
      <c r="S186" s="44"/>
      <c r="T186" s="44"/>
      <c r="U186" s="50"/>
    </row>
    <row r="187" spans="1:21" ht="114.75" customHeight="1">
      <c r="A187" s="43"/>
      <c r="B187" s="44"/>
      <c r="C187" s="49"/>
      <c r="D187" s="53"/>
      <c r="E187" s="53"/>
      <c r="F187" s="44"/>
      <c r="G187" s="44"/>
      <c r="H187" s="47"/>
      <c r="I187" s="56"/>
      <c r="J187" s="44"/>
      <c r="K187" s="44"/>
      <c r="L187" s="44"/>
      <c r="M187" s="44"/>
      <c r="N187" s="44"/>
      <c r="O187" s="44"/>
      <c r="P187" s="51"/>
      <c r="Q187" s="44"/>
      <c r="R187" s="44"/>
      <c r="S187" s="44"/>
      <c r="T187" s="44"/>
      <c r="U187" s="50"/>
    </row>
    <row r="188" spans="1:21" ht="119.25" customHeight="1">
      <c r="A188" s="43"/>
      <c r="B188" s="44"/>
      <c r="C188" s="49"/>
      <c r="D188" s="53"/>
      <c r="E188" s="53"/>
      <c r="F188" s="44"/>
      <c r="G188" s="44"/>
      <c r="H188" s="47"/>
      <c r="I188" s="47"/>
      <c r="J188" s="44"/>
      <c r="K188" s="44"/>
      <c r="L188" s="44"/>
      <c r="M188" s="44"/>
      <c r="N188" s="44"/>
      <c r="O188" s="44"/>
      <c r="P188" s="51"/>
      <c r="Q188" s="44"/>
      <c r="R188" s="44"/>
      <c r="S188" s="44"/>
      <c r="T188" s="44"/>
      <c r="U188" s="50"/>
    </row>
    <row r="189" spans="1:21" ht="134.25" customHeight="1">
      <c r="A189" s="43"/>
      <c r="B189" s="44"/>
      <c r="C189" s="49"/>
      <c r="D189" s="53"/>
      <c r="E189" s="53"/>
      <c r="F189" s="44"/>
      <c r="G189" s="44"/>
      <c r="H189" s="47"/>
      <c r="I189" s="47"/>
      <c r="J189" s="44"/>
      <c r="K189" s="44"/>
      <c r="L189" s="44"/>
      <c r="M189" s="44"/>
      <c r="N189" s="44"/>
      <c r="O189" s="44"/>
      <c r="P189" s="51"/>
      <c r="Q189" s="44"/>
      <c r="R189" s="44"/>
      <c r="S189" s="44"/>
      <c r="T189" s="44"/>
      <c r="U189" s="50"/>
    </row>
    <row r="190" spans="1:21" ht="109.5" customHeight="1">
      <c r="A190" s="43"/>
      <c r="B190" s="44"/>
      <c r="C190" s="49"/>
      <c r="D190" s="53"/>
      <c r="E190" s="53"/>
      <c r="F190" s="44"/>
      <c r="G190" s="44"/>
      <c r="H190" s="47"/>
      <c r="I190" s="47"/>
      <c r="J190" s="44"/>
      <c r="K190" s="44"/>
      <c r="L190" s="44"/>
      <c r="M190" s="44"/>
      <c r="N190" s="44"/>
      <c r="O190" s="44"/>
      <c r="P190" s="51"/>
      <c r="Q190" s="44"/>
      <c r="R190" s="44"/>
      <c r="S190" s="44"/>
      <c r="T190" s="44"/>
      <c r="U190" s="50"/>
    </row>
    <row r="191" spans="1:21" ht="126.75" customHeight="1">
      <c r="A191" s="43"/>
      <c r="B191" s="44"/>
      <c r="C191" s="49"/>
      <c r="D191" s="53"/>
      <c r="E191" s="53"/>
      <c r="F191" s="44"/>
      <c r="G191" s="44"/>
      <c r="H191" s="47"/>
      <c r="I191" s="47"/>
      <c r="J191" s="44"/>
      <c r="K191" s="44"/>
      <c r="L191" s="44"/>
      <c r="M191" s="44"/>
      <c r="N191" s="44"/>
      <c r="O191" s="44"/>
      <c r="P191" s="47"/>
      <c r="Q191" s="44"/>
      <c r="R191" s="44"/>
      <c r="S191" s="44"/>
      <c r="T191" s="44"/>
      <c r="U191" s="50"/>
    </row>
    <row r="192" spans="1:21" ht="134.25" customHeight="1">
      <c r="A192" s="43"/>
      <c r="B192" s="44"/>
      <c r="C192" s="49"/>
      <c r="D192" s="53"/>
      <c r="E192" s="53"/>
      <c r="F192" s="44"/>
      <c r="G192" s="44"/>
      <c r="H192" s="47"/>
      <c r="I192" s="47"/>
      <c r="J192" s="44"/>
      <c r="K192" s="44"/>
      <c r="L192" s="44"/>
      <c r="M192" s="44"/>
      <c r="N192" s="44"/>
      <c r="O192" s="44"/>
      <c r="P192" s="51"/>
      <c r="Q192" s="44"/>
      <c r="R192" s="44"/>
      <c r="S192" s="44"/>
      <c r="T192" s="44"/>
      <c r="U192" s="50"/>
    </row>
    <row r="193" spans="1:21" ht="114" customHeight="1">
      <c r="A193" s="43"/>
      <c r="B193" s="44"/>
      <c r="C193" s="49"/>
      <c r="D193" s="53"/>
      <c r="E193" s="53"/>
      <c r="F193" s="44"/>
      <c r="G193" s="44"/>
      <c r="H193" s="47"/>
      <c r="I193" s="56"/>
      <c r="J193" s="44"/>
      <c r="K193" s="44"/>
      <c r="L193" s="44"/>
      <c r="M193" s="44"/>
      <c r="N193" s="44"/>
      <c r="O193" s="44"/>
      <c r="P193" s="51"/>
      <c r="Q193" s="44"/>
      <c r="R193" s="44"/>
      <c r="S193" s="44"/>
      <c r="T193" s="44"/>
      <c r="U193" s="50"/>
    </row>
    <row r="194" spans="1:21" ht="125.25" customHeight="1">
      <c r="A194" s="43"/>
      <c r="B194" s="44"/>
      <c r="C194" s="49"/>
      <c r="D194" s="53"/>
      <c r="E194" s="53"/>
      <c r="F194" s="44"/>
      <c r="G194" s="44"/>
      <c r="H194" s="47"/>
      <c r="I194" s="47"/>
      <c r="J194" s="44"/>
      <c r="K194" s="44"/>
      <c r="L194" s="44"/>
      <c r="M194" s="44"/>
      <c r="N194" s="44"/>
      <c r="O194" s="44"/>
      <c r="P194" s="51"/>
      <c r="Q194" s="44"/>
      <c r="R194" s="44"/>
      <c r="S194" s="44"/>
      <c r="T194" s="44"/>
      <c r="U194" s="50"/>
    </row>
    <row r="195" spans="1:21" ht="119.25" customHeight="1">
      <c r="A195" s="43"/>
      <c r="B195" s="44"/>
      <c r="C195" s="49"/>
      <c r="D195" s="53"/>
      <c r="E195" s="53"/>
      <c r="F195" s="44"/>
      <c r="G195" s="44"/>
      <c r="H195" s="47"/>
      <c r="I195" s="47"/>
      <c r="J195" s="44"/>
      <c r="K195" s="44"/>
      <c r="L195" s="44"/>
      <c r="M195" s="44"/>
      <c r="N195" s="44"/>
      <c r="O195" s="44"/>
      <c r="P195" s="51"/>
      <c r="Q195" s="44"/>
      <c r="R195" s="44"/>
      <c r="S195" s="44"/>
      <c r="T195" s="44"/>
      <c r="U195" s="50"/>
    </row>
    <row r="196" spans="1:21" ht="126.75" customHeight="1">
      <c r="A196" s="43"/>
      <c r="B196" s="44"/>
      <c r="C196" s="49"/>
      <c r="D196" s="53"/>
      <c r="E196" s="53"/>
      <c r="F196" s="44"/>
      <c r="G196" s="44"/>
      <c r="H196" s="47"/>
      <c r="I196" s="47"/>
      <c r="J196" s="44"/>
      <c r="K196" s="44"/>
      <c r="L196" s="44"/>
      <c r="M196" s="44"/>
      <c r="N196" s="44"/>
      <c r="O196" s="44"/>
      <c r="P196" s="51"/>
      <c r="Q196" s="44"/>
      <c r="R196" s="44"/>
      <c r="S196" s="44"/>
      <c r="T196" s="44"/>
      <c r="U196" s="50"/>
    </row>
    <row r="197" spans="1:21" ht="125.25" customHeight="1">
      <c r="A197" s="43"/>
      <c r="B197" s="44"/>
      <c r="C197" s="49"/>
      <c r="D197" s="53"/>
      <c r="E197" s="53"/>
      <c r="F197" s="44"/>
      <c r="G197" s="44"/>
      <c r="H197" s="47"/>
      <c r="I197" s="47"/>
      <c r="J197" s="44"/>
      <c r="K197" s="44"/>
      <c r="L197" s="44"/>
      <c r="M197" s="44"/>
      <c r="N197" s="44"/>
      <c r="O197" s="44"/>
      <c r="P197" s="51"/>
      <c r="Q197" s="44"/>
      <c r="R197" s="44"/>
      <c r="S197" s="44"/>
      <c r="T197" s="44"/>
      <c r="U197" s="50"/>
    </row>
    <row r="198" spans="1:21" ht="120.75" customHeight="1">
      <c r="A198" s="43"/>
      <c r="B198" s="44"/>
      <c r="C198" s="49"/>
      <c r="D198" s="53"/>
      <c r="E198" s="53"/>
      <c r="F198" s="44"/>
      <c r="G198" s="44"/>
      <c r="H198" s="47"/>
      <c r="I198" s="47"/>
      <c r="J198" s="44"/>
      <c r="K198" s="44"/>
      <c r="L198" s="44"/>
      <c r="M198" s="44"/>
      <c r="N198" s="44"/>
      <c r="O198" s="44"/>
      <c r="P198" s="51"/>
      <c r="Q198" s="44"/>
      <c r="R198" s="44"/>
      <c r="S198" s="44"/>
      <c r="T198" s="44"/>
      <c r="U198" s="50"/>
    </row>
    <row r="199" spans="1:21" ht="107.25" customHeight="1">
      <c r="A199" s="43"/>
      <c r="B199" s="44"/>
      <c r="C199" s="49"/>
      <c r="D199" s="53"/>
      <c r="E199" s="53"/>
      <c r="F199" s="44"/>
      <c r="G199" s="44"/>
      <c r="H199" s="47"/>
      <c r="I199" s="47"/>
      <c r="J199" s="44"/>
      <c r="K199" s="44"/>
      <c r="L199" s="44"/>
      <c r="M199" s="44"/>
      <c r="N199" s="44"/>
      <c r="O199" s="44"/>
      <c r="P199" s="51"/>
      <c r="Q199" s="44"/>
      <c r="R199" s="44"/>
      <c r="S199" s="44"/>
      <c r="T199" s="44"/>
      <c r="U199" s="50"/>
    </row>
    <row r="200" spans="1:21" ht="120.75" customHeight="1">
      <c r="A200" s="43"/>
      <c r="B200" s="44"/>
      <c r="C200" s="49"/>
      <c r="D200" s="53"/>
      <c r="E200" s="53"/>
      <c r="F200" s="44"/>
      <c r="G200" s="44"/>
      <c r="H200" s="47"/>
      <c r="I200" s="47"/>
      <c r="J200" s="44"/>
      <c r="K200" s="44"/>
      <c r="L200" s="44"/>
      <c r="M200" s="44"/>
      <c r="N200" s="44"/>
      <c r="O200" s="44"/>
      <c r="P200" s="51"/>
      <c r="Q200" s="44"/>
      <c r="R200" s="44"/>
      <c r="S200" s="44"/>
      <c r="T200" s="44"/>
      <c r="U200" s="50"/>
    </row>
    <row r="201" spans="1:21" ht="131.25" customHeight="1">
      <c r="A201" s="43"/>
      <c r="B201" s="44"/>
      <c r="C201" s="49"/>
      <c r="D201" s="53"/>
      <c r="E201" s="53"/>
      <c r="F201" s="44"/>
      <c r="G201" s="44"/>
      <c r="H201" s="47"/>
      <c r="I201" s="47"/>
      <c r="J201" s="44"/>
      <c r="K201" s="44"/>
      <c r="L201" s="44"/>
      <c r="M201" s="44"/>
      <c r="N201" s="44"/>
      <c r="O201" s="44"/>
      <c r="P201" s="51"/>
      <c r="Q201" s="44"/>
      <c r="R201" s="44"/>
      <c r="S201" s="44"/>
      <c r="T201" s="44"/>
      <c r="U201" s="50"/>
    </row>
    <row r="202" spans="1:21" ht="125.25" customHeight="1">
      <c r="A202" s="43"/>
      <c r="B202" s="44"/>
      <c r="C202" s="49"/>
      <c r="D202" s="53"/>
      <c r="E202" s="53"/>
      <c r="F202" s="44"/>
      <c r="G202" s="44"/>
      <c r="H202" s="47"/>
      <c r="I202" s="47"/>
      <c r="J202" s="44"/>
      <c r="K202" s="44"/>
      <c r="L202" s="44"/>
      <c r="M202" s="44"/>
      <c r="N202" s="44"/>
      <c r="O202" s="44"/>
      <c r="P202" s="51"/>
      <c r="Q202" s="44"/>
      <c r="R202" s="44"/>
      <c r="S202" s="44"/>
      <c r="T202" s="44"/>
      <c r="U202" s="50"/>
    </row>
    <row r="203" spans="1:21" ht="130.5" customHeight="1">
      <c r="A203" s="43"/>
      <c r="B203" s="44"/>
      <c r="C203" s="49"/>
      <c r="D203" s="53"/>
      <c r="E203" s="53"/>
      <c r="F203" s="44"/>
      <c r="G203" s="44"/>
      <c r="H203" s="47"/>
      <c r="I203" s="47"/>
      <c r="J203" s="44"/>
      <c r="K203" s="44"/>
      <c r="L203" s="44"/>
      <c r="M203" s="44"/>
      <c r="N203" s="44"/>
      <c r="O203" s="44"/>
      <c r="P203" s="51"/>
      <c r="Q203" s="44"/>
      <c r="R203" s="44"/>
      <c r="S203" s="44"/>
      <c r="T203" s="44"/>
      <c r="U203" s="50"/>
    </row>
    <row r="204" spans="1:21" ht="128.25" customHeight="1">
      <c r="A204" s="43"/>
      <c r="B204" s="44"/>
      <c r="C204" s="49"/>
      <c r="D204" s="53"/>
      <c r="E204" s="53"/>
      <c r="F204" s="44"/>
      <c r="G204" s="44"/>
      <c r="H204" s="47"/>
      <c r="I204" s="47"/>
      <c r="J204" s="44"/>
      <c r="K204" s="44"/>
      <c r="L204" s="44"/>
      <c r="M204" s="44"/>
      <c r="N204" s="44"/>
      <c r="O204" s="44"/>
      <c r="P204" s="51"/>
      <c r="Q204" s="44"/>
      <c r="R204" s="44"/>
      <c r="S204" s="44"/>
      <c r="T204" s="44"/>
      <c r="U204" s="50"/>
    </row>
    <row r="205" spans="1:21" ht="117.75" customHeight="1">
      <c r="A205" s="43"/>
      <c r="B205" s="44"/>
      <c r="C205" s="49"/>
      <c r="D205" s="53"/>
      <c r="E205" s="53"/>
      <c r="F205" s="44"/>
      <c r="G205" s="44"/>
      <c r="H205" s="47"/>
      <c r="I205" s="47"/>
      <c r="J205" s="44"/>
      <c r="K205" s="44"/>
      <c r="L205" s="44"/>
      <c r="M205" s="44"/>
      <c r="N205" s="44"/>
      <c r="O205" s="44"/>
      <c r="P205" s="51"/>
      <c r="Q205" s="44"/>
      <c r="R205" s="44"/>
      <c r="S205" s="44"/>
      <c r="T205" s="44"/>
      <c r="U205" s="50"/>
    </row>
    <row r="206" spans="1:21" ht="123" customHeight="1">
      <c r="A206" s="43"/>
      <c r="B206" s="44"/>
      <c r="C206" s="49"/>
      <c r="D206" s="53"/>
      <c r="E206" s="53"/>
      <c r="F206" s="44"/>
      <c r="G206" s="44"/>
      <c r="H206" s="47"/>
      <c r="I206" s="47"/>
      <c r="J206" s="44"/>
      <c r="K206" s="44"/>
      <c r="L206" s="44"/>
      <c r="M206" s="44"/>
      <c r="N206" s="44"/>
      <c r="O206" s="44"/>
      <c r="P206" s="51"/>
      <c r="Q206" s="44"/>
      <c r="R206" s="44"/>
      <c r="S206" s="44"/>
      <c r="T206" s="44"/>
      <c r="U206" s="50"/>
    </row>
    <row r="207" spans="1:21" ht="108.75" customHeight="1">
      <c r="A207" s="43"/>
      <c r="B207" s="44"/>
      <c r="C207" s="49"/>
      <c r="D207" s="53"/>
      <c r="E207" s="53"/>
      <c r="F207" s="44"/>
      <c r="G207" s="44"/>
      <c r="H207" s="47"/>
      <c r="I207" s="47"/>
      <c r="J207" s="44"/>
      <c r="K207" s="44"/>
      <c r="L207" s="44"/>
      <c r="M207" s="44"/>
      <c r="N207" s="44"/>
      <c r="O207" s="44"/>
      <c r="P207" s="47"/>
      <c r="Q207" s="44"/>
      <c r="R207" s="44"/>
      <c r="S207" s="44"/>
      <c r="T207" s="44"/>
      <c r="U207" s="50"/>
    </row>
    <row r="208" spans="1:21" ht="111.75" customHeight="1">
      <c r="A208" s="43"/>
      <c r="B208" s="44"/>
      <c r="C208" s="49"/>
      <c r="D208" s="53"/>
      <c r="E208" s="53"/>
      <c r="F208" s="44"/>
      <c r="G208" s="44"/>
      <c r="H208" s="47"/>
      <c r="I208" s="47"/>
      <c r="J208" s="44"/>
      <c r="K208" s="44"/>
      <c r="L208" s="44"/>
      <c r="M208" s="44"/>
      <c r="N208" s="44"/>
      <c r="O208" s="44"/>
      <c r="P208" s="47"/>
      <c r="Q208" s="44"/>
      <c r="R208" s="44"/>
      <c r="S208" s="44"/>
      <c r="T208" s="44"/>
      <c r="U208" s="50"/>
    </row>
    <row r="209" spans="1:21" ht="110.25" customHeight="1">
      <c r="A209" s="43"/>
      <c r="B209" s="44"/>
      <c r="C209" s="49"/>
      <c r="D209" s="53"/>
      <c r="E209" s="53"/>
      <c r="F209" s="44"/>
      <c r="G209" s="44"/>
      <c r="H209" s="47"/>
      <c r="I209" s="47"/>
      <c r="J209" s="44"/>
      <c r="K209" s="44"/>
      <c r="L209" s="44"/>
      <c r="M209" s="44"/>
      <c r="N209" s="44"/>
      <c r="O209" s="44"/>
      <c r="P209" s="47"/>
      <c r="Q209" s="44"/>
      <c r="R209" s="44"/>
      <c r="S209" s="44"/>
      <c r="T209" s="44"/>
      <c r="U209" s="50"/>
    </row>
    <row r="210" spans="1:21" ht="111.75" customHeight="1">
      <c r="A210" s="43"/>
      <c r="B210" s="44"/>
      <c r="C210" s="49"/>
      <c r="D210" s="53"/>
      <c r="E210" s="53"/>
      <c r="F210" s="44"/>
      <c r="G210" s="44"/>
      <c r="H210" s="47"/>
      <c r="I210" s="47"/>
      <c r="J210" s="44"/>
      <c r="K210" s="44"/>
      <c r="L210" s="44"/>
      <c r="M210" s="44"/>
      <c r="N210" s="44"/>
      <c r="O210" s="44"/>
      <c r="P210" s="47"/>
      <c r="Q210" s="44"/>
      <c r="R210" s="44"/>
      <c r="S210" s="44"/>
      <c r="T210" s="44"/>
      <c r="U210" s="50"/>
    </row>
    <row r="211" spans="1:21" ht="105.75" customHeight="1">
      <c r="A211" s="43"/>
      <c r="B211" s="44"/>
      <c r="C211" s="49"/>
      <c r="D211" s="53"/>
      <c r="E211" s="53"/>
      <c r="F211" s="44"/>
      <c r="G211" s="44"/>
      <c r="H211" s="47"/>
      <c r="I211" s="47"/>
      <c r="J211" s="44"/>
      <c r="K211" s="44"/>
      <c r="L211" s="44"/>
      <c r="M211" s="44"/>
      <c r="N211" s="44"/>
      <c r="O211" s="44"/>
      <c r="P211" s="47"/>
      <c r="Q211" s="44"/>
      <c r="R211" s="44"/>
      <c r="S211" s="44"/>
      <c r="T211" s="44"/>
      <c r="U211" s="50"/>
    </row>
    <row r="212" spans="1:21" ht="111.75" customHeight="1">
      <c r="A212" s="43"/>
      <c r="B212" s="44"/>
      <c r="C212" s="49"/>
      <c r="D212" s="53"/>
      <c r="E212" s="53"/>
      <c r="F212" s="44"/>
      <c r="G212" s="44"/>
      <c r="H212" s="47"/>
      <c r="I212" s="47"/>
      <c r="J212" s="44"/>
      <c r="K212" s="44"/>
      <c r="L212" s="44"/>
      <c r="M212" s="44"/>
      <c r="N212" s="44"/>
      <c r="O212" s="44"/>
      <c r="P212" s="47"/>
      <c r="Q212" s="44"/>
      <c r="R212" s="44"/>
      <c r="S212" s="44"/>
      <c r="T212" s="44"/>
      <c r="U212" s="50"/>
    </row>
    <row r="213" spans="1:21" ht="117" customHeight="1">
      <c r="A213" s="43"/>
      <c r="B213" s="44"/>
      <c r="C213" s="49"/>
      <c r="D213" s="53"/>
      <c r="E213" s="53"/>
      <c r="F213" s="44"/>
      <c r="G213" s="44"/>
      <c r="H213" s="47"/>
      <c r="I213" s="47"/>
      <c r="J213" s="44"/>
      <c r="K213" s="44"/>
      <c r="L213" s="44"/>
      <c r="M213" s="44"/>
      <c r="N213" s="44"/>
      <c r="O213" s="44"/>
      <c r="P213" s="47"/>
      <c r="Q213" s="44"/>
      <c r="R213" s="44"/>
      <c r="S213" s="44"/>
      <c r="T213" s="44"/>
      <c r="U213" s="50"/>
    </row>
    <row r="214" spans="1:21" ht="111.75" customHeight="1">
      <c r="A214" s="43"/>
      <c r="B214" s="44"/>
      <c r="C214" s="49"/>
      <c r="D214" s="53"/>
      <c r="E214" s="53"/>
      <c r="F214" s="44"/>
      <c r="G214" s="44"/>
      <c r="H214" s="47"/>
      <c r="I214" s="47"/>
      <c r="J214" s="44"/>
      <c r="K214" s="44"/>
      <c r="L214" s="44"/>
      <c r="M214" s="44"/>
      <c r="N214" s="44"/>
      <c r="O214" s="44"/>
      <c r="P214" s="47"/>
      <c r="Q214" s="44"/>
      <c r="R214" s="44"/>
      <c r="S214" s="44"/>
      <c r="T214" s="44"/>
      <c r="U214" s="50"/>
    </row>
    <row r="215" spans="1:21" ht="107.25" customHeight="1">
      <c r="A215" s="43"/>
      <c r="B215" s="44"/>
      <c r="C215" s="49"/>
      <c r="D215" s="53"/>
      <c r="E215" s="53"/>
      <c r="F215" s="44"/>
      <c r="G215" s="44"/>
      <c r="H215" s="47"/>
      <c r="I215" s="47"/>
      <c r="J215" s="44"/>
      <c r="K215" s="44"/>
      <c r="L215" s="44"/>
      <c r="M215" s="44"/>
      <c r="N215" s="44"/>
      <c r="O215" s="44"/>
      <c r="P215" s="47"/>
      <c r="Q215" s="44"/>
      <c r="R215" s="44"/>
      <c r="S215" s="44"/>
      <c r="T215" s="44"/>
      <c r="U215" s="50"/>
    </row>
    <row r="216" spans="1:21" ht="111" customHeight="1">
      <c r="A216" s="43"/>
      <c r="B216" s="44"/>
      <c r="C216" s="49"/>
      <c r="D216" s="53"/>
      <c r="E216" s="53"/>
      <c r="F216" s="44"/>
      <c r="G216" s="44"/>
      <c r="H216" s="47"/>
      <c r="I216" s="47"/>
      <c r="J216" s="44"/>
      <c r="K216" s="44"/>
      <c r="L216" s="44"/>
      <c r="M216" s="44"/>
      <c r="N216" s="44"/>
      <c r="O216" s="44"/>
      <c r="P216" s="47"/>
      <c r="Q216" s="44"/>
      <c r="R216" s="44"/>
      <c r="S216" s="44"/>
      <c r="T216" s="44"/>
      <c r="U216" s="50"/>
    </row>
    <row r="217" spans="1:21" ht="111" customHeight="1">
      <c r="A217" s="43"/>
      <c r="B217" s="44"/>
      <c r="C217" s="49"/>
      <c r="D217" s="53"/>
      <c r="E217" s="53"/>
      <c r="F217" s="44"/>
      <c r="G217" s="44"/>
      <c r="H217" s="47"/>
      <c r="I217" s="47"/>
      <c r="J217" s="44"/>
      <c r="K217" s="44"/>
      <c r="L217" s="44"/>
      <c r="M217" s="44"/>
      <c r="N217" s="44"/>
      <c r="O217" s="44"/>
      <c r="P217" s="51"/>
      <c r="Q217" s="44"/>
      <c r="R217" s="44"/>
      <c r="S217" s="44"/>
      <c r="T217" s="44"/>
      <c r="U217" s="50"/>
    </row>
    <row r="218" spans="1:21" ht="109.5" customHeight="1">
      <c r="A218" s="43"/>
      <c r="B218" s="44"/>
      <c r="C218" s="49"/>
      <c r="D218" s="53"/>
      <c r="E218" s="53"/>
      <c r="F218" s="44"/>
      <c r="G218" s="44"/>
      <c r="H218" s="47"/>
      <c r="I218" s="47"/>
      <c r="J218" s="44"/>
      <c r="K218" s="44"/>
      <c r="L218" s="44"/>
      <c r="M218" s="44"/>
      <c r="N218" s="44"/>
      <c r="O218" s="44"/>
      <c r="P218" s="47"/>
      <c r="Q218" s="44"/>
      <c r="R218" s="44"/>
      <c r="S218" s="44"/>
      <c r="T218" s="44"/>
      <c r="U218" s="50"/>
    </row>
    <row r="219" spans="1:21" ht="106.5" customHeight="1">
      <c r="A219" s="43"/>
      <c r="B219" s="44"/>
      <c r="C219" s="49"/>
      <c r="D219" s="53"/>
      <c r="E219" s="53"/>
      <c r="F219" s="44"/>
      <c r="G219" s="44"/>
      <c r="H219" s="47"/>
      <c r="I219" s="47"/>
      <c r="J219" s="44"/>
      <c r="K219" s="44"/>
      <c r="L219" s="44"/>
      <c r="M219" s="44"/>
      <c r="N219" s="44"/>
      <c r="O219" s="44"/>
      <c r="P219" s="47"/>
      <c r="Q219" s="44"/>
      <c r="R219" s="44"/>
      <c r="S219" s="44"/>
      <c r="T219" s="44"/>
      <c r="U219" s="50"/>
    </row>
    <row r="220" spans="1:21" ht="107.25" customHeight="1">
      <c r="A220" s="43"/>
      <c r="B220" s="44"/>
      <c r="C220" s="49"/>
      <c r="D220" s="53"/>
      <c r="E220" s="53"/>
      <c r="F220" s="44"/>
      <c r="G220" s="44"/>
      <c r="H220" s="47"/>
      <c r="I220" s="47"/>
      <c r="J220" s="44"/>
      <c r="K220" s="44"/>
      <c r="L220" s="44"/>
      <c r="M220" s="44"/>
      <c r="N220" s="44"/>
      <c r="O220" s="44"/>
      <c r="P220" s="47"/>
      <c r="Q220" s="44"/>
      <c r="R220" s="44"/>
      <c r="S220" s="44"/>
      <c r="T220" s="44"/>
      <c r="U220" s="50"/>
    </row>
    <row r="221" spans="1:21" ht="107.25" customHeight="1">
      <c r="A221" s="43"/>
      <c r="B221" s="44"/>
      <c r="C221" s="49"/>
      <c r="D221" s="53"/>
      <c r="E221" s="53"/>
      <c r="F221" s="44"/>
      <c r="G221" s="44"/>
      <c r="H221" s="47"/>
      <c r="I221" s="47"/>
      <c r="J221" s="44"/>
      <c r="K221" s="44"/>
      <c r="L221" s="44"/>
      <c r="M221" s="44"/>
      <c r="N221" s="44"/>
      <c r="O221" s="44"/>
      <c r="P221" s="47"/>
      <c r="Q221" s="44"/>
      <c r="R221" s="44"/>
      <c r="S221" s="44"/>
      <c r="T221" s="44"/>
      <c r="U221" s="50"/>
    </row>
    <row r="222" spans="1:21" ht="108" customHeight="1">
      <c r="A222" s="43"/>
      <c r="B222" s="44"/>
      <c r="C222" s="49"/>
      <c r="D222" s="53"/>
      <c r="E222" s="53"/>
      <c r="F222" s="44"/>
      <c r="G222" s="44"/>
      <c r="H222" s="47"/>
      <c r="I222" s="47"/>
      <c r="J222" s="44"/>
      <c r="K222" s="44"/>
      <c r="L222" s="44"/>
      <c r="M222" s="44"/>
      <c r="N222" s="44"/>
      <c r="O222" s="44"/>
      <c r="P222" s="47"/>
      <c r="Q222" s="44"/>
      <c r="R222" s="44"/>
      <c r="S222" s="44"/>
      <c r="T222" s="44"/>
      <c r="U222" s="50"/>
    </row>
    <row r="223" spans="1:21" ht="105.75" customHeight="1">
      <c r="A223" s="43"/>
      <c r="B223" s="44"/>
      <c r="C223" s="49"/>
      <c r="D223" s="53"/>
      <c r="E223" s="53"/>
      <c r="F223" s="44"/>
      <c r="G223" s="44"/>
      <c r="H223" s="47"/>
      <c r="I223" s="47"/>
      <c r="J223" s="44"/>
      <c r="K223" s="44"/>
      <c r="L223" s="44"/>
      <c r="M223" s="44"/>
      <c r="N223" s="44"/>
      <c r="O223" s="44"/>
      <c r="P223" s="47"/>
      <c r="Q223" s="44"/>
      <c r="R223" s="44"/>
      <c r="S223" s="44"/>
      <c r="T223" s="44"/>
      <c r="U223" s="50"/>
    </row>
    <row r="224" spans="1:21" ht="105.75" customHeight="1">
      <c r="A224" s="43"/>
      <c r="B224" s="44"/>
      <c r="C224" s="49"/>
      <c r="D224" s="53"/>
      <c r="E224" s="53"/>
      <c r="F224" s="44"/>
      <c r="G224" s="44"/>
      <c r="H224" s="47"/>
      <c r="I224" s="47"/>
      <c r="J224" s="44"/>
      <c r="K224" s="44"/>
      <c r="L224" s="44"/>
      <c r="M224" s="44"/>
      <c r="N224" s="44"/>
      <c r="O224" s="44"/>
      <c r="P224" s="47"/>
      <c r="Q224" s="44"/>
      <c r="R224" s="44"/>
      <c r="S224" s="44"/>
      <c r="T224" s="44"/>
      <c r="U224" s="50"/>
    </row>
    <row r="225" spans="1:21" ht="117.75" customHeight="1">
      <c r="A225" s="43"/>
      <c r="B225" s="44"/>
      <c r="C225" s="49"/>
      <c r="D225" s="53"/>
      <c r="E225" s="53"/>
      <c r="F225" s="44"/>
      <c r="G225" s="44"/>
      <c r="H225" s="47"/>
      <c r="I225" s="47"/>
      <c r="J225" s="44"/>
      <c r="K225" s="44"/>
      <c r="L225" s="44"/>
      <c r="M225" s="44"/>
      <c r="N225" s="44"/>
      <c r="O225" s="44"/>
      <c r="P225" s="47"/>
      <c r="Q225" s="44"/>
      <c r="R225" s="44"/>
      <c r="S225" s="44"/>
      <c r="T225" s="44"/>
      <c r="U225" s="50"/>
    </row>
    <row r="226" spans="1:21" ht="113.25" customHeight="1">
      <c r="A226" s="43"/>
      <c r="B226" s="44"/>
      <c r="C226" s="49"/>
      <c r="D226" s="53"/>
      <c r="E226" s="53"/>
      <c r="F226" s="44"/>
      <c r="G226" s="44"/>
      <c r="H226" s="47"/>
      <c r="I226" s="47"/>
      <c r="J226" s="44"/>
      <c r="K226" s="44"/>
      <c r="L226" s="44"/>
      <c r="M226" s="44"/>
      <c r="N226" s="44"/>
      <c r="O226" s="44"/>
      <c r="P226" s="47"/>
      <c r="Q226" s="44"/>
      <c r="R226" s="44"/>
      <c r="S226" s="44"/>
      <c r="T226" s="44"/>
      <c r="U226" s="50"/>
    </row>
    <row r="227" spans="1:21" ht="112.5" customHeight="1">
      <c r="A227" s="43"/>
      <c r="B227" s="44"/>
      <c r="C227" s="49"/>
      <c r="D227" s="53"/>
      <c r="E227" s="53"/>
      <c r="F227" s="44"/>
      <c r="G227" s="44"/>
      <c r="H227" s="47"/>
      <c r="I227" s="47"/>
      <c r="J227" s="44"/>
      <c r="K227" s="44"/>
      <c r="L227" s="44"/>
      <c r="M227" s="44"/>
      <c r="N227" s="44"/>
      <c r="O227" s="44"/>
      <c r="P227" s="47"/>
      <c r="Q227" s="44"/>
      <c r="R227" s="44"/>
      <c r="S227" s="44"/>
      <c r="T227" s="44"/>
      <c r="U227" s="50"/>
    </row>
    <row r="228" spans="1:21" ht="109.5" customHeight="1">
      <c r="A228" s="43"/>
      <c r="B228" s="44"/>
      <c r="C228" s="49"/>
      <c r="D228" s="53"/>
      <c r="E228" s="53"/>
      <c r="F228" s="44"/>
      <c r="G228" s="44"/>
      <c r="H228" s="47"/>
      <c r="I228" s="47"/>
      <c r="J228" s="44"/>
      <c r="K228" s="44"/>
      <c r="L228" s="44"/>
      <c r="M228" s="44"/>
      <c r="N228" s="44"/>
      <c r="O228" s="44"/>
      <c r="P228" s="47"/>
      <c r="Q228" s="44"/>
      <c r="R228" s="44"/>
      <c r="S228" s="44"/>
      <c r="T228" s="44"/>
      <c r="U228" s="50"/>
    </row>
    <row r="229" spans="1:21" ht="111.75" customHeight="1">
      <c r="A229" s="43"/>
      <c r="B229" s="44"/>
      <c r="C229" s="49"/>
      <c r="D229" s="53"/>
      <c r="E229" s="53"/>
      <c r="F229" s="44"/>
      <c r="G229" s="44"/>
      <c r="H229" s="47"/>
      <c r="I229" s="47"/>
      <c r="J229" s="44"/>
      <c r="K229" s="44"/>
      <c r="L229" s="44"/>
      <c r="M229" s="44"/>
      <c r="N229" s="44"/>
      <c r="O229" s="44"/>
      <c r="P229" s="47"/>
      <c r="Q229" s="44"/>
      <c r="R229" s="44"/>
      <c r="S229" s="44"/>
      <c r="T229" s="44"/>
      <c r="U229" s="50"/>
    </row>
    <row r="230" spans="1:21" ht="107.25" customHeight="1">
      <c r="A230" s="43"/>
      <c r="B230" s="44"/>
      <c r="C230" s="49"/>
      <c r="D230" s="53"/>
      <c r="E230" s="53"/>
      <c r="F230" s="44"/>
      <c r="G230" s="44"/>
      <c r="H230" s="47"/>
      <c r="I230" s="47"/>
      <c r="J230" s="44"/>
      <c r="K230" s="44"/>
      <c r="L230" s="44"/>
      <c r="M230" s="44"/>
      <c r="N230" s="44"/>
      <c r="O230" s="44"/>
      <c r="P230" s="47"/>
      <c r="Q230" s="44"/>
      <c r="R230" s="44"/>
      <c r="S230" s="44"/>
      <c r="T230" s="44"/>
      <c r="U230" s="50"/>
    </row>
    <row r="231" spans="1:21" ht="108" customHeight="1">
      <c r="A231" s="43"/>
      <c r="B231" s="44"/>
      <c r="C231" s="49"/>
      <c r="D231" s="53"/>
      <c r="E231" s="53"/>
      <c r="F231" s="44"/>
      <c r="G231" s="44"/>
      <c r="H231" s="47"/>
      <c r="I231" s="47"/>
      <c r="J231" s="44"/>
      <c r="K231" s="44"/>
      <c r="L231" s="44"/>
      <c r="M231" s="44"/>
      <c r="N231" s="44"/>
      <c r="O231" s="44"/>
      <c r="P231" s="47"/>
      <c r="Q231" s="44"/>
      <c r="R231" s="44"/>
      <c r="S231" s="44"/>
      <c r="T231" s="44"/>
      <c r="U231" s="50"/>
    </row>
    <row r="232" spans="1:21" ht="108" customHeight="1">
      <c r="A232" s="43"/>
      <c r="B232" s="44"/>
      <c r="C232" s="49"/>
      <c r="D232" s="53"/>
      <c r="E232" s="53"/>
      <c r="F232" s="44"/>
      <c r="G232" s="44"/>
      <c r="H232" s="47"/>
      <c r="I232" s="47"/>
      <c r="J232" s="44"/>
      <c r="K232" s="44"/>
      <c r="L232" s="44"/>
      <c r="M232" s="44"/>
      <c r="N232" s="44"/>
      <c r="O232" s="44"/>
      <c r="P232" s="47"/>
      <c r="Q232" s="44"/>
      <c r="R232" s="44"/>
      <c r="S232" s="44"/>
      <c r="T232" s="44"/>
      <c r="U232" s="50"/>
    </row>
    <row r="233" spans="1:21" ht="109.5" customHeight="1">
      <c r="A233" s="43"/>
      <c r="B233" s="44"/>
      <c r="C233" s="49"/>
      <c r="D233" s="53"/>
      <c r="E233" s="53"/>
      <c r="F233" s="44"/>
      <c r="G233" s="44"/>
      <c r="H233" s="47"/>
      <c r="I233" s="47"/>
      <c r="J233" s="44"/>
      <c r="K233" s="44"/>
      <c r="L233" s="44"/>
      <c r="M233" s="44"/>
      <c r="N233" s="44"/>
      <c r="O233" s="44"/>
      <c r="P233" s="47"/>
      <c r="Q233" s="44"/>
      <c r="R233" s="44"/>
      <c r="S233" s="44"/>
      <c r="T233" s="44"/>
      <c r="U233" s="50"/>
    </row>
    <row r="234" spans="1:21" ht="105.75" customHeight="1">
      <c r="A234" s="43"/>
      <c r="B234" s="44"/>
      <c r="C234" s="49"/>
      <c r="D234" s="53"/>
      <c r="E234" s="53"/>
      <c r="F234" s="44"/>
      <c r="G234" s="44"/>
      <c r="H234" s="47"/>
      <c r="I234" s="47"/>
      <c r="J234" s="44"/>
      <c r="K234" s="44"/>
      <c r="L234" s="44"/>
      <c r="M234" s="44"/>
      <c r="N234" s="44"/>
      <c r="O234" s="44"/>
      <c r="P234" s="51"/>
      <c r="Q234" s="44"/>
      <c r="R234" s="44"/>
      <c r="S234" s="44"/>
      <c r="T234" s="44"/>
      <c r="U234" s="50"/>
    </row>
    <row r="235" spans="1:21" ht="106.5" customHeight="1">
      <c r="A235" s="43"/>
      <c r="B235" s="44"/>
      <c r="C235" s="49"/>
      <c r="D235" s="53"/>
      <c r="E235" s="53"/>
      <c r="F235" s="44"/>
      <c r="G235" s="44"/>
      <c r="H235" s="47"/>
      <c r="I235" s="47"/>
      <c r="J235" s="44"/>
      <c r="K235" s="44"/>
      <c r="L235" s="44"/>
      <c r="M235" s="44"/>
      <c r="N235" s="44"/>
      <c r="O235" s="44"/>
      <c r="P235" s="51"/>
      <c r="Q235" s="44"/>
      <c r="R235" s="44"/>
      <c r="S235" s="44"/>
      <c r="T235" s="44"/>
      <c r="U235" s="50"/>
    </row>
    <row r="236" spans="1:21" ht="111" customHeight="1">
      <c r="A236" s="43"/>
      <c r="B236" s="44"/>
      <c r="C236" s="49"/>
      <c r="D236" s="53"/>
      <c r="E236" s="53"/>
      <c r="F236" s="44"/>
      <c r="G236" s="44"/>
      <c r="H236" s="47"/>
      <c r="I236" s="47"/>
      <c r="J236" s="44"/>
      <c r="K236" s="44"/>
      <c r="L236" s="44"/>
      <c r="M236" s="44"/>
      <c r="N236" s="44"/>
      <c r="O236" s="44"/>
      <c r="P236" s="51"/>
      <c r="Q236" s="44"/>
      <c r="R236" s="44"/>
      <c r="S236" s="44"/>
      <c r="T236" s="44"/>
      <c r="U236" s="50"/>
    </row>
    <row r="237" spans="1:21" ht="114.75" customHeight="1">
      <c r="A237" s="43"/>
      <c r="B237" s="44"/>
      <c r="C237" s="49"/>
      <c r="D237" s="53"/>
      <c r="E237" s="53"/>
      <c r="F237" s="44"/>
      <c r="G237" s="44"/>
      <c r="H237" s="47"/>
      <c r="I237" s="47"/>
      <c r="J237" s="44"/>
      <c r="K237" s="44"/>
      <c r="L237" s="44"/>
      <c r="M237" s="44"/>
      <c r="N237" s="44"/>
      <c r="O237" s="44"/>
      <c r="P237" s="51"/>
      <c r="Q237" s="44"/>
      <c r="R237" s="44"/>
      <c r="S237" s="44"/>
      <c r="T237" s="44"/>
      <c r="U237" s="50"/>
    </row>
    <row r="238" spans="1:21" ht="105.75" customHeight="1">
      <c r="A238" s="43"/>
      <c r="B238" s="44"/>
      <c r="C238" s="49"/>
      <c r="D238" s="53"/>
      <c r="E238" s="53"/>
      <c r="F238" s="44"/>
      <c r="G238" s="44"/>
      <c r="H238" s="47"/>
      <c r="I238" s="47"/>
      <c r="J238" s="44"/>
      <c r="K238" s="44"/>
      <c r="L238" s="44"/>
      <c r="M238" s="44"/>
      <c r="N238" s="44"/>
      <c r="O238" s="44"/>
      <c r="P238" s="47"/>
      <c r="Q238" s="44"/>
      <c r="R238" s="44"/>
      <c r="S238" s="44"/>
      <c r="T238" s="44"/>
      <c r="U238" s="50"/>
    </row>
    <row r="239" spans="1:21" ht="107.25" customHeight="1">
      <c r="A239" s="43"/>
      <c r="B239" s="44"/>
      <c r="C239" s="49"/>
      <c r="D239" s="53"/>
      <c r="E239" s="53"/>
      <c r="F239" s="44"/>
      <c r="G239" s="44"/>
      <c r="H239" s="47"/>
      <c r="I239" s="47"/>
      <c r="J239" s="44"/>
      <c r="K239" s="44"/>
      <c r="L239" s="44"/>
      <c r="M239" s="44"/>
      <c r="N239" s="44"/>
      <c r="O239" s="44"/>
      <c r="P239" s="47"/>
      <c r="Q239" s="44"/>
      <c r="R239" s="44"/>
      <c r="S239" s="44"/>
      <c r="T239" s="44"/>
      <c r="U239" s="50"/>
    </row>
    <row r="240" spans="1:21" ht="111" customHeight="1">
      <c r="A240" s="43"/>
      <c r="B240" s="44"/>
      <c r="C240" s="49"/>
      <c r="D240" s="53"/>
      <c r="E240" s="53"/>
      <c r="F240" s="44"/>
      <c r="G240" s="44"/>
      <c r="H240" s="47"/>
      <c r="I240" s="47"/>
      <c r="J240" s="44"/>
      <c r="K240" s="44"/>
      <c r="L240" s="44"/>
      <c r="M240" s="44"/>
      <c r="N240" s="44"/>
      <c r="O240" s="44"/>
      <c r="P240" s="47"/>
      <c r="Q240" s="44"/>
      <c r="R240" s="44"/>
      <c r="S240" s="44"/>
      <c r="T240" s="44"/>
      <c r="U240" s="50"/>
    </row>
    <row r="241" spans="1:21" ht="114" customHeight="1">
      <c r="A241" s="43"/>
      <c r="B241" s="44"/>
      <c r="C241" s="49"/>
      <c r="D241" s="53"/>
      <c r="E241" s="53"/>
      <c r="F241" s="44"/>
      <c r="G241" s="44"/>
      <c r="H241" s="47"/>
      <c r="I241" s="47"/>
      <c r="J241" s="44"/>
      <c r="K241" s="44"/>
      <c r="L241" s="44"/>
      <c r="M241" s="44"/>
      <c r="N241" s="44"/>
      <c r="O241" s="44"/>
      <c r="P241" s="47"/>
      <c r="Q241" s="44"/>
      <c r="R241" s="44"/>
      <c r="S241" s="44"/>
      <c r="T241" s="44"/>
      <c r="U241" s="50"/>
    </row>
    <row r="242" spans="1:21" ht="107.25" customHeight="1">
      <c r="A242" s="43"/>
      <c r="B242" s="44"/>
      <c r="C242" s="49"/>
      <c r="D242" s="53"/>
      <c r="E242" s="53"/>
      <c r="F242" s="44"/>
      <c r="G242" s="44"/>
      <c r="H242" s="47"/>
      <c r="I242" s="47"/>
      <c r="J242" s="44"/>
      <c r="K242" s="44"/>
      <c r="L242" s="44"/>
      <c r="M242" s="44"/>
      <c r="N242" s="44"/>
      <c r="O242" s="44"/>
      <c r="P242" s="47"/>
      <c r="Q242" s="44"/>
      <c r="R242" s="44"/>
      <c r="S242" s="44"/>
      <c r="T242" s="44"/>
      <c r="U242" s="50"/>
    </row>
    <row r="243" spans="1:21" ht="119.25" customHeight="1">
      <c r="A243" s="43"/>
      <c r="B243" s="44"/>
      <c r="C243" s="49"/>
      <c r="D243" s="53"/>
      <c r="E243" s="53"/>
      <c r="F243" s="44"/>
      <c r="G243" s="44"/>
      <c r="H243" s="47"/>
      <c r="I243" s="47"/>
      <c r="J243" s="44"/>
      <c r="K243" s="44"/>
      <c r="L243" s="44"/>
      <c r="M243" s="44"/>
      <c r="N243" s="44"/>
      <c r="O243" s="44"/>
      <c r="P243" s="47"/>
      <c r="Q243" s="44"/>
      <c r="R243" s="44"/>
      <c r="S243" s="44"/>
      <c r="T243" s="44"/>
      <c r="U243" s="50"/>
    </row>
    <row r="244" spans="1:21" ht="115.5" customHeight="1">
      <c r="A244" s="43"/>
      <c r="B244" s="44"/>
      <c r="C244" s="49"/>
      <c r="D244" s="53"/>
      <c r="E244" s="53"/>
      <c r="F244" s="44"/>
      <c r="G244" s="44"/>
      <c r="H244" s="47"/>
      <c r="I244" s="47"/>
      <c r="J244" s="44"/>
      <c r="K244" s="44"/>
      <c r="L244" s="44"/>
      <c r="M244" s="44"/>
      <c r="N244" s="44"/>
      <c r="O244" s="44"/>
      <c r="P244" s="47"/>
      <c r="Q244" s="44"/>
      <c r="R244" s="44"/>
      <c r="S244" s="44"/>
      <c r="T244" s="44"/>
      <c r="U244" s="50"/>
    </row>
    <row r="245" spans="1:21" ht="106.5" customHeight="1">
      <c r="A245" s="43"/>
      <c r="B245" s="44"/>
      <c r="C245" s="49"/>
      <c r="D245" s="53"/>
      <c r="E245" s="53"/>
      <c r="F245" s="44"/>
      <c r="G245" s="44"/>
      <c r="H245" s="47"/>
      <c r="I245" s="47"/>
      <c r="J245" s="44"/>
      <c r="K245" s="44"/>
      <c r="L245" s="44"/>
      <c r="M245" s="44"/>
      <c r="N245" s="44"/>
      <c r="O245" s="44"/>
      <c r="P245" s="47"/>
      <c r="Q245" s="44"/>
      <c r="R245" s="44"/>
      <c r="S245" s="44"/>
      <c r="T245" s="44"/>
      <c r="U245" s="50"/>
    </row>
    <row r="246" spans="1:21" ht="110.25" customHeight="1">
      <c r="A246" s="43"/>
      <c r="B246" s="44"/>
      <c r="C246" s="49"/>
      <c r="D246" s="53"/>
      <c r="E246" s="53"/>
      <c r="F246" s="44"/>
      <c r="G246" s="44"/>
      <c r="H246" s="47"/>
      <c r="I246" s="47"/>
      <c r="J246" s="44"/>
      <c r="K246" s="44"/>
      <c r="L246" s="44"/>
      <c r="M246" s="44"/>
      <c r="N246" s="44"/>
      <c r="O246" s="44"/>
      <c r="P246" s="47"/>
      <c r="Q246" s="44"/>
      <c r="R246" s="44"/>
      <c r="S246" s="44"/>
      <c r="T246" s="44"/>
      <c r="U246" s="50"/>
    </row>
    <row r="247" spans="1:21" ht="109.5" customHeight="1">
      <c r="A247" s="43"/>
      <c r="B247" s="44"/>
      <c r="C247" s="49"/>
      <c r="D247" s="53"/>
      <c r="E247" s="53"/>
      <c r="F247" s="44"/>
      <c r="G247" s="44"/>
      <c r="H247" s="47"/>
      <c r="I247" s="47"/>
      <c r="J247" s="44"/>
      <c r="K247" s="44"/>
      <c r="L247" s="44"/>
      <c r="M247" s="44"/>
      <c r="N247" s="44"/>
      <c r="O247" s="44"/>
      <c r="P247" s="47"/>
      <c r="Q247" s="44"/>
      <c r="R247" s="44"/>
      <c r="S247" s="44"/>
      <c r="T247" s="44"/>
      <c r="U247" s="50"/>
    </row>
    <row r="248" spans="1:21" ht="108" customHeight="1">
      <c r="A248" s="43"/>
      <c r="B248" s="44"/>
      <c r="C248" s="49"/>
      <c r="D248" s="53"/>
      <c r="E248" s="53"/>
      <c r="F248" s="44"/>
      <c r="G248" s="44"/>
      <c r="H248" s="47"/>
      <c r="I248" s="47"/>
      <c r="J248" s="44"/>
      <c r="K248" s="44"/>
      <c r="L248" s="44"/>
      <c r="M248" s="44"/>
      <c r="N248" s="44"/>
      <c r="O248" s="44"/>
      <c r="P248" s="47"/>
      <c r="Q248" s="44"/>
      <c r="R248" s="44"/>
      <c r="S248" s="44"/>
      <c r="T248" s="44"/>
      <c r="U248" s="50"/>
    </row>
    <row r="249" spans="1:21" ht="108.75" customHeight="1">
      <c r="A249" s="43"/>
      <c r="B249" s="44"/>
      <c r="C249" s="49"/>
      <c r="D249" s="53"/>
      <c r="E249" s="53"/>
      <c r="F249" s="44"/>
      <c r="G249" s="44"/>
      <c r="H249" s="47"/>
      <c r="I249" s="47"/>
      <c r="J249" s="44"/>
      <c r="K249" s="44"/>
      <c r="L249" s="44"/>
      <c r="M249" s="44"/>
      <c r="N249" s="44"/>
      <c r="O249" s="44"/>
      <c r="P249" s="47"/>
      <c r="Q249" s="44"/>
      <c r="R249" s="44"/>
      <c r="S249" s="44"/>
      <c r="T249" s="44"/>
      <c r="U249" s="50"/>
    </row>
    <row r="250" spans="1:21" ht="109.5" customHeight="1">
      <c r="A250" s="43"/>
      <c r="B250" s="44"/>
      <c r="C250" s="49"/>
      <c r="D250" s="53"/>
      <c r="E250" s="53"/>
      <c r="F250" s="44"/>
      <c r="G250" s="44"/>
      <c r="H250" s="47"/>
      <c r="I250" s="47"/>
      <c r="J250" s="44"/>
      <c r="K250" s="44"/>
      <c r="L250" s="44"/>
      <c r="M250" s="44"/>
      <c r="N250" s="44"/>
      <c r="O250" s="44"/>
      <c r="P250" s="47"/>
      <c r="Q250" s="44"/>
      <c r="R250" s="44"/>
      <c r="S250" s="44"/>
      <c r="T250" s="44"/>
      <c r="U250" s="50"/>
    </row>
    <row r="251" spans="1:21" ht="112.5" customHeight="1">
      <c r="A251" s="43"/>
      <c r="B251" s="44"/>
      <c r="C251" s="49"/>
      <c r="D251" s="53"/>
      <c r="E251" s="53"/>
      <c r="F251" s="44"/>
      <c r="G251" s="44"/>
      <c r="H251" s="47"/>
      <c r="I251" s="47"/>
      <c r="J251" s="44"/>
      <c r="K251" s="44"/>
      <c r="L251" s="44"/>
      <c r="M251" s="44"/>
      <c r="N251" s="44"/>
      <c r="O251" s="44"/>
      <c r="P251" s="51"/>
      <c r="Q251" s="44"/>
      <c r="R251" s="44"/>
      <c r="S251" s="44"/>
      <c r="T251" s="44"/>
      <c r="U251" s="50"/>
    </row>
    <row r="252" spans="1:21" ht="111" customHeight="1">
      <c r="A252" s="43"/>
      <c r="B252" s="44"/>
      <c r="C252" s="49"/>
      <c r="D252" s="53"/>
      <c r="E252" s="53"/>
      <c r="F252" s="44"/>
      <c r="G252" s="44"/>
      <c r="H252" s="47"/>
      <c r="I252" s="47"/>
      <c r="J252" s="44"/>
      <c r="K252" s="44"/>
      <c r="L252" s="44"/>
      <c r="M252" s="44"/>
      <c r="N252" s="44"/>
      <c r="O252" s="44"/>
      <c r="P252" s="47"/>
      <c r="Q252" s="44"/>
      <c r="R252" s="44"/>
      <c r="S252" s="44"/>
      <c r="T252" s="44"/>
      <c r="U252" s="50"/>
    </row>
    <row r="253" spans="1:21" ht="111" customHeight="1">
      <c r="A253" s="43"/>
      <c r="B253" s="44"/>
      <c r="C253" s="49"/>
      <c r="D253" s="53"/>
      <c r="E253" s="53"/>
      <c r="F253" s="44"/>
      <c r="G253" s="44"/>
      <c r="H253" s="47"/>
      <c r="I253" s="47"/>
      <c r="J253" s="44"/>
      <c r="K253" s="44"/>
      <c r="L253" s="44"/>
      <c r="M253" s="44"/>
      <c r="N253" s="44"/>
      <c r="O253" s="44"/>
      <c r="P253" s="47"/>
      <c r="Q253" s="44"/>
      <c r="R253" s="44"/>
      <c r="S253" s="44"/>
      <c r="T253" s="44"/>
      <c r="U253" s="50"/>
    </row>
    <row r="254" spans="1:21" ht="111" customHeight="1">
      <c r="A254" s="43"/>
      <c r="B254" s="44"/>
      <c r="C254" s="49"/>
      <c r="D254" s="53"/>
      <c r="E254" s="53"/>
      <c r="F254" s="44"/>
      <c r="G254" s="44"/>
      <c r="H254" s="47"/>
      <c r="I254" s="47"/>
      <c r="J254" s="44"/>
      <c r="K254" s="44"/>
      <c r="L254" s="44"/>
      <c r="M254" s="44"/>
      <c r="N254" s="44"/>
      <c r="O254" s="44"/>
      <c r="P254" s="47"/>
      <c r="Q254" s="44"/>
      <c r="R254" s="44"/>
      <c r="S254" s="44"/>
      <c r="T254" s="44"/>
      <c r="U254" s="50"/>
    </row>
    <row r="255" spans="1:21" ht="107.25" customHeight="1">
      <c r="A255" s="43"/>
      <c r="B255" s="44"/>
      <c r="C255" s="49"/>
      <c r="D255" s="53"/>
      <c r="E255" s="53"/>
      <c r="F255" s="44"/>
      <c r="G255" s="44"/>
      <c r="H255" s="47"/>
      <c r="I255" s="47"/>
      <c r="J255" s="44"/>
      <c r="K255" s="44"/>
      <c r="L255" s="44"/>
      <c r="M255" s="44"/>
      <c r="N255" s="44"/>
      <c r="O255" s="44"/>
      <c r="P255" s="51"/>
      <c r="Q255" s="44"/>
      <c r="R255" s="44"/>
      <c r="S255" s="44"/>
      <c r="T255" s="44"/>
      <c r="U255" s="50"/>
    </row>
    <row r="256" spans="1:21" ht="114" customHeight="1">
      <c r="A256" s="43"/>
      <c r="B256" s="44"/>
      <c r="C256" s="49"/>
      <c r="D256" s="53"/>
      <c r="E256" s="53"/>
      <c r="F256" s="44"/>
      <c r="G256" s="44"/>
      <c r="H256" s="47"/>
      <c r="I256" s="47"/>
      <c r="J256" s="44"/>
      <c r="K256" s="44"/>
      <c r="L256" s="44"/>
      <c r="M256" s="44"/>
      <c r="N256" s="44"/>
      <c r="O256" s="44"/>
      <c r="P256" s="51"/>
      <c r="Q256" s="44"/>
      <c r="R256" s="44"/>
      <c r="S256" s="44"/>
      <c r="T256" s="44"/>
      <c r="U256" s="50"/>
    </row>
    <row r="257" spans="1:21" ht="119.25" customHeight="1">
      <c r="A257" s="43"/>
      <c r="B257" s="44"/>
      <c r="C257" s="49"/>
      <c r="D257" s="53"/>
      <c r="E257" s="53"/>
      <c r="F257" s="44"/>
      <c r="G257" s="44"/>
      <c r="H257" s="47"/>
      <c r="I257" s="47"/>
      <c r="J257" s="44"/>
      <c r="K257" s="44"/>
      <c r="L257" s="44"/>
      <c r="M257" s="44"/>
      <c r="N257" s="44"/>
      <c r="O257" s="44"/>
      <c r="P257" s="51"/>
      <c r="Q257" s="44"/>
      <c r="R257" s="44"/>
      <c r="S257" s="44"/>
      <c r="T257" s="44"/>
      <c r="U257" s="50"/>
    </row>
    <row r="258" spans="1:21" ht="109.5" customHeight="1">
      <c r="A258" s="43"/>
      <c r="B258" s="44"/>
      <c r="C258" s="49"/>
      <c r="D258" s="53"/>
      <c r="E258" s="53"/>
      <c r="F258" s="44"/>
      <c r="G258" s="44"/>
      <c r="H258" s="47"/>
      <c r="I258" s="47"/>
      <c r="J258" s="44"/>
      <c r="K258" s="44"/>
      <c r="L258" s="44"/>
      <c r="M258" s="44"/>
      <c r="N258" s="44"/>
      <c r="O258" s="44"/>
      <c r="P258" s="47"/>
      <c r="Q258" s="44"/>
      <c r="R258" s="44"/>
      <c r="S258" s="44"/>
      <c r="T258" s="44"/>
      <c r="U258" s="50"/>
    </row>
    <row r="259" spans="1:21" ht="114" customHeight="1">
      <c r="A259" s="43"/>
      <c r="B259" s="44"/>
      <c r="C259" s="49"/>
      <c r="D259" s="53"/>
      <c r="E259" s="53"/>
      <c r="F259" s="44"/>
      <c r="G259" s="44"/>
      <c r="H259" s="47"/>
      <c r="I259" s="47"/>
      <c r="J259" s="44"/>
      <c r="K259" s="44"/>
      <c r="L259" s="44"/>
      <c r="M259" s="44"/>
      <c r="N259" s="44"/>
      <c r="O259" s="44"/>
      <c r="P259" s="47"/>
      <c r="Q259" s="44"/>
      <c r="R259" s="44"/>
      <c r="S259" s="44"/>
      <c r="T259" s="44"/>
      <c r="U259" s="50"/>
    </row>
    <row r="260" spans="1:21" ht="107.25" customHeight="1">
      <c r="A260" s="43"/>
      <c r="B260" s="44"/>
      <c r="C260" s="49"/>
      <c r="D260" s="53"/>
      <c r="E260" s="53"/>
      <c r="F260" s="44"/>
      <c r="G260" s="44"/>
      <c r="H260" s="47"/>
      <c r="I260" s="47"/>
      <c r="J260" s="44"/>
      <c r="K260" s="44"/>
      <c r="L260" s="44"/>
      <c r="M260" s="44"/>
      <c r="N260" s="44"/>
      <c r="O260" s="44"/>
      <c r="P260" s="51"/>
      <c r="Q260" s="44"/>
      <c r="R260" s="44"/>
      <c r="S260" s="44"/>
      <c r="T260" s="44"/>
      <c r="U260" s="50"/>
    </row>
    <row r="261" spans="1:21" ht="111" customHeight="1">
      <c r="A261" s="43"/>
      <c r="B261" s="44"/>
      <c r="C261" s="49"/>
      <c r="D261" s="53"/>
      <c r="E261" s="53"/>
      <c r="F261" s="44"/>
      <c r="G261" s="44"/>
      <c r="H261" s="47"/>
      <c r="I261" s="47"/>
      <c r="J261" s="44"/>
      <c r="K261" s="44"/>
      <c r="L261" s="44"/>
      <c r="M261" s="44"/>
      <c r="N261" s="44"/>
      <c r="O261" s="44"/>
      <c r="P261" s="51"/>
      <c r="Q261" s="44"/>
      <c r="R261" s="44"/>
      <c r="S261" s="44"/>
      <c r="T261" s="44"/>
      <c r="U261" s="50"/>
    </row>
    <row r="262" spans="1:21" ht="106.5" customHeight="1">
      <c r="A262" s="43"/>
      <c r="B262" s="44"/>
      <c r="C262" s="49"/>
      <c r="D262" s="53"/>
      <c r="E262" s="53"/>
      <c r="F262" s="44"/>
      <c r="G262" s="44"/>
      <c r="H262" s="47"/>
      <c r="I262" s="47"/>
      <c r="J262" s="44"/>
      <c r="K262" s="44"/>
      <c r="L262" s="44"/>
      <c r="M262" s="44"/>
      <c r="N262" s="44"/>
      <c r="O262" s="44"/>
      <c r="P262" s="51"/>
      <c r="Q262" s="44"/>
      <c r="R262" s="44"/>
      <c r="S262" s="44"/>
      <c r="T262" s="44"/>
      <c r="U262" s="50"/>
    </row>
    <row r="263" spans="1:21" ht="108" customHeight="1">
      <c r="A263" s="43"/>
      <c r="B263" s="44"/>
      <c r="C263" s="49"/>
      <c r="D263" s="53"/>
      <c r="E263" s="53"/>
      <c r="F263" s="44"/>
      <c r="G263" s="44"/>
      <c r="H263" s="47"/>
      <c r="I263" s="47"/>
      <c r="J263" s="44"/>
      <c r="K263" s="44"/>
      <c r="L263" s="44"/>
      <c r="M263" s="44"/>
      <c r="N263" s="44"/>
      <c r="O263" s="44"/>
      <c r="P263" s="47"/>
      <c r="Q263" s="44"/>
      <c r="R263" s="44"/>
      <c r="S263" s="44"/>
      <c r="T263" s="44"/>
      <c r="U263" s="50"/>
    </row>
    <row r="264" spans="1:21" ht="108.75" customHeight="1">
      <c r="A264" s="43"/>
      <c r="B264" s="44"/>
      <c r="C264" s="49"/>
      <c r="D264" s="53"/>
      <c r="E264" s="53"/>
      <c r="F264" s="44"/>
      <c r="G264" s="44"/>
      <c r="H264" s="47"/>
      <c r="I264" s="47"/>
      <c r="J264" s="44"/>
      <c r="K264" s="44"/>
      <c r="L264" s="44"/>
      <c r="M264" s="44"/>
      <c r="N264" s="44"/>
      <c r="O264" s="44"/>
      <c r="P264" s="51"/>
      <c r="Q264" s="44"/>
      <c r="R264" s="44"/>
      <c r="S264" s="44"/>
      <c r="T264" s="44"/>
      <c r="U264" s="50"/>
    </row>
    <row r="265" spans="1:21" ht="111" customHeight="1">
      <c r="A265" s="43"/>
      <c r="B265" s="44"/>
      <c r="C265" s="49"/>
      <c r="D265" s="53"/>
      <c r="E265" s="53"/>
      <c r="F265" s="44"/>
      <c r="G265" s="44"/>
      <c r="H265" s="47"/>
      <c r="I265" s="47"/>
      <c r="J265" s="44"/>
      <c r="K265" s="44"/>
      <c r="L265" s="44"/>
      <c r="M265" s="44"/>
      <c r="N265" s="44"/>
      <c r="O265" s="44"/>
      <c r="P265" s="51"/>
      <c r="Q265" s="44"/>
      <c r="R265" s="44"/>
      <c r="S265" s="44"/>
      <c r="T265" s="44"/>
      <c r="U265" s="50"/>
    </row>
    <row r="266" spans="1:21" ht="108.75" customHeight="1">
      <c r="A266" s="43"/>
      <c r="B266" s="44"/>
      <c r="C266" s="49"/>
      <c r="D266" s="53"/>
      <c r="E266" s="53"/>
      <c r="F266" s="44"/>
      <c r="G266" s="44"/>
      <c r="H266" s="47"/>
      <c r="I266" s="47"/>
      <c r="J266" s="44"/>
      <c r="K266" s="44"/>
      <c r="L266" s="44"/>
      <c r="M266" s="44"/>
      <c r="N266" s="44"/>
      <c r="O266" s="44"/>
      <c r="P266" s="47"/>
      <c r="Q266" s="44"/>
      <c r="R266" s="44"/>
      <c r="S266" s="44"/>
      <c r="T266" s="44"/>
      <c r="U266" s="50"/>
    </row>
    <row r="267" spans="1:21" ht="111" customHeight="1">
      <c r="A267" s="43"/>
      <c r="B267" s="44"/>
      <c r="C267" s="49"/>
      <c r="D267" s="53"/>
      <c r="E267" s="53"/>
      <c r="F267" s="44"/>
      <c r="G267" s="44"/>
      <c r="H267" s="47"/>
      <c r="I267" s="47"/>
      <c r="J267" s="44"/>
      <c r="K267" s="44"/>
      <c r="L267" s="44"/>
      <c r="M267" s="44"/>
      <c r="N267" s="44"/>
      <c r="O267" s="44"/>
      <c r="P267" s="47"/>
      <c r="Q267" s="44"/>
      <c r="R267" s="44"/>
      <c r="S267" s="44"/>
      <c r="T267" s="44"/>
      <c r="U267" s="50"/>
    </row>
    <row r="268" spans="1:21" ht="107.25" customHeight="1">
      <c r="A268" s="43"/>
      <c r="B268" s="44"/>
      <c r="C268" s="49"/>
      <c r="D268" s="53"/>
      <c r="E268" s="53"/>
      <c r="F268" s="44"/>
      <c r="G268" s="44"/>
      <c r="H268" s="47"/>
      <c r="I268" s="47"/>
      <c r="J268" s="44"/>
      <c r="K268" s="44"/>
      <c r="L268" s="44"/>
      <c r="M268" s="44"/>
      <c r="N268" s="44"/>
      <c r="O268" s="44"/>
      <c r="P268" s="47"/>
      <c r="Q268" s="44"/>
      <c r="R268" s="44"/>
      <c r="S268" s="44"/>
      <c r="T268" s="44"/>
      <c r="U268" s="50"/>
    </row>
    <row r="269" spans="1:21" ht="114" customHeight="1">
      <c r="A269" s="43"/>
      <c r="B269" s="44"/>
      <c r="C269" s="49"/>
      <c r="D269" s="53"/>
      <c r="E269" s="53"/>
      <c r="F269" s="44"/>
      <c r="G269" s="44"/>
      <c r="H269" s="47"/>
      <c r="I269" s="47"/>
      <c r="J269" s="44"/>
      <c r="K269" s="44"/>
      <c r="L269" s="44"/>
      <c r="M269" s="44"/>
      <c r="N269" s="44"/>
      <c r="O269" s="44"/>
      <c r="P269" s="47"/>
      <c r="Q269" s="44"/>
      <c r="R269" s="44"/>
      <c r="S269" s="44"/>
      <c r="T269" s="44"/>
      <c r="U269" s="50"/>
    </row>
    <row r="270" spans="1:21" ht="112.5" customHeight="1">
      <c r="A270" s="43"/>
      <c r="B270" s="44"/>
      <c r="C270" s="49"/>
      <c r="D270" s="53"/>
      <c r="E270" s="53"/>
      <c r="F270" s="44"/>
      <c r="G270" s="44"/>
      <c r="H270" s="47"/>
      <c r="I270" s="47"/>
      <c r="J270" s="44"/>
      <c r="K270" s="44"/>
      <c r="L270" s="44"/>
      <c r="M270" s="44"/>
      <c r="N270" s="44"/>
      <c r="O270" s="44"/>
      <c r="P270" s="47"/>
      <c r="Q270" s="44"/>
      <c r="R270" s="44"/>
      <c r="S270" s="44"/>
      <c r="T270" s="44"/>
      <c r="U270" s="50"/>
    </row>
    <row r="271" spans="1:21" ht="127.5" customHeight="1">
      <c r="A271" s="43"/>
      <c r="B271" s="44"/>
      <c r="C271" s="49"/>
      <c r="D271" s="53"/>
      <c r="E271" s="53"/>
      <c r="F271" s="44"/>
      <c r="G271" s="44"/>
      <c r="H271" s="47"/>
      <c r="I271" s="47"/>
      <c r="J271" s="44"/>
      <c r="K271" s="44"/>
      <c r="L271" s="44"/>
      <c r="M271" s="44"/>
      <c r="N271" s="44"/>
      <c r="O271" s="44"/>
      <c r="P271" s="47"/>
      <c r="Q271" s="44"/>
      <c r="R271" s="44"/>
      <c r="S271" s="44"/>
      <c r="T271" s="44"/>
      <c r="U271" s="50"/>
    </row>
    <row r="272" spans="1:21" ht="121.5" customHeight="1">
      <c r="A272" s="43"/>
      <c r="B272" s="44"/>
      <c r="C272" s="49"/>
      <c r="D272" s="53"/>
      <c r="E272" s="53"/>
      <c r="F272" s="44"/>
      <c r="G272" s="44"/>
      <c r="H272" s="47"/>
      <c r="I272" s="47"/>
      <c r="J272" s="44"/>
      <c r="K272" s="44"/>
      <c r="L272" s="44"/>
      <c r="M272" s="44"/>
      <c r="N272" s="44"/>
      <c r="O272" s="44"/>
      <c r="P272" s="47"/>
      <c r="Q272" s="44"/>
      <c r="R272" s="44"/>
      <c r="S272" s="44"/>
      <c r="T272" s="44"/>
      <c r="U272" s="50"/>
    </row>
    <row r="273" spans="1:21" ht="128.25" customHeight="1">
      <c r="A273" s="43"/>
      <c r="B273" s="44"/>
      <c r="C273" s="49"/>
      <c r="D273" s="53"/>
      <c r="E273" s="53"/>
      <c r="F273" s="44"/>
      <c r="G273" s="44"/>
      <c r="H273" s="47"/>
      <c r="I273" s="47"/>
      <c r="J273" s="44"/>
      <c r="K273" s="44"/>
      <c r="L273" s="44"/>
      <c r="M273" s="44"/>
      <c r="N273" s="44"/>
      <c r="O273" s="44"/>
      <c r="P273" s="47"/>
      <c r="Q273" s="44"/>
      <c r="R273" s="44"/>
      <c r="S273" s="44"/>
      <c r="T273" s="44"/>
      <c r="U273" s="50"/>
    </row>
    <row r="274" spans="1:21" ht="105" customHeight="1">
      <c r="A274" s="43"/>
      <c r="B274" s="44"/>
      <c r="C274" s="49"/>
      <c r="D274" s="53"/>
      <c r="E274" s="53"/>
      <c r="F274" s="44"/>
      <c r="G274" s="44"/>
      <c r="H274" s="47"/>
      <c r="I274" s="47"/>
      <c r="J274" s="44"/>
      <c r="K274" s="44"/>
      <c r="L274" s="44"/>
      <c r="M274" s="44"/>
      <c r="N274" s="44"/>
      <c r="O274" s="44"/>
      <c r="P274" s="51"/>
      <c r="Q274" s="44"/>
      <c r="R274" s="44"/>
      <c r="S274" s="44"/>
      <c r="T274" s="44"/>
      <c r="U274" s="50"/>
    </row>
    <row r="275" spans="1:21" ht="107.25" customHeight="1">
      <c r="A275" s="43"/>
      <c r="B275" s="44"/>
      <c r="C275" s="49"/>
      <c r="D275" s="53"/>
      <c r="E275" s="53"/>
      <c r="F275" s="44"/>
      <c r="G275" s="44"/>
      <c r="H275" s="47"/>
      <c r="I275" s="47"/>
      <c r="J275" s="44"/>
      <c r="K275" s="44"/>
      <c r="L275" s="44"/>
      <c r="M275" s="44"/>
      <c r="N275" s="44"/>
      <c r="O275" s="44"/>
      <c r="P275" s="51"/>
      <c r="Q275" s="44"/>
      <c r="R275" s="44"/>
      <c r="S275" s="44"/>
      <c r="T275" s="44"/>
      <c r="U275" s="50"/>
    </row>
    <row r="276" spans="1:21" ht="128.25" customHeight="1">
      <c r="A276" s="43"/>
      <c r="B276" s="44"/>
      <c r="C276" s="49"/>
      <c r="D276" s="53"/>
      <c r="E276" s="53"/>
      <c r="F276" s="44"/>
      <c r="G276" s="44"/>
      <c r="H276" s="47"/>
      <c r="I276" s="47"/>
      <c r="J276" s="44"/>
      <c r="K276" s="44"/>
      <c r="L276" s="44"/>
      <c r="M276" s="44"/>
      <c r="N276" s="44"/>
      <c r="O276" s="44"/>
      <c r="P276" s="51"/>
      <c r="Q276" s="44"/>
      <c r="R276" s="44"/>
      <c r="S276" s="44"/>
      <c r="T276" s="44"/>
      <c r="U276" s="50"/>
    </row>
    <row r="277" spans="1:21" ht="117.75" customHeight="1">
      <c r="A277" s="43"/>
      <c r="B277" s="44"/>
      <c r="C277" s="49"/>
      <c r="D277" s="53"/>
      <c r="E277" s="53"/>
      <c r="F277" s="44"/>
      <c r="G277" s="44"/>
      <c r="H277" s="47"/>
      <c r="I277" s="47"/>
      <c r="J277" s="44"/>
      <c r="K277" s="44"/>
      <c r="L277" s="44"/>
      <c r="M277" s="44"/>
      <c r="N277" s="44"/>
      <c r="O277" s="44"/>
      <c r="P277" s="52"/>
      <c r="Q277" s="44"/>
      <c r="R277" s="44"/>
      <c r="S277" s="44"/>
      <c r="T277" s="44"/>
      <c r="U277" s="50"/>
    </row>
    <row r="278" spans="1:21" ht="141.75" customHeight="1">
      <c r="A278" s="43"/>
      <c r="B278" s="44"/>
      <c r="C278" s="49"/>
      <c r="D278" s="53"/>
      <c r="E278" s="53"/>
      <c r="F278" s="44"/>
      <c r="G278" s="44"/>
      <c r="H278" s="47"/>
      <c r="I278" s="47"/>
      <c r="J278" s="44"/>
      <c r="K278" s="44"/>
      <c r="L278" s="44"/>
      <c r="M278" s="44"/>
      <c r="N278" s="44"/>
      <c r="O278" s="44"/>
      <c r="P278" s="51"/>
      <c r="Q278" s="44"/>
      <c r="R278" s="44"/>
      <c r="S278" s="44"/>
      <c r="T278" s="44"/>
      <c r="U278" s="50"/>
    </row>
    <row r="279" spans="1:21" ht="108.75" customHeight="1">
      <c r="A279" s="43"/>
      <c r="B279" s="44"/>
      <c r="C279" s="49"/>
      <c r="D279" s="53"/>
      <c r="E279" s="53"/>
      <c r="F279" s="44"/>
      <c r="G279" s="44"/>
      <c r="H279" s="47"/>
      <c r="I279" s="47"/>
      <c r="J279" s="44"/>
      <c r="K279" s="44"/>
      <c r="L279" s="44"/>
      <c r="M279" s="44"/>
      <c r="N279" s="44"/>
      <c r="O279" s="44"/>
      <c r="P279" s="51"/>
      <c r="Q279" s="44"/>
      <c r="R279" s="44"/>
      <c r="S279" s="44"/>
      <c r="T279" s="44"/>
      <c r="U279" s="50"/>
    </row>
    <row r="280" spans="1:21" ht="114" customHeight="1">
      <c r="A280" s="43"/>
      <c r="B280" s="44"/>
      <c r="C280" s="49"/>
      <c r="D280" s="53"/>
      <c r="E280" s="53"/>
      <c r="F280" s="44"/>
      <c r="G280" s="44"/>
      <c r="H280" s="47"/>
      <c r="I280" s="47"/>
      <c r="J280" s="44"/>
      <c r="K280" s="44"/>
      <c r="L280" s="44"/>
      <c r="M280" s="44"/>
      <c r="N280" s="44"/>
      <c r="O280" s="44"/>
      <c r="P280" s="47"/>
      <c r="Q280" s="44"/>
      <c r="R280" s="44"/>
      <c r="S280" s="44"/>
      <c r="T280" s="44"/>
      <c r="U280" s="50"/>
    </row>
    <row r="281" spans="1:21" ht="111" customHeight="1">
      <c r="A281" s="43"/>
      <c r="B281" s="44"/>
      <c r="C281" s="49"/>
      <c r="D281" s="53"/>
      <c r="E281" s="53"/>
      <c r="F281" s="44"/>
      <c r="G281" s="44"/>
      <c r="H281" s="47"/>
      <c r="I281" s="47"/>
      <c r="J281" s="44"/>
      <c r="K281" s="44"/>
      <c r="L281" s="44"/>
      <c r="M281" s="44"/>
      <c r="N281" s="44"/>
      <c r="O281" s="44"/>
      <c r="P281" s="47"/>
      <c r="Q281" s="44"/>
      <c r="R281" s="44"/>
      <c r="S281" s="44"/>
      <c r="T281" s="44"/>
      <c r="U281" s="50"/>
    </row>
    <row r="282" spans="1:21" ht="116.25" customHeight="1">
      <c r="A282" s="43"/>
      <c r="B282" s="44"/>
      <c r="C282" s="49"/>
      <c r="D282" s="53"/>
      <c r="E282" s="53"/>
      <c r="F282" s="44"/>
      <c r="G282" s="44"/>
      <c r="H282" s="47"/>
      <c r="I282" s="47"/>
      <c r="J282" s="44"/>
      <c r="K282" s="44"/>
      <c r="L282" s="44"/>
      <c r="M282" s="44"/>
      <c r="N282" s="44"/>
      <c r="O282" s="44"/>
      <c r="P282" s="47"/>
      <c r="Q282" s="44"/>
      <c r="R282" s="44"/>
      <c r="S282" s="44"/>
      <c r="T282" s="44"/>
      <c r="U282" s="50"/>
    </row>
    <row r="283" spans="1:21" ht="113.25" customHeight="1">
      <c r="A283" s="43"/>
      <c r="B283" s="44"/>
      <c r="C283" s="49"/>
      <c r="D283" s="53"/>
      <c r="E283" s="53"/>
      <c r="F283" s="44"/>
      <c r="G283" s="44"/>
      <c r="H283" s="47"/>
      <c r="I283" s="47"/>
      <c r="J283" s="44"/>
      <c r="K283" s="44"/>
      <c r="L283" s="44"/>
      <c r="M283" s="44"/>
      <c r="N283" s="44"/>
      <c r="O283" s="44"/>
      <c r="P283" s="51"/>
      <c r="Q283" s="44"/>
      <c r="R283" s="44"/>
      <c r="S283" s="44"/>
      <c r="T283" s="44"/>
      <c r="U283" s="50"/>
    </row>
    <row r="284" spans="1:21" ht="108.75" customHeight="1">
      <c r="A284" s="43"/>
      <c r="B284" s="44"/>
      <c r="C284" s="49"/>
      <c r="D284" s="53"/>
      <c r="E284" s="53"/>
      <c r="F284" s="44"/>
      <c r="G284" s="44"/>
      <c r="H284" s="47"/>
      <c r="I284" s="47"/>
      <c r="J284" s="44"/>
      <c r="K284" s="44"/>
      <c r="L284" s="44"/>
      <c r="M284" s="44"/>
      <c r="N284" s="44"/>
      <c r="O284" s="44"/>
      <c r="P284" s="51"/>
      <c r="Q284" s="44"/>
      <c r="R284" s="44"/>
      <c r="S284" s="44"/>
      <c r="T284" s="44"/>
      <c r="U284" s="50"/>
    </row>
    <row r="285" spans="1:21" ht="111" customHeight="1">
      <c r="A285" s="43"/>
      <c r="B285" s="44"/>
      <c r="C285" s="49"/>
      <c r="D285" s="53"/>
      <c r="E285" s="53"/>
      <c r="F285" s="44"/>
      <c r="G285" s="44"/>
      <c r="H285" s="47"/>
      <c r="I285" s="47"/>
      <c r="J285" s="44"/>
      <c r="K285" s="44"/>
      <c r="L285" s="44"/>
      <c r="M285" s="44"/>
      <c r="N285" s="44"/>
      <c r="O285" s="44"/>
      <c r="P285" s="51"/>
      <c r="Q285" s="44"/>
      <c r="R285" s="44"/>
      <c r="S285" s="44"/>
      <c r="T285" s="44"/>
      <c r="U285" s="50"/>
    </row>
    <row r="286" spans="1:21" ht="105" customHeight="1">
      <c r="A286" s="43"/>
      <c r="B286" s="44"/>
      <c r="C286" s="49"/>
      <c r="D286" s="53"/>
      <c r="E286" s="53"/>
      <c r="F286" s="44"/>
      <c r="G286" s="44"/>
      <c r="H286" s="47"/>
      <c r="I286" s="47"/>
      <c r="J286" s="44"/>
      <c r="K286" s="44"/>
      <c r="L286" s="44"/>
      <c r="M286" s="44"/>
      <c r="N286" s="44"/>
      <c r="O286" s="44"/>
      <c r="P286" s="51"/>
      <c r="Q286" s="44"/>
      <c r="R286" s="44"/>
      <c r="S286" s="44"/>
      <c r="T286" s="44"/>
      <c r="U286" s="50"/>
    </row>
    <row r="287" spans="1:21" ht="108.75" customHeight="1">
      <c r="A287" s="43"/>
      <c r="B287" s="44"/>
      <c r="C287" s="49"/>
      <c r="D287" s="53"/>
      <c r="E287" s="53"/>
      <c r="F287" s="44"/>
      <c r="G287" s="44"/>
      <c r="H287" s="47"/>
      <c r="I287" s="47"/>
      <c r="J287" s="44"/>
      <c r="K287" s="44"/>
      <c r="L287" s="44"/>
      <c r="M287" s="44"/>
      <c r="N287" s="44"/>
      <c r="O287" s="44"/>
      <c r="P287" s="51"/>
      <c r="Q287" s="44"/>
      <c r="R287" s="44"/>
      <c r="S287" s="44"/>
      <c r="T287" s="44"/>
      <c r="U287" s="50"/>
    </row>
    <row r="288" spans="1:21" ht="108" customHeight="1">
      <c r="A288" s="43"/>
      <c r="B288" s="44"/>
      <c r="C288" s="49"/>
      <c r="D288" s="53"/>
      <c r="E288" s="53"/>
      <c r="F288" s="44"/>
      <c r="G288" s="44"/>
      <c r="H288" s="47"/>
      <c r="I288" s="47"/>
      <c r="J288" s="44"/>
      <c r="K288" s="44"/>
      <c r="L288" s="44"/>
      <c r="M288" s="44"/>
      <c r="N288" s="44"/>
      <c r="O288" s="44"/>
      <c r="P288" s="51"/>
      <c r="Q288" s="44"/>
      <c r="R288" s="44"/>
      <c r="S288" s="44"/>
      <c r="T288" s="44"/>
      <c r="U288" s="50"/>
    </row>
    <row r="289" spans="1:21" ht="111.75" customHeight="1">
      <c r="A289" s="43"/>
      <c r="B289" s="44"/>
      <c r="C289" s="49"/>
      <c r="D289" s="53"/>
      <c r="E289" s="53"/>
      <c r="F289" s="44"/>
      <c r="G289" s="44"/>
      <c r="H289" s="47"/>
      <c r="I289" s="47"/>
      <c r="J289" s="44"/>
      <c r="K289" s="44"/>
      <c r="L289" s="44"/>
      <c r="M289" s="44"/>
      <c r="N289" s="44"/>
      <c r="O289" s="44"/>
      <c r="P289" s="51"/>
      <c r="Q289" s="44"/>
      <c r="R289" s="44"/>
      <c r="S289" s="44"/>
      <c r="T289" s="44"/>
      <c r="U289" s="50"/>
    </row>
    <row r="290" spans="1:21" ht="106.5" customHeight="1">
      <c r="A290" s="43"/>
      <c r="B290" s="44"/>
      <c r="C290" s="49"/>
      <c r="D290" s="53"/>
      <c r="E290" s="53"/>
      <c r="F290" s="44"/>
      <c r="G290" s="44"/>
      <c r="H290" s="47"/>
      <c r="I290" s="47"/>
      <c r="J290" s="44"/>
      <c r="K290" s="44"/>
      <c r="L290" s="44"/>
      <c r="M290" s="44"/>
      <c r="N290" s="44"/>
      <c r="O290" s="44"/>
      <c r="P290" s="51"/>
      <c r="Q290" s="44"/>
      <c r="R290" s="44"/>
      <c r="S290" s="44"/>
      <c r="T290" s="44"/>
      <c r="U290" s="50"/>
    </row>
    <row r="291" spans="1:21" ht="108" customHeight="1">
      <c r="A291" s="43"/>
      <c r="B291" s="44"/>
      <c r="C291" s="49"/>
      <c r="D291" s="53"/>
      <c r="E291" s="53"/>
      <c r="F291" s="44"/>
      <c r="G291" s="44"/>
      <c r="H291" s="47"/>
      <c r="I291" s="47"/>
      <c r="J291" s="44"/>
      <c r="K291" s="44"/>
      <c r="L291" s="44"/>
      <c r="M291" s="44"/>
      <c r="N291" s="44"/>
      <c r="O291" s="44"/>
      <c r="P291" s="47"/>
      <c r="Q291" s="44"/>
      <c r="R291" s="44"/>
      <c r="S291" s="44"/>
      <c r="T291" s="44"/>
      <c r="U291" s="50"/>
    </row>
    <row r="292" spans="1:21" ht="112.5" customHeight="1">
      <c r="A292" s="43"/>
      <c r="B292" s="44"/>
      <c r="C292" s="49"/>
      <c r="D292" s="53"/>
      <c r="E292" s="53"/>
      <c r="F292" s="44"/>
      <c r="G292" s="44"/>
      <c r="H292" s="47"/>
      <c r="I292" s="47"/>
      <c r="J292" s="44"/>
      <c r="K292" s="44"/>
      <c r="L292" s="44"/>
      <c r="M292" s="44"/>
      <c r="N292" s="44"/>
      <c r="O292" s="44"/>
      <c r="P292" s="47"/>
      <c r="Q292" s="44"/>
      <c r="R292" s="44"/>
      <c r="S292" s="44"/>
      <c r="T292" s="44"/>
      <c r="U292" s="50"/>
    </row>
    <row r="293" spans="1:21" ht="111.75" customHeight="1">
      <c r="A293" s="43"/>
      <c r="B293" s="44"/>
      <c r="C293" s="49"/>
      <c r="D293" s="53"/>
      <c r="E293" s="53"/>
      <c r="F293" s="44"/>
      <c r="G293" s="44"/>
      <c r="H293" s="47"/>
      <c r="I293" s="47"/>
      <c r="J293" s="44"/>
      <c r="K293" s="44"/>
      <c r="L293" s="44"/>
      <c r="M293" s="44"/>
      <c r="N293" s="44"/>
      <c r="O293" s="44"/>
      <c r="P293" s="51"/>
      <c r="Q293" s="44"/>
      <c r="R293" s="44"/>
      <c r="S293" s="44"/>
      <c r="T293" s="44"/>
      <c r="U293" s="50"/>
    </row>
    <row r="294" spans="1:21" ht="107.25" customHeight="1">
      <c r="A294" s="43"/>
      <c r="B294" s="44"/>
      <c r="C294" s="49"/>
      <c r="D294" s="53"/>
      <c r="E294" s="53"/>
      <c r="F294" s="44"/>
      <c r="G294" s="44"/>
      <c r="H294" s="47"/>
      <c r="I294" s="47"/>
      <c r="J294" s="44"/>
      <c r="K294" s="44"/>
      <c r="L294" s="44"/>
      <c r="M294" s="44"/>
      <c r="N294" s="44"/>
      <c r="O294" s="44"/>
      <c r="P294" s="51"/>
      <c r="Q294" s="44"/>
      <c r="R294" s="44"/>
      <c r="S294" s="44"/>
      <c r="T294" s="44"/>
      <c r="U294" s="50"/>
    </row>
    <row r="295" spans="1:21" ht="101.25" customHeight="1">
      <c r="A295" s="43"/>
      <c r="B295" s="44"/>
      <c r="C295" s="49"/>
      <c r="D295" s="53"/>
      <c r="E295" s="53"/>
      <c r="F295" s="44"/>
      <c r="G295" s="44"/>
      <c r="H295" s="47"/>
      <c r="I295" s="47"/>
      <c r="J295" s="44"/>
      <c r="K295" s="44"/>
      <c r="L295" s="44"/>
      <c r="M295" s="44"/>
      <c r="N295" s="44"/>
      <c r="O295" s="44"/>
      <c r="P295" s="51"/>
      <c r="Q295" s="44"/>
      <c r="R295" s="44"/>
      <c r="S295" s="44"/>
      <c r="T295" s="44"/>
      <c r="U295" s="50"/>
    </row>
    <row r="296" spans="1:21" ht="108.75" customHeight="1">
      <c r="A296" s="43"/>
      <c r="B296" s="44"/>
      <c r="C296" s="49"/>
      <c r="D296" s="53"/>
      <c r="E296" s="53"/>
      <c r="F296" s="44"/>
      <c r="G296" s="44"/>
      <c r="H296" s="47"/>
      <c r="I296" s="47"/>
      <c r="J296" s="44"/>
      <c r="K296" s="44"/>
      <c r="L296" s="44"/>
      <c r="M296" s="44"/>
      <c r="N296" s="44"/>
      <c r="O296" s="44"/>
      <c r="P296" s="51"/>
      <c r="Q296" s="44"/>
      <c r="R296" s="44"/>
      <c r="S296" s="44"/>
      <c r="T296" s="44"/>
      <c r="U296" s="50"/>
    </row>
    <row r="297" spans="1:21" ht="105" customHeight="1">
      <c r="A297" s="43"/>
      <c r="B297" s="44"/>
      <c r="C297" s="49"/>
      <c r="D297" s="53"/>
      <c r="E297" s="53"/>
      <c r="F297" s="44"/>
      <c r="G297" s="44"/>
      <c r="H297" s="47"/>
      <c r="I297" s="47"/>
      <c r="J297" s="44"/>
      <c r="K297" s="44"/>
      <c r="L297" s="44"/>
      <c r="M297" s="44"/>
      <c r="N297" s="44"/>
      <c r="O297" s="44"/>
      <c r="P297" s="47"/>
      <c r="Q297" s="44"/>
      <c r="R297" s="44"/>
      <c r="S297" s="44"/>
      <c r="T297" s="44"/>
      <c r="U297" s="50"/>
    </row>
    <row r="298" spans="1:21" ht="15">
      <c r="A298" s="43"/>
      <c r="B298" s="44"/>
      <c r="C298" s="49"/>
      <c r="D298" s="53"/>
      <c r="E298" s="53"/>
      <c r="F298" s="44"/>
      <c r="G298" s="44"/>
      <c r="H298" s="47"/>
      <c r="I298" s="47"/>
      <c r="J298" s="44"/>
      <c r="K298" s="44"/>
      <c r="L298" s="44"/>
      <c r="M298" s="44"/>
      <c r="N298" s="44"/>
      <c r="O298" s="44"/>
      <c r="P298" s="47"/>
      <c r="Q298" s="44"/>
      <c r="R298" s="44"/>
      <c r="S298" s="44"/>
      <c r="T298" s="44"/>
      <c r="U298" s="50"/>
    </row>
    <row r="299" spans="1:21" ht="108" customHeight="1">
      <c r="A299" s="43"/>
      <c r="B299" s="44"/>
      <c r="C299" s="49"/>
      <c r="D299" s="53"/>
      <c r="E299" s="53"/>
      <c r="F299" s="44"/>
      <c r="G299" s="44"/>
      <c r="H299" s="47"/>
      <c r="I299" s="47"/>
      <c r="J299" s="44"/>
      <c r="K299" s="44"/>
      <c r="L299" s="44"/>
      <c r="M299" s="44"/>
      <c r="N299" s="44"/>
      <c r="O299" s="44"/>
      <c r="P299" s="47"/>
      <c r="Q299" s="44"/>
      <c r="R299" s="44"/>
      <c r="S299" s="44"/>
      <c r="T299" s="44"/>
      <c r="U299" s="50"/>
    </row>
    <row r="300" spans="1:21" ht="15">
      <c r="A300" s="43"/>
      <c r="B300" s="44"/>
      <c r="C300" s="49"/>
      <c r="D300" s="53"/>
      <c r="E300" s="53"/>
      <c r="F300" s="44"/>
      <c r="G300" s="44"/>
      <c r="H300" s="47"/>
      <c r="I300" s="47"/>
      <c r="J300" s="44"/>
      <c r="K300" s="44"/>
      <c r="L300" s="44"/>
      <c r="M300" s="44"/>
      <c r="N300" s="44"/>
      <c r="O300" s="44"/>
      <c r="P300" s="47"/>
      <c r="Q300" s="44"/>
      <c r="R300" s="44"/>
      <c r="S300" s="44"/>
      <c r="T300" s="44"/>
      <c r="U300" s="50"/>
    </row>
    <row r="301" spans="1:21" ht="15">
      <c r="A301" s="43"/>
      <c r="B301" s="44"/>
      <c r="C301" s="49"/>
      <c r="D301" s="53"/>
      <c r="E301" s="53"/>
      <c r="F301" s="44"/>
      <c r="G301" s="44"/>
      <c r="H301" s="47"/>
      <c r="I301" s="47"/>
      <c r="J301" s="44"/>
      <c r="K301" s="44"/>
      <c r="L301" s="44"/>
      <c r="M301" s="44"/>
      <c r="N301" s="44"/>
      <c r="O301" s="44"/>
      <c r="P301" s="47"/>
      <c r="Q301" s="44"/>
      <c r="R301" s="44"/>
      <c r="S301" s="44"/>
      <c r="T301" s="44"/>
      <c r="U301" s="50"/>
    </row>
    <row r="302" spans="1:21" ht="15">
      <c r="A302" s="43"/>
      <c r="B302" s="44"/>
      <c r="C302" s="49"/>
      <c r="D302" s="53"/>
      <c r="E302" s="53"/>
      <c r="F302" s="44"/>
      <c r="G302" s="44"/>
      <c r="H302" s="47"/>
      <c r="I302" s="47"/>
      <c r="J302" s="44"/>
      <c r="K302" s="44"/>
      <c r="L302" s="44"/>
      <c r="M302" s="44"/>
      <c r="N302" s="44"/>
      <c r="O302" s="44"/>
      <c r="P302" s="47"/>
      <c r="Q302" s="44"/>
      <c r="R302" s="44"/>
      <c r="S302" s="44"/>
      <c r="T302" s="44"/>
      <c r="U302" s="50"/>
    </row>
    <row r="303" spans="1:21" ht="15">
      <c r="A303" s="43"/>
      <c r="B303" s="44"/>
      <c r="C303" s="49"/>
      <c r="D303" s="53"/>
      <c r="E303" s="53"/>
      <c r="F303" s="44"/>
      <c r="G303" s="44"/>
      <c r="H303" s="47"/>
      <c r="I303" s="47"/>
      <c r="J303" s="44"/>
      <c r="K303" s="44"/>
      <c r="L303" s="44"/>
      <c r="M303" s="44"/>
      <c r="N303" s="44"/>
      <c r="O303" s="44"/>
      <c r="P303" s="51"/>
      <c r="Q303" s="44"/>
      <c r="R303" s="44"/>
      <c r="S303" s="44"/>
      <c r="T303" s="44"/>
      <c r="U303" s="50"/>
    </row>
    <row r="304" spans="1:21" ht="15">
      <c r="A304" s="43"/>
      <c r="B304" s="44"/>
      <c r="C304" s="49"/>
      <c r="D304" s="53"/>
      <c r="E304" s="53"/>
      <c r="F304" s="44"/>
      <c r="G304" s="44"/>
      <c r="H304" s="47"/>
      <c r="I304" s="47"/>
      <c r="J304" s="44"/>
      <c r="K304" s="44"/>
      <c r="L304" s="44"/>
      <c r="M304" s="44"/>
      <c r="N304" s="44"/>
      <c r="O304" s="44"/>
      <c r="P304" s="51"/>
      <c r="Q304" s="44"/>
      <c r="R304" s="44"/>
      <c r="S304" s="44"/>
      <c r="T304" s="44"/>
      <c r="U304" s="50"/>
    </row>
    <row r="305" spans="1:21" ht="15">
      <c r="A305" s="43"/>
      <c r="B305" s="44"/>
      <c r="C305" s="49"/>
      <c r="D305" s="53"/>
      <c r="E305" s="53"/>
      <c r="F305" s="44"/>
      <c r="G305" s="44"/>
      <c r="H305" s="47"/>
      <c r="I305" s="47"/>
      <c r="J305" s="44"/>
      <c r="K305" s="44"/>
      <c r="L305" s="44"/>
      <c r="M305" s="44"/>
      <c r="N305" s="44"/>
      <c r="O305" s="44"/>
      <c r="P305" s="51"/>
      <c r="Q305" s="44"/>
      <c r="R305" s="44"/>
      <c r="S305" s="44"/>
      <c r="T305" s="44"/>
      <c r="U305" s="50"/>
    </row>
    <row r="306" spans="1:21" ht="108.75" customHeight="1">
      <c r="A306" s="43"/>
      <c r="B306" s="44"/>
      <c r="C306" s="49"/>
      <c r="D306" s="53"/>
      <c r="E306" s="53"/>
      <c r="F306" s="44"/>
      <c r="G306" s="44"/>
      <c r="H306" s="47"/>
      <c r="I306" s="47"/>
      <c r="J306" s="44"/>
      <c r="K306" s="44"/>
      <c r="L306" s="44"/>
      <c r="M306" s="44"/>
      <c r="N306" s="44"/>
      <c r="O306" s="44"/>
      <c r="P306" s="51"/>
      <c r="Q306" s="44"/>
      <c r="R306" s="44"/>
      <c r="S306" s="44"/>
      <c r="T306" s="44"/>
      <c r="U306" s="50"/>
    </row>
    <row r="307" spans="1:21" ht="111" customHeight="1">
      <c r="A307" s="43"/>
      <c r="B307" s="44"/>
      <c r="C307" s="49"/>
      <c r="D307" s="53"/>
      <c r="E307" s="53"/>
      <c r="F307" s="44"/>
      <c r="G307" s="44"/>
      <c r="H307" s="47"/>
      <c r="I307" s="47"/>
      <c r="J307" s="44"/>
      <c r="K307" s="44"/>
      <c r="L307" s="44"/>
      <c r="M307" s="44"/>
      <c r="N307" s="44"/>
      <c r="O307" s="44"/>
      <c r="P307" s="51"/>
      <c r="Q307" s="44"/>
      <c r="R307" s="44"/>
      <c r="S307" s="44"/>
      <c r="T307" s="44"/>
      <c r="U307" s="50"/>
    </row>
    <row r="308" spans="1:21" ht="107.25" customHeight="1">
      <c r="A308" s="43"/>
      <c r="B308" s="44"/>
      <c r="C308" s="49"/>
      <c r="D308" s="53"/>
      <c r="E308" s="53"/>
      <c r="F308" s="44"/>
      <c r="G308" s="44"/>
      <c r="H308" s="47"/>
      <c r="I308" s="47"/>
      <c r="J308" s="44"/>
      <c r="K308" s="44"/>
      <c r="L308" s="44"/>
      <c r="M308" s="44"/>
      <c r="N308" s="44"/>
      <c r="O308" s="44"/>
      <c r="P308" s="51"/>
      <c r="Q308" s="44"/>
      <c r="R308" s="44"/>
      <c r="S308" s="44"/>
      <c r="T308" s="44"/>
      <c r="U308" s="50"/>
    </row>
    <row r="309" spans="1:21" ht="15">
      <c r="A309" s="43"/>
      <c r="B309" s="44"/>
      <c r="C309" s="49"/>
      <c r="D309" s="53"/>
      <c r="E309" s="53"/>
      <c r="F309" s="44"/>
      <c r="G309" s="44"/>
      <c r="H309" s="47"/>
      <c r="I309" s="47"/>
      <c r="J309" s="44"/>
      <c r="K309" s="44"/>
      <c r="L309" s="44"/>
      <c r="M309" s="44"/>
      <c r="N309" s="44"/>
      <c r="O309" s="44"/>
      <c r="P309" s="51"/>
      <c r="Q309" s="44"/>
      <c r="R309" s="44"/>
      <c r="S309" s="44"/>
      <c r="T309" s="44"/>
      <c r="U309" s="50"/>
    </row>
    <row r="310" spans="1:21" ht="15">
      <c r="A310" s="43"/>
      <c r="B310" s="44"/>
      <c r="C310" s="49"/>
      <c r="D310" s="53"/>
      <c r="E310" s="53"/>
      <c r="F310" s="44"/>
      <c r="G310" s="44"/>
      <c r="H310" s="47"/>
      <c r="I310" s="47"/>
      <c r="J310" s="44"/>
      <c r="K310" s="44"/>
      <c r="L310" s="44"/>
      <c r="M310" s="44"/>
      <c r="N310" s="44"/>
      <c r="O310" s="44"/>
      <c r="P310" s="47"/>
      <c r="Q310" s="44"/>
      <c r="R310" s="44"/>
      <c r="S310" s="44"/>
      <c r="T310" s="44"/>
      <c r="U310" s="50"/>
    </row>
    <row r="311" spans="1:21" ht="15">
      <c r="A311" s="43"/>
      <c r="B311" s="44"/>
      <c r="C311" s="49"/>
      <c r="D311" s="53"/>
      <c r="E311" s="53"/>
      <c r="F311" s="44"/>
      <c r="G311" s="44"/>
      <c r="H311" s="47"/>
      <c r="I311" s="47"/>
      <c r="J311" s="44"/>
      <c r="K311" s="44"/>
      <c r="L311" s="44"/>
      <c r="M311" s="44"/>
      <c r="N311" s="44"/>
      <c r="O311" s="44"/>
      <c r="P311" s="47"/>
      <c r="Q311" s="44"/>
      <c r="R311" s="44"/>
      <c r="S311" s="44"/>
      <c r="T311" s="44"/>
      <c r="U311" s="50"/>
    </row>
    <row r="312" spans="1:21" ht="15">
      <c r="A312" s="43"/>
      <c r="B312" s="44"/>
      <c r="C312" s="49"/>
      <c r="D312" s="53"/>
      <c r="E312" s="53"/>
      <c r="F312" s="44"/>
      <c r="G312" s="44"/>
      <c r="H312" s="47"/>
      <c r="I312" s="47"/>
      <c r="J312" s="44"/>
      <c r="K312" s="44"/>
      <c r="L312" s="44"/>
      <c r="M312" s="44"/>
      <c r="N312" s="44"/>
      <c r="O312" s="44"/>
      <c r="P312" s="47"/>
      <c r="Q312" s="44"/>
      <c r="R312" s="44"/>
      <c r="S312" s="44"/>
      <c r="T312" s="44"/>
      <c r="U312" s="50"/>
    </row>
    <row r="313" spans="1:21" ht="15">
      <c r="A313" s="43"/>
      <c r="B313" s="44"/>
      <c r="C313" s="49"/>
      <c r="D313" s="53"/>
      <c r="E313" s="53"/>
      <c r="F313" s="44"/>
      <c r="G313" s="44"/>
      <c r="H313" s="47"/>
      <c r="I313" s="47"/>
      <c r="J313" s="44"/>
      <c r="K313" s="44"/>
      <c r="L313" s="44"/>
      <c r="M313" s="44"/>
      <c r="N313" s="44"/>
      <c r="O313" s="44"/>
      <c r="P313" s="47"/>
      <c r="Q313" s="44"/>
      <c r="R313" s="44"/>
      <c r="S313" s="44"/>
      <c r="T313" s="44"/>
      <c r="U313" s="50"/>
    </row>
    <row r="314" spans="1:21" ht="15">
      <c r="A314" s="43"/>
      <c r="B314" s="44"/>
      <c r="C314" s="49"/>
      <c r="D314" s="53"/>
      <c r="E314" s="53"/>
      <c r="F314" s="44"/>
      <c r="G314" s="44"/>
      <c r="H314" s="47"/>
      <c r="I314" s="47"/>
      <c r="J314" s="44"/>
      <c r="K314" s="44"/>
      <c r="L314" s="44"/>
      <c r="M314" s="44"/>
      <c r="N314" s="44"/>
      <c r="O314" s="44"/>
      <c r="P314" s="47"/>
      <c r="Q314" s="44"/>
      <c r="R314" s="44"/>
      <c r="S314" s="44"/>
      <c r="T314" s="44"/>
      <c r="U314" s="50"/>
    </row>
    <row r="315" spans="1:21" ht="15">
      <c r="A315" s="43"/>
      <c r="B315" s="44"/>
      <c r="C315" s="49"/>
      <c r="D315" s="53"/>
      <c r="E315" s="53"/>
      <c r="F315" s="44"/>
      <c r="G315" s="44"/>
      <c r="H315" s="47"/>
      <c r="I315" s="47"/>
      <c r="J315" s="44"/>
      <c r="K315" s="44"/>
      <c r="L315" s="44"/>
      <c r="M315" s="44"/>
      <c r="N315" s="44"/>
      <c r="O315" s="44"/>
      <c r="P315" s="47"/>
      <c r="Q315" s="44"/>
      <c r="R315" s="44"/>
      <c r="S315" s="44"/>
      <c r="T315" s="44"/>
      <c r="U315" s="50"/>
    </row>
    <row r="316" spans="1:21" ht="15">
      <c r="A316" s="43"/>
      <c r="B316" s="44"/>
      <c r="C316" s="49"/>
      <c r="D316" s="53"/>
      <c r="E316" s="53"/>
      <c r="F316" s="44"/>
      <c r="G316" s="44"/>
      <c r="H316" s="47"/>
      <c r="I316" s="47"/>
      <c r="J316" s="44"/>
      <c r="K316" s="44"/>
      <c r="L316" s="44"/>
      <c r="M316" s="44"/>
      <c r="N316" s="44"/>
      <c r="O316" s="44"/>
      <c r="P316" s="47"/>
      <c r="Q316" s="44"/>
      <c r="R316" s="44"/>
      <c r="S316" s="44"/>
      <c r="T316" s="44"/>
      <c r="U316" s="50"/>
    </row>
    <row r="317" spans="1:21" ht="15">
      <c r="A317" s="43"/>
      <c r="B317" s="44"/>
      <c r="C317" s="49"/>
      <c r="D317" s="53"/>
      <c r="E317" s="53"/>
      <c r="F317" s="44"/>
      <c r="G317" s="44"/>
      <c r="H317" s="47"/>
      <c r="I317" s="47"/>
      <c r="J317" s="44"/>
      <c r="K317" s="44"/>
      <c r="L317" s="44"/>
      <c r="M317" s="44"/>
      <c r="N317" s="44"/>
      <c r="O317" s="44"/>
      <c r="P317" s="47"/>
      <c r="Q317" s="44"/>
      <c r="R317" s="44"/>
      <c r="S317" s="44"/>
      <c r="T317" s="44"/>
      <c r="U317" s="50"/>
    </row>
    <row r="318" spans="1:21" ht="126" customHeight="1">
      <c r="A318" s="43"/>
      <c r="B318" s="44"/>
      <c r="C318" s="49"/>
      <c r="D318" s="53"/>
      <c r="E318" s="53"/>
      <c r="F318" s="44"/>
      <c r="G318" s="44"/>
      <c r="H318" s="47"/>
      <c r="I318" s="47"/>
      <c r="J318" s="44"/>
      <c r="K318" s="44"/>
      <c r="L318" s="44"/>
      <c r="M318" s="44"/>
      <c r="N318" s="44"/>
      <c r="O318" s="44"/>
      <c r="P318" s="51"/>
      <c r="Q318" s="44"/>
      <c r="R318" s="44"/>
      <c r="S318" s="44"/>
      <c r="T318" s="44"/>
      <c r="U318" s="50"/>
    </row>
    <row r="319" spans="1:21" ht="108.75" customHeight="1">
      <c r="A319" s="43"/>
      <c r="B319" s="44"/>
      <c r="C319" s="49"/>
      <c r="D319" s="53"/>
      <c r="E319" s="53"/>
      <c r="F319" s="44"/>
      <c r="G319" s="44"/>
      <c r="H319" s="47"/>
      <c r="I319" s="47"/>
      <c r="J319" s="44"/>
      <c r="K319" s="44"/>
      <c r="L319" s="44"/>
      <c r="M319" s="44"/>
      <c r="N319" s="44"/>
      <c r="O319" s="44"/>
      <c r="P319" s="51"/>
      <c r="Q319" s="44"/>
      <c r="R319" s="44"/>
      <c r="S319" s="44"/>
      <c r="T319" s="44"/>
      <c r="U319" s="50"/>
    </row>
    <row r="320" spans="1:21" ht="108.75" customHeight="1">
      <c r="A320" s="43"/>
      <c r="B320" s="44"/>
      <c r="C320" s="49"/>
      <c r="D320" s="53"/>
      <c r="E320" s="53"/>
      <c r="F320" s="44"/>
      <c r="G320" s="44"/>
      <c r="H320" s="47"/>
      <c r="I320" s="47"/>
      <c r="J320" s="44"/>
      <c r="K320" s="44"/>
      <c r="L320" s="44"/>
      <c r="M320" s="44"/>
      <c r="N320" s="44"/>
      <c r="O320" s="44"/>
      <c r="P320" s="47"/>
      <c r="Q320" s="44"/>
      <c r="R320" s="44"/>
      <c r="S320" s="44"/>
      <c r="T320" s="44"/>
      <c r="U320" s="50"/>
    </row>
    <row r="321" spans="1:21" ht="106.5" customHeight="1">
      <c r="A321" s="43"/>
      <c r="B321" s="44"/>
      <c r="C321" s="49"/>
      <c r="D321" s="53"/>
      <c r="E321" s="53"/>
      <c r="F321" s="44"/>
      <c r="G321" s="44"/>
      <c r="H321" s="47"/>
      <c r="I321" s="47"/>
      <c r="J321" s="44"/>
      <c r="K321" s="44"/>
      <c r="L321" s="44"/>
      <c r="M321" s="44"/>
      <c r="N321" s="44"/>
      <c r="O321" s="44"/>
      <c r="P321" s="47"/>
      <c r="Q321" s="44"/>
      <c r="R321" s="44"/>
      <c r="S321" s="44"/>
      <c r="T321" s="44"/>
      <c r="U321" s="50"/>
    </row>
    <row r="322" spans="1:21" ht="105" customHeight="1">
      <c r="A322" s="43"/>
      <c r="B322" s="44"/>
      <c r="C322" s="49"/>
      <c r="D322" s="53"/>
      <c r="E322" s="53"/>
      <c r="F322" s="44"/>
      <c r="G322" s="44"/>
      <c r="H322" s="47"/>
      <c r="I322" s="47"/>
      <c r="J322" s="44"/>
      <c r="K322" s="44"/>
      <c r="L322" s="44"/>
      <c r="M322" s="44"/>
      <c r="N322" s="44"/>
      <c r="O322" s="44"/>
      <c r="P322" s="51"/>
      <c r="Q322" s="44"/>
      <c r="R322" s="44"/>
      <c r="S322" s="44"/>
      <c r="T322" s="44"/>
      <c r="U322" s="50"/>
    </row>
    <row r="323" spans="1:21" ht="111.75" customHeight="1">
      <c r="A323" s="43"/>
      <c r="B323" s="44"/>
      <c r="C323" s="49"/>
      <c r="D323" s="53"/>
      <c r="E323" s="53"/>
      <c r="F323" s="44"/>
      <c r="G323" s="44"/>
      <c r="H323" s="47"/>
      <c r="I323" s="47"/>
      <c r="J323" s="44"/>
      <c r="K323" s="44"/>
      <c r="L323" s="44"/>
      <c r="M323" s="44"/>
      <c r="N323" s="44"/>
      <c r="O323" s="44"/>
      <c r="P323" s="51"/>
      <c r="Q323" s="44"/>
      <c r="R323" s="44"/>
      <c r="S323" s="44"/>
      <c r="T323" s="44"/>
      <c r="U323" s="50"/>
    </row>
    <row r="324" spans="1:21" ht="110.25" customHeight="1">
      <c r="A324" s="43"/>
      <c r="B324" s="44"/>
      <c r="C324" s="49"/>
      <c r="D324" s="53"/>
      <c r="E324" s="53"/>
      <c r="F324" s="44"/>
      <c r="G324" s="44"/>
      <c r="H324" s="47"/>
      <c r="I324" s="47"/>
      <c r="J324" s="44"/>
      <c r="K324" s="44"/>
      <c r="L324" s="44"/>
      <c r="M324" s="44"/>
      <c r="N324" s="44"/>
      <c r="O324" s="44"/>
      <c r="P324" s="51"/>
      <c r="Q324" s="44"/>
      <c r="R324" s="44"/>
      <c r="S324" s="44"/>
      <c r="T324" s="44"/>
      <c r="U324" s="50"/>
    </row>
    <row r="325" spans="1:21" ht="15">
      <c r="A325" s="43"/>
      <c r="B325" s="44"/>
      <c r="C325" s="49"/>
      <c r="D325" s="53"/>
      <c r="E325" s="53"/>
      <c r="F325" s="44"/>
      <c r="G325" s="44"/>
      <c r="H325" s="47"/>
      <c r="I325" s="47"/>
      <c r="J325" s="44"/>
      <c r="K325" s="44"/>
      <c r="L325" s="44"/>
      <c r="M325" s="44"/>
      <c r="N325" s="44"/>
      <c r="O325" s="44"/>
      <c r="P325" s="51"/>
      <c r="Q325" s="44"/>
      <c r="R325" s="44"/>
      <c r="S325" s="44"/>
      <c r="T325" s="44"/>
      <c r="U325" s="50"/>
    </row>
    <row r="326" spans="1:21" ht="15">
      <c r="A326" s="43"/>
      <c r="B326" s="44"/>
      <c r="C326" s="49"/>
      <c r="D326" s="53"/>
      <c r="E326" s="53"/>
      <c r="F326" s="44"/>
      <c r="G326" s="44"/>
      <c r="H326" s="47"/>
      <c r="I326" s="47"/>
      <c r="J326" s="44"/>
      <c r="K326" s="44"/>
      <c r="L326" s="44"/>
      <c r="M326" s="44"/>
      <c r="N326" s="44"/>
      <c r="O326" s="44"/>
      <c r="P326" s="51"/>
      <c r="Q326" s="44"/>
      <c r="R326" s="44"/>
      <c r="S326" s="44"/>
      <c r="T326" s="44"/>
      <c r="U326" s="50"/>
    </row>
    <row r="327" spans="1:21" ht="15">
      <c r="A327" s="43"/>
      <c r="B327" s="44"/>
      <c r="C327" s="49"/>
      <c r="D327" s="53"/>
      <c r="E327" s="53"/>
      <c r="F327" s="44"/>
      <c r="G327" s="44"/>
      <c r="H327" s="47"/>
      <c r="I327" s="47"/>
      <c r="J327" s="44"/>
      <c r="K327" s="44"/>
      <c r="L327" s="44"/>
      <c r="M327" s="44"/>
      <c r="N327" s="44"/>
      <c r="O327" s="44"/>
      <c r="P327" s="51"/>
      <c r="Q327" s="44"/>
      <c r="R327" s="44"/>
      <c r="S327" s="44"/>
      <c r="T327" s="44"/>
      <c r="U327" s="50"/>
    </row>
    <row r="328" spans="1:21" ht="15">
      <c r="A328" s="43"/>
      <c r="B328" s="44"/>
      <c r="C328" s="49"/>
      <c r="D328" s="53"/>
      <c r="E328" s="53"/>
      <c r="F328" s="44"/>
      <c r="G328" s="44"/>
      <c r="H328" s="47"/>
      <c r="I328" s="47"/>
      <c r="J328" s="44"/>
      <c r="K328" s="44"/>
      <c r="L328" s="44"/>
      <c r="M328" s="44"/>
      <c r="N328" s="44"/>
      <c r="O328" s="44"/>
      <c r="P328" s="51"/>
      <c r="Q328" s="44"/>
      <c r="R328" s="44"/>
      <c r="S328" s="44"/>
      <c r="T328" s="44"/>
      <c r="U328" s="50"/>
    </row>
    <row r="329" spans="1:21" ht="15">
      <c r="A329" s="43"/>
      <c r="B329" s="44"/>
      <c r="C329" s="49"/>
      <c r="D329" s="53"/>
      <c r="E329" s="53"/>
      <c r="F329" s="44"/>
      <c r="G329" s="44"/>
      <c r="H329" s="47"/>
      <c r="I329" s="47"/>
      <c r="J329" s="44"/>
      <c r="K329" s="44"/>
      <c r="L329" s="44"/>
      <c r="M329" s="44"/>
      <c r="N329" s="44"/>
      <c r="O329" s="44"/>
      <c r="P329" s="51"/>
      <c r="Q329" s="44"/>
      <c r="R329" s="44"/>
      <c r="S329" s="44"/>
      <c r="T329" s="44"/>
      <c r="U329" s="50"/>
    </row>
    <row r="330" spans="1:21" ht="15">
      <c r="A330" s="43"/>
      <c r="B330" s="44"/>
      <c r="C330" s="49"/>
      <c r="D330" s="53"/>
      <c r="E330" s="53"/>
      <c r="F330" s="44"/>
      <c r="G330" s="44"/>
      <c r="H330" s="47"/>
      <c r="I330" s="47"/>
      <c r="J330" s="44"/>
      <c r="K330" s="44"/>
      <c r="L330" s="44"/>
      <c r="M330" s="44"/>
      <c r="N330" s="44"/>
      <c r="O330" s="44"/>
      <c r="P330" s="51"/>
      <c r="Q330" s="44"/>
      <c r="R330" s="44"/>
      <c r="S330" s="44"/>
      <c r="T330" s="44"/>
      <c r="U330" s="50"/>
    </row>
    <row r="331" spans="1:21" ht="15">
      <c r="A331" s="43"/>
      <c r="B331" s="44"/>
      <c r="C331" s="49"/>
      <c r="D331" s="53"/>
      <c r="E331" s="53"/>
      <c r="F331" s="44"/>
      <c r="G331" s="44"/>
      <c r="H331" s="47"/>
      <c r="I331" s="47"/>
      <c r="J331" s="44"/>
      <c r="K331" s="44"/>
      <c r="L331" s="44"/>
      <c r="M331" s="44"/>
      <c r="N331" s="44"/>
      <c r="O331" s="44"/>
      <c r="P331" s="51"/>
      <c r="Q331" s="44"/>
      <c r="R331" s="44"/>
      <c r="S331" s="44"/>
      <c r="T331" s="44"/>
      <c r="U331" s="50"/>
    </row>
    <row r="332" spans="1:21" ht="103.5" customHeight="1">
      <c r="A332" s="43"/>
      <c r="B332" s="44"/>
      <c r="C332" s="49"/>
      <c r="D332" s="53"/>
      <c r="E332" s="53"/>
      <c r="F332" s="44"/>
      <c r="G332" s="44"/>
      <c r="H332" s="47"/>
      <c r="I332" s="47"/>
      <c r="J332" s="44"/>
      <c r="K332" s="44"/>
      <c r="L332" s="44"/>
      <c r="M332" s="44"/>
      <c r="N332" s="44"/>
      <c r="O332" s="44"/>
      <c r="P332" s="51"/>
      <c r="Q332" s="44"/>
      <c r="R332" s="44"/>
      <c r="S332" s="44"/>
      <c r="T332" s="44"/>
      <c r="U332" s="50"/>
    </row>
    <row r="333" spans="1:21" ht="109.5" customHeight="1">
      <c r="A333" s="43"/>
      <c r="B333" s="44"/>
      <c r="C333" s="49"/>
      <c r="D333" s="53"/>
      <c r="E333" s="53"/>
      <c r="F333" s="44"/>
      <c r="G333" s="44"/>
      <c r="H333" s="47"/>
      <c r="I333" s="47"/>
      <c r="J333" s="44"/>
      <c r="K333" s="44"/>
      <c r="L333" s="44"/>
      <c r="M333" s="44"/>
      <c r="N333" s="44"/>
      <c r="O333" s="44"/>
      <c r="P333" s="51"/>
      <c r="Q333" s="44"/>
      <c r="R333" s="44"/>
      <c r="S333" s="44"/>
      <c r="T333" s="44"/>
      <c r="U333" s="50"/>
    </row>
    <row r="334" spans="1:21" ht="15">
      <c r="A334" s="43"/>
      <c r="B334" s="44"/>
      <c r="C334" s="49"/>
      <c r="D334" s="53"/>
      <c r="E334" s="53"/>
      <c r="F334" s="44"/>
      <c r="G334" s="44"/>
      <c r="H334" s="47"/>
      <c r="I334" s="47"/>
      <c r="J334" s="44"/>
      <c r="K334" s="44"/>
      <c r="L334" s="44"/>
      <c r="M334" s="44"/>
      <c r="N334" s="44"/>
      <c r="O334" s="44"/>
      <c r="P334" s="51"/>
      <c r="Q334" s="44"/>
      <c r="R334" s="44"/>
      <c r="S334" s="44"/>
      <c r="T334" s="44"/>
      <c r="U334" s="50"/>
    </row>
    <row r="335" spans="1:21" ht="15">
      <c r="A335" s="43"/>
      <c r="B335" s="44"/>
      <c r="C335" s="49"/>
      <c r="D335" s="53"/>
      <c r="E335" s="53"/>
      <c r="F335" s="44"/>
      <c r="G335" s="44"/>
      <c r="H335" s="47"/>
      <c r="I335" s="47"/>
      <c r="J335" s="44"/>
      <c r="K335" s="44"/>
      <c r="L335" s="44"/>
      <c r="M335" s="44"/>
      <c r="N335" s="44"/>
      <c r="O335" s="44"/>
      <c r="P335" s="51"/>
      <c r="Q335" s="44"/>
      <c r="R335" s="44"/>
      <c r="S335" s="44"/>
      <c r="T335" s="44"/>
      <c r="U335" s="50"/>
    </row>
    <row r="336" spans="1:21" ht="15">
      <c r="A336" s="43"/>
      <c r="B336" s="44"/>
      <c r="C336" s="49"/>
      <c r="D336" s="53"/>
      <c r="E336" s="53"/>
      <c r="F336" s="44"/>
      <c r="G336" s="44"/>
      <c r="H336" s="47"/>
      <c r="I336" s="47"/>
      <c r="J336" s="44"/>
      <c r="K336" s="44"/>
      <c r="L336" s="44"/>
      <c r="M336" s="44"/>
      <c r="N336" s="44"/>
      <c r="O336" s="44"/>
      <c r="P336" s="47"/>
      <c r="Q336" s="44"/>
      <c r="R336" s="44"/>
      <c r="S336" s="44"/>
      <c r="T336" s="44"/>
      <c r="U336" s="50"/>
    </row>
    <row r="337" spans="1:21" ht="15">
      <c r="A337" s="43"/>
      <c r="B337" s="44"/>
      <c r="C337" s="49"/>
      <c r="D337" s="53"/>
      <c r="E337" s="53"/>
      <c r="F337" s="44"/>
      <c r="G337" s="44"/>
      <c r="H337" s="47"/>
      <c r="I337" s="47"/>
      <c r="J337" s="44"/>
      <c r="K337" s="44"/>
      <c r="L337" s="44"/>
      <c r="M337" s="44"/>
      <c r="N337" s="44"/>
      <c r="O337" s="44"/>
      <c r="P337" s="47"/>
      <c r="Q337" s="44"/>
      <c r="R337" s="44"/>
      <c r="S337" s="44"/>
      <c r="T337" s="44"/>
      <c r="U337" s="50"/>
    </row>
    <row r="338" spans="1:21" ht="15">
      <c r="A338" s="43"/>
      <c r="B338" s="44"/>
      <c r="C338" s="49"/>
      <c r="D338" s="53"/>
      <c r="E338" s="53"/>
      <c r="F338" s="44"/>
      <c r="G338" s="44"/>
      <c r="H338" s="47"/>
      <c r="I338" s="47"/>
      <c r="J338" s="44"/>
      <c r="K338" s="44"/>
      <c r="L338" s="44"/>
      <c r="M338" s="44"/>
      <c r="N338" s="44"/>
      <c r="O338" s="44"/>
      <c r="P338" s="47"/>
      <c r="Q338" s="44"/>
      <c r="R338" s="44"/>
      <c r="S338" s="44"/>
      <c r="T338" s="44"/>
      <c r="U338" s="50"/>
    </row>
    <row r="339" spans="1:21" ht="111" customHeight="1">
      <c r="A339" s="43"/>
      <c r="B339" s="44"/>
      <c r="C339" s="49"/>
      <c r="D339" s="53"/>
      <c r="E339" s="53"/>
      <c r="F339" s="44"/>
      <c r="G339" s="44"/>
      <c r="H339" s="47"/>
      <c r="I339" s="47"/>
      <c r="J339" s="44"/>
      <c r="K339" s="44"/>
      <c r="L339" s="44"/>
      <c r="M339" s="44"/>
      <c r="N339" s="44"/>
      <c r="O339" s="44"/>
      <c r="P339" s="47"/>
      <c r="Q339" s="44"/>
      <c r="R339" s="44"/>
      <c r="S339" s="44"/>
      <c r="T339" s="44"/>
      <c r="U339" s="50"/>
    </row>
    <row r="340" spans="1:21" ht="15">
      <c r="A340" s="43"/>
      <c r="B340" s="44"/>
      <c r="C340" s="49"/>
      <c r="D340" s="53"/>
      <c r="E340" s="53"/>
      <c r="F340" s="44"/>
      <c r="G340" s="44"/>
      <c r="H340" s="47"/>
      <c r="I340" s="47"/>
      <c r="J340" s="44"/>
      <c r="K340" s="44"/>
      <c r="L340" s="44"/>
      <c r="M340" s="44"/>
      <c r="N340" s="44"/>
      <c r="O340" s="44"/>
      <c r="P340" s="51"/>
      <c r="Q340" s="44"/>
      <c r="R340" s="44"/>
      <c r="S340" s="44"/>
      <c r="T340" s="44"/>
      <c r="U340" s="50"/>
    </row>
    <row r="341" spans="1:21" ht="108.75" customHeight="1">
      <c r="A341" s="43"/>
      <c r="B341" s="44"/>
      <c r="C341" s="49"/>
      <c r="D341" s="53"/>
      <c r="E341" s="53"/>
      <c r="F341" s="44"/>
      <c r="G341" s="44"/>
      <c r="H341" s="47"/>
      <c r="I341" s="47"/>
      <c r="J341" s="44"/>
      <c r="K341" s="44"/>
      <c r="L341" s="44"/>
      <c r="M341" s="44"/>
      <c r="N341" s="44"/>
      <c r="O341" s="44"/>
      <c r="P341" s="51"/>
      <c r="Q341" s="44"/>
      <c r="R341" s="44"/>
      <c r="S341" s="44"/>
      <c r="T341" s="44"/>
      <c r="U341" s="50"/>
    </row>
    <row r="342" spans="1:21" ht="134.25" customHeight="1">
      <c r="A342" s="43"/>
      <c r="B342" s="44"/>
      <c r="C342" s="49"/>
      <c r="D342" s="53"/>
      <c r="E342" s="53"/>
      <c r="F342" s="44"/>
      <c r="G342" s="44"/>
      <c r="H342" s="47"/>
      <c r="I342" s="56"/>
      <c r="J342" s="44"/>
      <c r="K342" s="44"/>
      <c r="L342" s="44"/>
      <c r="M342" s="44"/>
      <c r="N342" s="44"/>
      <c r="O342" s="44"/>
      <c r="P342" s="47"/>
      <c r="Q342" s="44"/>
      <c r="R342" s="44"/>
      <c r="S342" s="44"/>
      <c r="T342" s="44"/>
      <c r="U342" s="50"/>
    </row>
    <row r="343" spans="1:21" ht="136.5" customHeight="1">
      <c r="A343" s="43"/>
      <c r="B343" s="44"/>
      <c r="C343" s="49"/>
      <c r="D343" s="53"/>
      <c r="E343" s="53"/>
      <c r="F343" s="44"/>
      <c r="G343" s="44"/>
      <c r="H343" s="47"/>
      <c r="I343" s="47"/>
      <c r="J343" s="44"/>
      <c r="K343" s="44"/>
      <c r="L343" s="44"/>
      <c r="M343" s="44"/>
      <c r="N343" s="44"/>
      <c r="O343" s="44"/>
      <c r="P343" s="51"/>
      <c r="Q343" s="44"/>
      <c r="R343" s="44"/>
      <c r="S343" s="44"/>
      <c r="T343" s="44"/>
      <c r="U343" s="50"/>
    </row>
    <row r="344" spans="1:21" ht="102.75" customHeight="1">
      <c r="A344" s="43"/>
      <c r="B344" s="44"/>
      <c r="C344" s="49"/>
      <c r="D344" s="53"/>
      <c r="E344" s="53"/>
      <c r="F344" s="44"/>
      <c r="G344" s="44"/>
      <c r="H344" s="47"/>
      <c r="I344" s="47"/>
      <c r="J344" s="44"/>
      <c r="K344" s="44"/>
      <c r="L344" s="44"/>
      <c r="M344" s="44"/>
      <c r="N344" s="44"/>
      <c r="O344" s="44"/>
      <c r="P344" s="51"/>
      <c r="Q344" s="44"/>
      <c r="R344" s="44"/>
      <c r="S344" s="44"/>
      <c r="T344" s="44"/>
      <c r="U344" s="50"/>
    </row>
    <row r="345" spans="1:21" ht="121.5" customHeight="1">
      <c r="A345" s="43"/>
      <c r="B345" s="44"/>
      <c r="C345" s="49"/>
      <c r="D345" s="53"/>
      <c r="E345" s="53"/>
      <c r="F345" s="44"/>
      <c r="G345" s="44"/>
      <c r="H345" s="47"/>
      <c r="I345" s="47"/>
      <c r="J345" s="44"/>
      <c r="K345" s="44"/>
      <c r="L345" s="44"/>
      <c r="M345" s="44"/>
      <c r="N345" s="44"/>
      <c r="O345" s="44"/>
      <c r="P345" s="47"/>
      <c r="Q345" s="44"/>
      <c r="R345" s="44"/>
      <c r="S345" s="44"/>
      <c r="T345" s="44"/>
      <c r="U345" s="50"/>
    </row>
    <row r="346" spans="1:21" ht="15">
      <c r="A346" s="43"/>
      <c r="B346" s="44"/>
      <c r="C346" s="49"/>
      <c r="D346" s="53"/>
      <c r="E346" s="53"/>
      <c r="F346" s="44"/>
      <c r="G346" s="44"/>
      <c r="H346" s="47"/>
      <c r="I346" s="47"/>
      <c r="J346" s="44"/>
      <c r="K346" s="44"/>
      <c r="L346" s="44"/>
      <c r="M346" s="44"/>
      <c r="N346" s="44"/>
      <c r="O346" s="44"/>
      <c r="P346" s="47"/>
      <c r="Q346" s="44"/>
      <c r="R346" s="44"/>
      <c r="S346" s="44"/>
      <c r="T346" s="44"/>
      <c r="U346" s="50"/>
    </row>
    <row r="347" spans="1:21" ht="15">
      <c r="A347" s="43"/>
      <c r="B347" s="44"/>
      <c r="C347" s="49"/>
      <c r="D347" s="53"/>
      <c r="E347" s="53"/>
      <c r="F347" s="44"/>
      <c r="G347" s="44"/>
      <c r="H347" s="47"/>
      <c r="I347" s="47"/>
      <c r="J347" s="44"/>
      <c r="K347" s="44"/>
      <c r="L347" s="44"/>
      <c r="M347" s="44"/>
      <c r="N347" s="44"/>
      <c r="O347" s="44"/>
      <c r="P347" s="51"/>
      <c r="Q347" s="44"/>
      <c r="R347" s="44"/>
      <c r="S347" s="44"/>
      <c r="T347" s="44"/>
      <c r="U347" s="50"/>
    </row>
    <row r="348" spans="1:21" ht="15">
      <c r="A348" s="43"/>
      <c r="B348" s="44"/>
      <c r="C348" s="49"/>
      <c r="D348" s="53"/>
      <c r="E348" s="53"/>
      <c r="F348" s="44"/>
      <c r="G348" s="44"/>
      <c r="H348" s="47"/>
      <c r="I348" s="47"/>
      <c r="J348" s="44"/>
      <c r="K348" s="44"/>
      <c r="L348" s="44"/>
      <c r="M348" s="44"/>
      <c r="N348" s="44"/>
      <c r="O348" s="44"/>
      <c r="P348" s="51"/>
      <c r="Q348" s="44"/>
      <c r="R348" s="44"/>
      <c r="S348" s="44"/>
      <c r="T348" s="44"/>
      <c r="U348" s="50"/>
    </row>
    <row r="349" spans="1:21" ht="105" customHeight="1">
      <c r="A349" s="43"/>
      <c r="B349" s="44"/>
      <c r="C349" s="49"/>
      <c r="D349" s="53"/>
      <c r="E349" s="53"/>
      <c r="F349" s="44"/>
      <c r="G349" s="44"/>
      <c r="H349" s="47"/>
      <c r="I349" s="47"/>
      <c r="J349" s="44"/>
      <c r="K349" s="44"/>
      <c r="L349" s="44"/>
      <c r="M349" s="44"/>
      <c r="N349" s="44"/>
      <c r="O349" s="44"/>
      <c r="P349" s="51"/>
      <c r="Q349" s="44"/>
      <c r="R349" s="44"/>
      <c r="S349" s="44"/>
      <c r="T349" s="44"/>
      <c r="U349" s="50"/>
    </row>
    <row r="350" spans="1:21" ht="113.25" customHeight="1">
      <c r="A350" s="43"/>
      <c r="B350" s="44"/>
      <c r="C350" s="49"/>
      <c r="D350" s="53"/>
      <c r="E350" s="53"/>
      <c r="F350" s="44"/>
      <c r="G350" s="44"/>
      <c r="H350" s="47"/>
      <c r="I350" s="47"/>
      <c r="J350" s="44"/>
      <c r="K350" s="44"/>
      <c r="L350" s="44"/>
      <c r="M350" s="44"/>
      <c r="N350" s="44"/>
      <c r="O350" s="44"/>
      <c r="P350" s="51"/>
      <c r="Q350" s="44"/>
      <c r="R350" s="44"/>
      <c r="S350" s="44"/>
      <c r="T350" s="44"/>
      <c r="U350" s="50"/>
    </row>
    <row r="351" spans="1:21" ht="108.75" customHeight="1">
      <c r="A351" s="43"/>
      <c r="B351" s="44"/>
      <c r="C351" s="49"/>
      <c r="D351" s="53"/>
      <c r="E351" s="53"/>
      <c r="F351" s="44"/>
      <c r="G351" s="44"/>
      <c r="H351" s="47"/>
      <c r="I351" s="47"/>
      <c r="J351" s="44"/>
      <c r="K351" s="44"/>
      <c r="L351" s="44"/>
      <c r="M351" s="44"/>
      <c r="N351" s="44"/>
      <c r="O351" s="44"/>
      <c r="P351" s="51"/>
      <c r="Q351" s="44"/>
      <c r="R351" s="44"/>
      <c r="S351" s="44"/>
      <c r="T351" s="44"/>
      <c r="U351" s="50"/>
    </row>
    <row r="352" spans="1:21" ht="15">
      <c r="A352" s="43"/>
      <c r="B352" s="44"/>
      <c r="C352" s="49"/>
      <c r="D352" s="53"/>
      <c r="E352" s="53"/>
      <c r="F352" s="44"/>
      <c r="G352" s="44"/>
      <c r="H352" s="47"/>
      <c r="I352" s="47"/>
      <c r="J352" s="44"/>
      <c r="K352" s="44"/>
      <c r="L352" s="44"/>
      <c r="M352" s="44"/>
      <c r="N352" s="44"/>
      <c r="O352" s="44"/>
      <c r="P352" s="51"/>
      <c r="Q352" s="44"/>
      <c r="R352" s="44"/>
      <c r="S352" s="44"/>
      <c r="T352" s="44"/>
      <c r="U352" s="50"/>
    </row>
    <row r="353" spans="1:21" ht="15">
      <c r="A353" s="43"/>
      <c r="B353" s="44"/>
      <c r="C353" s="49"/>
      <c r="D353" s="53"/>
      <c r="E353" s="53"/>
      <c r="F353" s="44"/>
      <c r="G353" s="44"/>
      <c r="H353" s="47"/>
      <c r="I353" s="47"/>
      <c r="J353" s="44"/>
      <c r="K353" s="44"/>
      <c r="L353" s="44"/>
      <c r="M353" s="44"/>
      <c r="N353" s="44"/>
      <c r="O353" s="44"/>
      <c r="P353" s="51"/>
      <c r="Q353" s="44"/>
      <c r="R353" s="44"/>
      <c r="S353" s="44"/>
      <c r="T353" s="44"/>
      <c r="U353" s="50"/>
    </row>
    <row r="354" spans="1:21" ht="108.75" customHeight="1">
      <c r="A354" s="43"/>
      <c r="B354" s="44"/>
      <c r="C354" s="49"/>
      <c r="D354" s="53"/>
      <c r="E354" s="53"/>
      <c r="F354" s="44"/>
      <c r="G354" s="44"/>
      <c r="H354" s="47"/>
      <c r="I354" s="47"/>
      <c r="J354" s="44"/>
      <c r="K354" s="44"/>
      <c r="L354" s="44"/>
      <c r="M354" s="44"/>
      <c r="N354" s="44"/>
      <c r="O354" s="44"/>
      <c r="P354" s="51"/>
      <c r="Q354" s="44"/>
      <c r="R354" s="44"/>
      <c r="S354" s="44"/>
      <c r="T354" s="44"/>
      <c r="U354" s="50"/>
    </row>
    <row r="355" spans="1:21" ht="111" customHeight="1">
      <c r="A355" s="43"/>
      <c r="B355" s="44"/>
      <c r="C355" s="49"/>
      <c r="D355" s="53"/>
      <c r="E355" s="53"/>
      <c r="F355" s="44"/>
      <c r="G355" s="44"/>
      <c r="H355" s="47"/>
      <c r="I355" s="47"/>
      <c r="J355" s="44"/>
      <c r="K355" s="44"/>
      <c r="L355" s="44"/>
      <c r="M355" s="44"/>
      <c r="N355" s="44"/>
      <c r="O355" s="44"/>
      <c r="P355" s="51"/>
      <c r="Q355" s="44"/>
      <c r="R355" s="44"/>
      <c r="S355" s="44"/>
      <c r="T355" s="44"/>
      <c r="U355" s="50"/>
    </row>
    <row r="356" spans="1:21" ht="106.5" customHeight="1">
      <c r="A356" s="43"/>
      <c r="B356" s="44"/>
      <c r="C356" s="49"/>
      <c r="D356" s="53"/>
      <c r="E356" s="53"/>
      <c r="F356" s="44"/>
      <c r="G356" s="44"/>
      <c r="H356" s="47"/>
      <c r="I356" s="47"/>
      <c r="J356" s="44"/>
      <c r="K356" s="44"/>
      <c r="L356" s="44"/>
      <c r="M356" s="44"/>
      <c r="N356" s="44"/>
      <c r="O356" s="44"/>
      <c r="P356" s="51"/>
      <c r="Q356" s="44"/>
      <c r="R356" s="44"/>
      <c r="S356" s="44"/>
      <c r="T356" s="44"/>
      <c r="U356" s="50"/>
    </row>
    <row r="357" spans="1:21" ht="105" customHeight="1">
      <c r="A357" s="43"/>
      <c r="B357" s="44"/>
      <c r="C357" s="49"/>
      <c r="D357" s="53"/>
      <c r="E357" s="53"/>
      <c r="F357" s="44"/>
      <c r="G357" s="44"/>
      <c r="H357" s="47"/>
      <c r="I357" s="47"/>
      <c r="J357" s="44"/>
      <c r="K357" s="44"/>
      <c r="L357" s="44"/>
      <c r="M357" s="44"/>
      <c r="N357" s="44"/>
      <c r="O357" s="44"/>
      <c r="P357" s="47"/>
      <c r="Q357" s="44"/>
      <c r="R357" s="44"/>
      <c r="S357" s="44"/>
      <c r="T357" s="44"/>
      <c r="U357" s="50"/>
    </row>
    <row r="358" spans="1:21" ht="109.5" customHeight="1">
      <c r="A358" s="43"/>
      <c r="B358" s="44"/>
      <c r="C358" s="49"/>
      <c r="D358" s="53"/>
      <c r="E358" s="53"/>
      <c r="F358" s="44"/>
      <c r="G358" s="44"/>
      <c r="H358" s="47"/>
      <c r="I358" s="47"/>
      <c r="J358" s="44"/>
      <c r="K358" s="44"/>
      <c r="L358" s="44"/>
      <c r="M358" s="44"/>
      <c r="N358" s="44"/>
      <c r="O358" s="44"/>
      <c r="P358" s="47"/>
      <c r="Q358" s="44"/>
      <c r="R358" s="44"/>
      <c r="S358" s="44"/>
      <c r="T358" s="44"/>
      <c r="U358" s="50"/>
    </row>
    <row r="359" spans="1:21" ht="15">
      <c r="A359" s="43"/>
      <c r="B359" s="44"/>
      <c r="C359" s="49"/>
      <c r="D359" s="53"/>
      <c r="E359" s="53"/>
      <c r="F359" s="44"/>
      <c r="G359" s="44"/>
      <c r="H359" s="47"/>
      <c r="I359" s="47"/>
      <c r="J359" s="44"/>
      <c r="K359" s="44"/>
      <c r="L359" s="44"/>
      <c r="M359" s="44"/>
      <c r="N359" s="44"/>
      <c r="O359" s="44"/>
      <c r="P359" s="51"/>
      <c r="Q359" s="44"/>
      <c r="R359" s="44"/>
      <c r="S359" s="44"/>
      <c r="T359" s="44"/>
      <c r="U359" s="50"/>
    </row>
    <row r="360" spans="1:21" ht="15">
      <c r="A360" s="43"/>
      <c r="B360" s="44"/>
      <c r="C360" s="49"/>
      <c r="D360" s="53"/>
      <c r="E360" s="53"/>
      <c r="F360" s="44"/>
      <c r="G360" s="44"/>
      <c r="H360" s="47"/>
      <c r="I360" s="47"/>
      <c r="J360" s="44"/>
      <c r="K360" s="44"/>
      <c r="L360" s="44"/>
      <c r="M360" s="44"/>
      <c r="N360" s="44"/>
      <c r="O360" s="44"/>
      <c r="P360" s="51"/>
      <c r="Q360" s="44"/>
      <c r="R360" s="44"/>
      <c r="S360" s="44"/>
      <c r="T360" s="44"/>
      <c r="U360" s="50"/>
    </row>
    <row r="361" spans="1:21" ht="15">
      <c r="A361" s="43"/>
      <c r="B361" s="44"/>
      <c r="C361" s="49"/>
      <c r="D361" s="53"/>
      <c r="E361" s="53"/>
      <c r="F361" s="44"/>
      <c r="G361" s="44"/>
      <c r="H361" s="47"/>
      <c r="I361" s="47"/>
      <c r="J361" s="44"/>
      <c r="K361" s="44"/>
      <c r="L361" s="44"/>
      <c r="M361" s="44"/>
      <c r="N361" s="44"/>
      <c r="O361" s="44"/>
      <c r="P361" s="51"/>
      <c r="Q361" s="44"/>
      <c r="R361" s="44"/>
      <c r="S361" s="44"/>
      <c r="T361" s="44"/>
      <c r="U361" s="50"/>
    </row>
    <row r="362" spans="1:21" ht="15">
      <c r="A362" s="43"/>
      <c r="B362" s="44"/>
      <c r="C362" s="49"/>
      <c r="D362" s="53"/>
      <c r="E362" s="53"/>
      <c r="F362" s="44"/>
      <c r="G362" s="44"/>
      <c r="H362" s="47"/>
      <c r="I362" s="47"/>
      <c r="J362" s="44"/>
      <c r="K362" s="44"/>
      <c r="L362" s="44"/>
      <c r="M362" s="44"/>
      <c r="N362" s="44"/>
      <c r="O362" s="44"/>
      <c r="P362" s="51"/>
      <c r="Q362" s="44"/>
      <c r="R362" s="44"/>
      <c r="S362" s="44"/>
      <c r="T362" s="44"/>
      <c r="U362" s="50"/>
    </row>
    <row r="363" spans="1:21" ht="105" customHeight="1">
      <c r="A363" s="43"/>
      <c r="B363" s="44"/>
      <c r="C363" s="49"/>
      <c r="D363" s="53"/>
      <c r="E363" s="53"/>
      <c r="F363" s="44"/>
      <c r="G363" s="44"/>
      <c r="H363" s="47"/>
      <c r="I363" s="47"/>
      <c r="J363" s="44"/>
      <c r="K363" s="44"/>
      <c r="L363" s="44"/>
      <c r="M363" s="44"/>
      <c r="N363" s="44"/>
      <c r="O363" s="44"/>
      <c r="P363" s="47"/>
      <c r="Q363" s="44"/>
      <c r="R363" s="44"/>
      <c r="S363" s="44"/>
      <c r="T363" s="44"/>
      <c r="U363" s="50"/>
    </row>
    <row r="364" spans="1:21" ht="110.25" customHeight="1">
      <c r="A364" s="43"/>
      <c r="B364" s="44"/>
      <c r="C364" s="49"/>
      <c r="D364" s="53"/>
      <c r="E364" s="53"/>
      <c r="F364" s="44"/>
      <c r="G364" s="44"/>
      <c r="H364" s="47"/>
      <c r="I364" s="47"/>
      <c r="J364" s="44"/>
      <c r="K364" s="44"/>
      <c r="L364" s="44"/>
      <c r="M364" s="44"/>
      <c r="N364" s="44"/>
      <c r="O364" s="44"/>
      <c r="P364" s="47"/>
      <c r="Q364" s="44"/>
      <c r="R364" s="44"/>
      <c r="S364" s="44"/>
      <c r="T364" s="44"/>
      <c r="U364" s="50"/>
    </row>
    <row r="365" spans="1:21" s="41" customFormat="1" ht="116.25" customHeight="1">
      <c r="A365" s="57"/>
      <c r="B365" s="44"/>
      <c r="C365" s="58"/>
      <c r="D365" s="59"/>
      <c r="E365" s="59"/>
      <c r="F365" s="59"/>
      <c r="G365" s="59"/>
      <c r="H365" s="58"/>
      <c r="I365" s="58"/>
      <c r="J365" s="44"/>
      <c r="K365" s="59"/>
      <c r="L365" s="59"/>
      <c r="M365" s="59"/>
      <c r="N365" s="59"/>
      <c r="O365" s="59"/>
      <c r="P365" s="60"/>
      <c r="Q365" s="59"/>
      <c r="R365" s="59"/>
      <c r="S365" s="59"/>
      <c r="T365" s="59"/>
      <c r="U365" s="61"/>
    </row>
    <row r="366" spans="1:21" s="34" customFormat="1" ht="15">
      <c r="A366" s="43"/>
      <c r="B366" s="44"/>
      <c r="C366" s="44"/>
      <c r="D366" s="44"/>
      <c r="E366" s="44"/>
      <c r="F366" s="44"/>
      <c r="G366" s="44"/>
      <c r="H366" s="44"/>
      <c r="I366" s="44"/>
      <c r="J366" s="44"/>
      <c r="K366" s="44"/>
      <c r="L366" s="44"/>
      <c r="M366" s="44"/>
      <c r="N366" s="44"/>
      <c r="O366" s="44"/>
      <c r="P366" s="44"/>
      <c r="Q366" s="44"/>
      <c r="R366" s="44"/>
      <c r="S366" s="44"/>
      <c r="T366" s="44"/>
      <c r="U366" s="50"/>
    </row>
    <row r="367" spans="1:21" s="34" customFormat="1" ht="15">
      <c r="A367" s="43"/>
      <c r="B367" s="44"/>
      <c r="C367" s="44"/>
      <c r="D367" s="44"/>
      <c r="E367" s="44"/>
      <c r="F367" s="44"/>
      <c r="G367" s="44"/>
      <c r="H367" s="44"/>
      <c r="I367" s="44"/>
      <c r="J367" s="44"/>
      <c r="K367" s="44"/>
      <c r="L367" s="44"/>
      <c r="M367" s="44"/>
      <c r="N367" s="44"/>
      <c r="O367" s="44"/>
      <c r="P367" s="44"/>
      <c r="Q367" s="44"/>
      <c r="R367" s="44"/>
      <c r="S367" s="44"/>
      <c r="T367" s="44"/>
      <c r="U367" s="50"/>
    </row>
    <row r="368" spans="1:21" ht="15">
      <c r="A368" s="43"/>
      <c r="B368" s="44"/>
      <c r="C368" s="44"/>
      <c r="D368" s="44"/>
      <c r="E368" s="44"/>
      <c r="F368" s="44"/>
      <c r="G368" s="44"/>
      <c r="H368" s="44"/>
      <c r="I368" s="44"/>
      <c r="J368" s="44"/>
      <c r="K368" s="44"/>
      <c r="L368" s="44"/>
      <c r="M368" s="44"/>
      <c r="N368" s="44"/>
      <c r="O368" s="44"/>
      <c r="P368" s="44"/>
      <c r="Q368" s="44"/>
      <c r="R368" s="44"/>
      <c r="S368" s="44"/>
      <c r="T368" s="44"/>
      <c r="U368" s="45"/>
    </row>
    <row r="369" spans="1:21" ht="15">
      <c r="A369" s="43"/>
      <c r="B369" s="44"/>
      <c r="C369" s="44"/>
      <c r="D369" s="44"/>
      <c r="E369" s="44"/>
      <c r="F369" s="44"/>
      <c r="G369" s="44"/>
      <c r="H369" s="44"/>
      <c r="I369" s="44"/>
      <c r="J369" s="44"/>
      <c r="K369" s="44"/>
      <c r="L369" s="44"/>
      <c r="M369" s="44"/>
      <c r="N369" s="44"/>
      <c r="O369" s="44"/>
      <c r="P369" s="44"/>
      <c r="Q369" s="44"/>
      <c r="R369" s="44"/>
      <c r="S369" s="44"/>
      <c r="T369" s="44"/>
      <c r="U369" s="45"/>
    </row>
    <row r="370" spans="1:21" ht="15">
      <c r="A370" s="43"/>
      <c r="B370" s="44"/>
      <c r="C370" s="44"/>
      <c r="D370" s="44"/>
      <c r="E370" s="44"/>
      <c r="F370" s="44"/>
      <c r="G370" s="44"/>
      <c r="H370" s="44"/>
      <c r="I370" s="44"/>
      <c r="J370" s="44"/>
      <c r="K370" s="44"/>
      <c r="L370" s="44"/>
      <c r="M370" s="44"/>
      <c r="N370" s="44"/>
      <c r="O370" s="44"/>
      <c r="P370" s="44"/>
      <c r="Q370" s="44"/>
      <c r="R370" s="44"/>
      <c r="S370" s="44"/>
      <c r="T370" s="44"/>
      <c r="U370" s="45"/>
    </row>
    <row r="371" spans="1:21" ht="15">
      <c r="A371" s="43"/>
      <c r="B371" s="44"/>
      <c r="C371" s="44"/>
      <c r="D371" s="44"/>
      <c r="E371" s="44"/>
      <c r="F371" s="44"/>
      <c r="G371" s="44"/>
      <c r="H371" s="44"/>
      <c r="I371" s="44"/>
      <c r="J371" s="44"/>
      <c r="K371" s="44"/>
      <c r="L371" s="44"/>
      <c r="M371" s="44"/>
      <c r="N371" s="44"/>
      <c r="O371" s="44"/>
      <c r="P371" s="44"/>
      <c r="Q371" s="44"/>
      <c r="R371" s="44"/>
      <c r="S371" s="44"/>
      <c r="T371" s="44"/>
      <c r="U371" s="45"/>
    </row>
    <row r="372" spans="1:21">
      <c r="A372" s="42"/>
      <c r="B372" s="62"/>
      <c r="C372" s="62"/>
      <c r="D372" s="62"/>
      <c r="E372" s="62"/>
      <c r="F372" s="62"/>
      <c r="G372" s="62"/>
      <c r="H372" s="62"/>
      <c r="I372" s="62"/>
      <c r="J372" s="62"/>
      <c r="K372" s="62"/>
      <c r="L372" s="62"/>
      <c r="M372" s="62"/>
      <c r="N372" s="62"/>
      <c r="O372" s="62"/>
      <c r="P372" s="62"/>
      <c r="Q372" s="62"/>
      <c r="R372" s="62"/>
      <c r="S372" s="62"/>
      <c r="T372" s="62"/>
      <c r="U372" s="62"/>
    </row>
  </sheetData>
  <mergeCells count="41">
    <mergeCell ref="A1:U1"/>
    <mergeCell ref="O52:O53"/>
    <mergeCell ref="P52:P53"/>
    <mergeCell ref="Q52:Q53"/>
    <mergeCell ref="K59:K61"/>
    <mergeCell ref="B19:B21"/>
    <mergeCell ref="F26:F31"/>
    <mergeCell ref="G26:G31"/>
    <mergeCell ref="N33:N41"/>
    <mergeCell ref="M52:M53"/>
    <mergeCell ref="N52:N53"/>
    <mergeCell ref="O33:O41"/>
    <mergeCell ref="P33:P41"/>
    <mergeCell ref="K24:K47"/>
    <mergeCell ref="B103:H103"/>
    <mergeCell ref="K83:K86"/>
    <mergeCell ref="K87:K100"/>
    <mergeCell ref="K49:K58"/>
    <mergeCell ref="K62:K82"/>
    <mergeCell ref="A101:I101"/>
    <mergeCell ref="U34:U41"/>
    <mergeCell ref="U26:U31"/>
    <mergeCell ref="J33:J41"/>
    <mergeCell ref="M30:M31"/>
    <mergeCell ref="J26:J31"/>
    <mergeCell ref="N26:N31"/>
    <mergeCell ref="U7:U8"/>
    <mergeCell ref="N3:P3"/>
    <mergeCell ref="O26:O31"/>
    <mergeCell ref="P26:P31"/>
    <mergeCell ref="B22:F22"/>
    <mergeCell ref="T7:T8"/>
    <mergeCell ref="B7:B8"/>
    <mergeCell ref="G7:G8"/>
    <mergeCell ref="Q7:Q8"/>
    <mergeCell ref="N7:N8"/>
    <mergeCell ref="O7:O8"/>
    <mergeCell ref="P7:P8"/>
    <mergeCell ref="G33:G41"/>
    <mergeCell ref="F33:F41"/>
    <mergeCell ref="I33:I41"/>
  </mergeCells>
  <pageMargins left="0" right="0.2" top="0.38" bottom="0.2" header="0.2" footer="0.33"/>
  <pageSetup paperSize="9" scale="36" fitToHeight="0" orientation="landscape" horizontalDpi="300" verticalDpi="300" r:id="rId1"/>
  <rowBreaks count="2" manualBreakCount="2">
    <brk id="11" max="20" man="1"/>
    <brk id="23" max="16383" man="1"/>
  </rowBreaks>
</worksheet>
</file>

<file path=xl/worksheets/sheet4.xml><?xml version="1.0" encoding="utf-8"?>
<worksheet xmlns="http://schemas.openxmlformats.org/spreadsheetml/2006/main" xmlns:r="http://schemas.openxmlformats.org/officeDocument/2006/relationships">
  <dimension ref="A1:P99"/>
  <sheetViews>
    <sheetView workbookViewId="0">
      <selection activeCell="R3" sqref="R3"/>
    </sheetView>
  </sheetViews>
  <sheetFormatPr defaultRowHeight="15"/>
  <cols>
    <col min="1" max="1" width="7.85546875" style="10" customWidth="1"/>
    <col min="2" max="2" width="9" style="10" customWidth="1"/>
    <col min="3" max="4" width="13.140625" style="10" customWidth="1"/>
    <col min="5" max="5" width="13.140625" style="12" customWidth="1"/>
    <col min="6" max="7" width="13.140625" style="10" customWidth="1"/>
    <col min="8" max="10" width="13.140625" style="13" customWidth="1"/>
    <col min="11" max="15" width="13.140625" style="10" customWidth="1"/>
    <col min="16" max="16" width="9.140625" style="10"/>
    <col min="17" max="16384" width="9.140625" style="11"/>
  </cols>
  <sheetData>
    <row r="1" spans="1:15" ht="14.25" customHeight="1">
      <c r="A1" s="562" t="s">
        <v>37</v>
      </c>
      <c r="B1" s="563"/>
      <c r="C1" s="563"/>
      <c r="D1" s="563"/>
      <c r="E1" s="563"/>
      <c r="F1" s="563"/>
      <c r="G1" s="563"/>
      <c r="H1" s="563"/>
      <c r="I1" s="563"/>
      <c r="J1" s="563"/>
      <c r="K1" s="563"/>
      <c r="L1" s="563"/>
      <c r="M1" s="563"/>
      <c r="N1" s="563"/>
      <c r="O1" s="563"/>
    </row>
    <row r="2" spans="1:15" ht="42" customHeight="1">
      <c r="A2" s="563"/>
      <c r="B2" s="563"/>
      <c r="C2" s="563"/>
      <c r="D2" s="563"/>
      <c r="E2" s="563"/>
      <c r="F2" s="563"/>
      <c r="G2" s="563"/>
      <c r="H2" s="563"/>
      <c r="I2" s="563"/>
      <c r="J2" s="563"/>
      <c r="K2" s="563"/>
      <c r="L2" s="563"/>
      <c r="M2" s="563"/>
      <c r="N2" s="563"/>
      <c r="O2" s="563"/>
    </row>
    <row r="3" spans="1:15" s="14" customFormat="1" ht="234.75" customHeight="1">
      <c r="A3" s="419" t="s">
        <v>0</v>
      </c>
      <c r="B3" s="419" t="s">
        <v>11</v>
      </c>
      <c r="C3" s="420" t="s">
        <v>25</v>
      </c>
      <c r="D3" s="420" t="s">
        <v>26</v>
      </c>
      <c r="E3" s="420" t="s">
        <v>1744</v>
      </c>
      <c r="F3" s="420" t="s">
        <v>31</v>
      </c>
      <c r="G3" s="420" t="s">
        <v>32</v>
      </c>
      <c r="H3" s="421" t="s">
        <v>27</v>
      </c>
      <c r="I3" s="421" t="s">
        <v>28</v>
      </c>
      <c r="J3" s="420" t="s">
        <v>33</v>
      </c>
      <c r="K3" s="420" t="s">
        <v>34</v>
      </c>
      <c r="L3" s="420" t="s">
        <v>35</v>
      </c>
      <c r="M3" s="420" t="s">
        <v>36</v>
      </c>
      <c r="N3" s="420" t="s">
        <v>29</v>
      </c>
      <c r="O3" s="420" t="s">
        <v>30</v>
      </c>
    </row>
    <row r="4" spans="1:15" ht="23.25" customHeight="1">
      <c r="A4" s="422">
        <v>1</v>
      </c>
      <c r="B4" s="422">
        <v>2</v>
      </c>
      <c r="C4" s="422">
        <v>3</v>
      </c>
      <c r="D4" s="422">
        <v>4</v>
      </c>
      <c r="E4" s="422">
        <v>5</v>
      </c>
      <c r="F4" s="422">
        <v>6</v>
      </c>
      <c r="G4" s="422">
        <v>7</v>
      </c>
      <c r="H4" s="422">
        <v>8</v>
      </c>
      <c r="I4" s="422">
        <v>9</v>
      </c>
      <c r="J4" s="422">
        <v>10</v>
      </c>
      <c r="K4" s="422">
        <v>11</v>
      </c>
      <c r="L4" s="422">
        <v>12</v>
      </c>
      <c r="M4" s="422">
        <v>13</v>
      </c>
      <c r="N4" s="422">
        <v>14</v>
      </c>
      <c r="O4" s="422">
        <v>15</v>
      </c>
    </row>
    <row r="5" spans="1:15" s="10" customFormat="1">
      <c r="A5" s="424" t="s">
        <v>7015</v>
      </c>
      <c r="B5" s="424"/>
      <c r="C5" s="424"/>
      <c r="D5" s="423"/>
      <c r="E5" s="423"/>
      <c r="F5" s="423"/>
      <c r="G5" s="423"/>
      <c r="H5" s="425"/>
      <c r="I5" s="425"/>
      <c r="J5" s="425"/>
      <c r="K5" s="426"/>
      <c r="L5" s="423"/>
      <c r="M5" s="423"/>
      <c r="N5" s="423"/>
      <c r="O5" s="423"/>
    </row>
    <row r="6" spans="1:15" s="10" customFormat="1">
      <c r="A6" s="12"/>
      <c r="B6" s="12"/>
      <c r="C6" s="15"/>
      <c r="D6" s="12"/>
      <c r="E6" s="12"/>
      <c r="F6" s="12"/>
      <c r="G6" s="12"/>
      <c r="H6" s="16"/>
      <c r="I6" s="16"/>
      <c r="J6" s="16"/>
      <c r="K6" s="17"/>
      <c r="L6" s="12"/>
      <c r="M6" s="12"/>
      <c r="N6" s="12"/>
      <c r="O6" s="12"/>
    </row>
    <row r="7" spans="1:15" s="10" customFormat="1">
      <c r="A7" s="12"/>
      <c r="B7" s="12"/>
      <c r="C7" s="15"/>
      <c r="D7" s="12"/>
      <c r="E7" s="12"/>
      <c r="F7" s="12"/>
      <c r="G7" s="12"/>
      <c r="H7" s="16"/>
      <c r="I7" s="16"/>
      <c r="J7" s="16"/>
      <c r="K7" s="17"/>
      <c r="L7" s="12"/>
      <c r="M7" s="12"/>
      <c r="N7" s="12"/>
      <c r="O7" s="12"/>
    </row>
    <row r="8" spans="1:15" s="10" customFormat="1">
      <c r="A8" s="12"/>
      <c r="B8" s="12"/>
      <c r="C8" s="15"/>
      <c r="D8" s="12"/>
      <c r="E8" s="12"/>
      <c r="F8" s="12"/>
      <c r="G8" s="12"/>
      <c r="H8" s="16"/>
      <c r="I8" s="16"/>
      <c r="J8" s="16"/>
      <c r="K8" s="17"/>
      <c r="L8" s="12"/>
      <c r="M8" s="12"/>
      <c r="N8" s="12"/>
      <c r="O8" s="12"/>
    </row>
    <row r="9" spans="1:15" s="10" customFormat="1">
      <c r="A9" s="12"/>
      <c r="B9" s="12"/>
      <c r="C9" s="15"/>
      <c r="D9" s="12"/>
      <c r="E9" s="12"/>
      <c r="F9" s="12"/>
      <c r="G9" s="12"/>
      <c r="H9" s="16"/>
      <c r="I9" s="16"/>
      <c r="J9" s="16"/>
      <c r="K9" s="17"/>
      <c r="L9" s="12"/>
      <c r="M9" s="12"/>
      <c r="N9" s="12"/>
      <c r="O9" s="12"/>
    </row>
    <row r="10" spans="1:15" s="10" customFormat="1">
      <c r="A10" s="12"/>
      <c r="B10" s="12"/>
      <c r="C10" s="15"/>
      <c r="D10" s="12"/>
      <c r="E10" s="12"/>
      <c r="F10" s="12"/>
      <c r="G10" s="12"/>
      <c r="H10" s="16"/>
      <c r="I10" s="16"/>
      <c r="J10" s="16"/>
      <c r="K10" s="17"/>
      <c r="L10" s="12"/>
      <c r="M10" s="12"/>
      <c r="N10" s="12"/>
      <c r="O10" s="12"/>
    </row>
    <row r="11" spans="1:15" s="10" customFormat="1">
      <c r="A11" s="12"/>
      <c r="B11" s="12"/>
      <c r="C11" s="15"/>
      <c r="D11" s="12"/>
      <c r="E11" s="12"/>
      <c r="F11" s="12"/>
      <c r="G11" s="12"/>
      <c r="H11" s="16"/>
      <c r="I11" s="16"/>
      <c r="J11" s="16"/>
      <c r="K11" s="17"/>
      <c r="L11" s="12"/>
      <c r="M11" s="12"/>
      <c r="N11" s="12"/>
      <c r="O11" s="12"/>
    </row>
    <row r="12" spans="1:15" s="10" customFormat="1">
      <c r="A12" s="12"/>
      <c r="B12" s="12"/>
      <c r="C12" s="15"/>
      <c r="D12" s="12"/>
      <c r="E12" s="12"/>
      <c r="F12" s="12"/>
      <c r="G12" s="12"/>
      <c r="H12" s="16"/>
      <c r="I12" s="16"/>
      <c r="J12" s="16"/>
      <c r="K12" s="17"/>
      <c r="L12" s="17"/>
      <c r="M12" s="12"/>
      <c r="N12" s="12"/>
      <c r="O12" s="12"/>
    </row>
    <row r="13" spans="1:15" s="10" customFormat="1">
      <c r="A13" s="12"/>
      <c r="B13" s="12"/>
      <c r="C13" s="15"/>
      <c r="D13" s="12"/>
      <c r="E13" s="12"/>
      <c r="F13" s="12"/>
      <c r="G13" s="12"/>
      <c r="H13" s="16"/>
      <c r="I13" s="16"/>
      <c r="J13" s="16"/>
      <c r="K13" s="17"/>
      <c r="L13" s="17"/>
      <c r="M13" s="12"/>
      <c r="N13" s="12"/>
      <c r="O13" s="12"/>
    </row>
    <row r="14" spans="1:15" s="10" customFormat="1">
      <c r="A14" s="12"/>
      <c r="B14" s="12"/>
      <c r="C14" s="15"/>
      <c r="D14" s="12"/>
      <c r="E14" s="12"/>
      <c r="F14" s="12"/>
      <c r="G14" s="12"/>
      <c r="H14" s="16"/>
      <c r="I14" s="16"/>
      <c r="J14" s="16"/>
      <c r="K14" s="17"/>
      <c r="L14" s="12"/>
      <c r="M14" s="12"/>
      <c r="N14" s="12"/>
      <c r="O14" s="12"/>
    </row>
    <row r="15" spans="1:15" s="10" customFormat="1">
      <c r="A15" s="12"/>
      <c r="B15" s="12"/>
      <c r="C15" s="15"/>
      <c r="D15" s="12"/>
      <c r="E15" s="12"/>
      <c r="F15" s="12"/>
      <c r="G15" s="12"/>
      <c r="H15" s="16"/>
      <c r="I15" s="16"/>
      <c r="J15" s="16"/>
      <c r="K15" s="17"/>
      <c r="L15" s="12"/>
      <c r="M15" s="12"/>
      <c r="N15" s="12"/>
      <c r="O15" s="12"/>
    </row>
    <row r="16" spans="1:15" s="10" customFormat="1">
      <c r="A16" s="12"/>
      <c r="B16" s="12"/>
      <c r="C16" s="15"/>
      <c r="D16" s="12"/>
      <c r="E16" s="12"/>
      <c r="F16" s="12"/>
      <c r="G16" s="12"/>
      <c r="H16" s="16"/>
      <c r="I16" s="16"/>
      <c r="J16" s="16"/>
      <c r="K16" s="17"/>
      <c r="L16" s="12"/>
      <c r="M16" s="12"/>
      <c r="N16" s="12"/>
      <c r="O16" s="12"/>
    </row>
    <row r="17" spans="1:15" s="10" customFormat="1">
      <c r="A17" s="12"/>
      <c r="B17" s="12"/>
      <c r="C17" s="15"/>
      <c r="D17" s="12"/>
      <c r="E17" s="12"/>
      <c r="F17" s="12"/>
      <c r="G17" s="12"/>
      <c r="H17" s="16"/>
      <c r="I17" s="16"/>
      <c r="J17" s="16"/>
      <c r="K17" s="17"/>
      <c r="L17" s="12"/>
      <c r="M17" s="12"/>
      <c r="N17" s="12"/>
      <c r="O17" s="12"/>
    </row>
    <row r="18" spans="1:15" s="10" customFormat="1">
      <c r="A18" s="12"/>
      <c r="B18" s="12"/>
      <c r="C18" s="15"/>
      <c r="D18" s="12"/>
      <c r="E18" s="12"/>
      <c r="F18" s="12"/>
      <c r="G18" s="12"/>
      <c r="H18" s="16"/>
      <c r="I18" s="16"/>
      <c r="J18" s="16"/>
      <c r="K18" s="17"/>
      <c r="L18" s="12"/>
      <c r="M18" s="12"/>
      <c r="N18" s="12"/>
      <c r="O18" s="12"/>
    </row>
    <row r="19" spans="1:15" s="10" customFormat="1">
      <c r="A19" s="12"/>
      <c r="B19" s="12"/>
      <c r="C19" s="15"/>
      <c r="D19" s="12"/>
      <c r="E19" s="12"/>
      <c r="F19" s="12"/>
      <c r="G19" s="12"/>
      <c r="H19" s="16"/>
      <c r="I19" s="16"/>
      <c r="J19" s="16"/>
      <c r="K19" s="17"/>
      <c r="L19" s="12"/>
      <c r="M19" s="12"/>
      <c r="N19" s="12"/>
      <c r="O19" s="12"/>
    </row>
    <row r="20" spans="1:15" s="10" customFormat="1">
      <c r="A20" s="12"/>
      <c r="B20" s="12"/>
      <c r="C20" s="15"/>
      <c r="D20" s="12"/>
      <c r="E20" s="12"/>
      <c r="F20" s="12"/>
      <c r="G20" s="12"/>
      <c r="H20" s="16"/>
      <c r="I20" s="16"/>
      <c r="J20" s="16"/>
      <c r="K20" s="17"/>
      <c r="L20" s="12"/>
      <c r="M20" s="12"/>
      <c r="N20" s="12"/>
      <c r="O20" s="12"/>
    </row>
    <row r="21" spans="1:15" s="10" customFormat="1">
      <c r="A21" s="12"/>
      <c r="B21" s="12"/>
      <c r="C21" s="15"/>
      <c r="D21" s="12"/>
      <c r="E21" s="12"/>
      <c r="F21" s="12"/>
      <c r="G21" s="12"/>
      <c r="H21" s="16"/>
      <c r="I21" s="16"/>
      <c r="J21" s="16"/>
      <c r="K21" s="17"/>
      <c r="L21" s="12"/>
      <c r="M21" s="12"/>
      <c r="N21" s="12"/>
      <c r="O21" s="12"/>
    </row>
    <row r="22" spans="1:15" s="10" customFormat="1">
      <c r="A22" s="12"/>
      <c r="B22" s="12"/>
      <c r="C22" s="15"/>
      <c r="D22" s="12"/>
      <c r="E22" s="12"/>
      <c r="F22" s="12"/>
      <c r="G22" s="12"/>
      <c r="H22" s="16"/>
      <c r="I22" s="16"/>
      <c r="J22" s="16"/>
      <c r="K22" s="17"/>
      <c r="L22" s="12"/>
      <c r="M22" s="12"/>
      <c r="N22" s="12"/>
      <c r="O22" s="12"/>
    </row>
    <row r="23" spans="1:15" s="10" customFormat="1">
      <c r="A23" s="12"/>
      <c r="B23" s="12"/>
      <c r="C23" s="15"/>
      <c r="D23" s="12"/>
      <c r="E23" s="12"/>
      <c r="F23" s="12"/>
      <c r="G23" s="12"/>
      <c r="H23" s="16"/>
      <c r="I23" s="16"/>
      <c r="J23" s="16"/>
      <c r="K23" s="17"/>
      <c r="L23" s="12"/>
      <c r="M23" s="12"/>
      <c r="N23" s="12"/>
      <c r="O23" s="12"/>
    </row>
    <row r="24" spans="1:15" s="10" customFormat="1">
      <c r="A24" s="12"/>
      <c r="B24" s="12"/>
      <c r="C24" s="15"/>
      <c r="D24" s="12"/>
      <c r="E24" s="12"/>
      <c r="F24" s="12"/>
      <c r="G24" s="12"/>
      <c r="H24" s="16"/>
      <c r="I24" s="16"/>
      <c r="J24" s="16"/>
      <c r="K24" s="17"/>
      <c r="L24" s="12"/>
      <c r="M24" s="12"/>
      <c r="N24" s="12"/>
      <c r="O24" s="12"/>
    </row>
    <row r="25" spans="1:15" s="10" customFormat="1">
      <c r="A25" s="12"/>
      <c r="B25" s="12"/>
      <c r="C25" s="15"/>
      <c r="D25" s="12"/>
      <c r="E25" s="12"/>
      <c r="F25" s="12"/>
      <c r="G25" s="12"/>
      <c r="H25" s="16"/>
      <c r="I25" s="16"/>
      <c r="J25" s="16"/>
      <c r="K25" s="17"/>
      <c r="L25" s="12"/>
      <c r="M25" s="12"/>
      <c r="N25" s="12"/>
      <c r="O25" s="12"/>
    </row>
    <row r="26" spans="1:15" s="10" customFormat="1">
      <c r="A26" s="12"/>
      <c r="B26" s="12"/>
      <c r="C26" s="15"/>
      <c r="D26" s="12"/>
      <c r="E26" s="12"/>
      <c r="F26" s="12"/>
      <c r="G26" s="12"/>
      <c r="H26" s="16"/>
      <c r="I26" s="16"/>
      <c r="J26" s="16"/>
      <c r="K26" s="17"/>
      <c r="L26" s="12"/>
      <c r="M26" s="12"/>
      <c r="N26" s="12"/>
      <c r="O26" s="12"/>
    </row>
    <row r="27" spans="1:15" s="10" customFormat="1">
      <c r="A27" s="12"/>
      <c r="B27" s="12"/>
      <c r="C27" s="15"/>
      <c r="D27" s="12"/>
      <c r="E27" s="12"/>
      <c r="F27" s="12"/>
      <c r="G27" s="12"/>
      <c r="H27" s="16"/>
      <c r="I27" s="16"/>
      <c r="J27" s="16"/>
      <c r="K27" s="17"/>
      <c r="L27" s="12"/>
      <c r="M27" s="12"/>
      <c r="N27" s="12"/>
      <c r="O27" s="12"/>
    </row>
    <row r="28" spans="1:15" s="10" customFormat="1">
      <c r="A28" s="12"/>
      <c r="B28" s="12"/>
      <c r="C28" s="15"/>
      <c r="D28" s="12"/>
      <c r="E28" s="12"/>
      <c r="F28" s="12"/>
      <c r="G28" s="12"/>
      <c r="H28" s="16"/>
      <c r="I28" s="16"/>
      <c r="J28" s="16"/>
      <c r="K28" s="17"/>
      <c r="L28" s="12"/>
      <c r="M28" s="12"/>
      <c r="N28" s="12"/>
      <c r="O28" s="12"/>
    </row>
    <row r="29" spans="1:15" s="10" customFormat="1">
      <c r="A29" s="12"/>
      <c r="B29" s="12"/>
      <c r="C29" s="15"/>
      <c r="D29" s="12"/>
      <c r="E29" s="12"/>
      <c r="F29" s="12"/>
      <c r="G29" s="12"/>
      <c r="H29" s="16"/>
      <c r="I29" s="16"/>
      <c r="J29" s="16"/>
      <c r="K29" s="17"/>
      <c r="L29" s="12"/>
      <c r="M29" s="12"/>
      <c r="N29" s="12"/>
      <c r="O29" s="12"/>
    </row>
    <row r="30" spans="1:15" s="10" customFormat="1">
      <c r="A30" s="12"/>
      <c r="B30" s="12"/>
      <c r="C30" s="15"/>
      <c r="D30" s="12"/>
      <c r="E30" s="12"/>
      <c r="F30" s="12"/>
      <c r="G30" s="12"/>
      <c r="H30" s="16"/>
      <c r="I30" s="16"/>
      <c r="J30" s="16"/>
      <c r="K30" s="17"/>
      <c r="L30" s="12"/>
      <c r="M30" s="12"/>
      <c r="N30" s="12"/>
      <c r="O30" s="12"/>
    </row>
    <row r="31" spans="1:15" s="10" customFormat="1">
      <c r="A31" s="12"/>
      <c r="B31" s="12"/>
      <c r="C31" s="15"/>
      <c r="D31" s="12"/>
      <c r="E31" s="12"/>
      <c r="F31" s="12"/>
      <c r="G31" s="12"/>
      <c r="H31" s="16"/>
      <c r="I31" s="16"/>
      <c r="J31" s="16"/>
      <c r="K31" s="17"/>
      <c r="L31" s="12"/>
      <c r="M31" s="12"/>
      <c r="N31" s="12"/>
      <c r="O31" s="12"/>
    </row>
    <row r="32" spans="1:15" s="10" customFormat="1">
      <c r="A32" s="12"/>
      <c r="B32" s="12"/>
      <c r="C32" s="15"/>
      <c r="D32" s="12"/>
      <c r="E32" s="12"/>
      <c r="F32" s="12"/>
      <c r="G32" s="12"/>
      <c r="H32" s="16"/>
      <c r="I32" s="16"/>
      <c r="J32" s="16"/>
      <c r="K32" s="17"/>
      <c r="L32" s="12"/>
      <c r="M32" s="12"/>
      <c r="N32" s="12"/>
      <c r="O32" s="12"/>
    </row>
    <row r="33" spans="1:15" s="10" customFormat="1">
      <c r="A33" s="12"/>
      <c r="B33" s="12"/>
      <c r="C33" s="15"/>
      <c r="D33" s="12"/>
      <c r="E33" s="12"/>
      <c r="F33" s="12"/>
      <c r="G33" s="12"/>
      <c r="H33" s="16"/>
      <c r="I33" s="16"/>
      <c r="J33" s="16"/>
      <c r="K33" s="17"/>
      <c r="L33" s="12"/>
      <c r="M33" s="12"/>
      <c r="N33" s="12"/>
      <c r="O33" s="12"/>
    </row>
    <row r="34" spans="1:15" s="10" customFormat="1">
      <c r="B34" s="12"/>
      <c r="C34" s="15"/>
      <c r="E34" s="12"/>
      <c r="H34" s="13"/>
      <c r="I34" s="13"/>
      <c r="J34" s="13"/>
      <c r="K34" s="18"/>
      <c r="O34" s="12"/>
    </row>
    <row r="35" spans="1:15" s="10" customFormat="1">
      <c r="B35" s="12"/>
      <c r="C35" s="15"/>
      <c r="E35" s="12"/>
      <c r="H35" s="13"/>
      <c r="I35" s="13"/>
      <c r="J35" s="13"/>
      <c r="K35" s="18"/>
      <c r="O35" s="12"/>
    </row>
    <row r="36" spans="1:15" s="10" customFormat="1">
      <c r="B36" s="12"/>
      <c r="C36" s="15"/>
      <c r="E36" s="12"/>
      <c r="H36" s="13"/>
      <c r="I36" s="13"/>
      <c r="J36" s="13"/>
      <c r="K36" s="18"/>
      <c r="O36" s="12"/>
    </row>
    <row r="37" spans="1:15" s="10" customFormat="1">
      <c r="B37" s="12"/>
      <c r="C37" s="15"/>
      <c r="E37" s="12"/>
      <c r="H37" s="13"/>
      <c r="I37" s="13"/>
      <c r="J37" s="13"/>
      <c r="K37" s="18"/>
      <c r="O37" s="12"/>
    </row>
    <row r="38" spans="1:15" s="10" customFormat="1">
      <c r="B38" s="12"/>
      <c r="C38" s="15"/>
      <c r="E38" s="12"/>
      <c r="H38" s="13"/>
      <c r="I38" s="13"/>
      <c r="J38" s="13"/>
      <c r="K38" s="18"/>
      <c r="O38" s="12"/>
    </row>
    <row r="39" spans="1:15" s="10" customFormat="1">
      <c r="B39" s="12"/>
      <c r="C39" s="15"/>
      <c r="E39" s="12"/>
      <c r="H39" s="13"/>
      <c r="I39" s="13"/>
      <c r="J39" s="13"/>
      <c r="K39" s="18"/>
      <c r="O39" s="12"/>
    </row>
    <row r="40" spans="1:15" s="10" customFormat="1">
      <c r="B40" s="12"/>
      <c r="C40" s="15"/>
      <c r="E40" s="12"/>
      <c r="H40" s="13"/>
      <c r="I40" s="13"/>
      <c r="J40" s="13"/>
      <c r="K40" s="18"/>
      <c r="O40" s="12"/>
    </row>
    <row r="41" spans="1:15" s="10" customFormat="1">
      <c r="B41" s="12"/>
      <c r="C41" s="15"/>
      <c r="E41" s="12"/>
      <c r="H41" s="13"/>
      <c r="I41" s="13"/>
      <c r="J41" s="13"/>
      <c r="K41" s="18"/>
      <c r="O41" s="12"/>
    </row>
    <row r="42" spans="1:15" s="10" customFormat="1">
      <c r="B42" s="12"/>
      <c r="C42" s="15"/>
      <c r="E42" s="12"/>
      <c r="H42" s="13"/>
      <c r="I42" s="13"/>
      <c r="J42" s="13"/>
      <c r="K42" s="18"/>
      <c r="O42" s="12"/>
    </row>
    <row r="43" spans="1:15" s="10" customFormat="1">
      <c r="B43" s="12"/>
      <c r="C43" s="15"/>
      <c r="E43" s="12"/>
      <c r="H43" s="13"/>
      <c r="I43" s="13"/>
      <c r="J43" s="13"/>
      <c r="K43" s="18"/>
      <c r="O43" s="12"/>
    </row>
    <row r="44" spans="1:15" s="10" customFormat="1">
      <c r="B44" s="12"/>
      <c r="C44" s="15"/>
      <c r="E44" s="12"/>
      <c r="H44" s="13"/>
      <c r="I44" s="13"/>
      <c r="J44" s="13"/>
      <c r="K44" s="18"/>
      <c r="O44" s="12"/>
    </row>
    <row r="45" spans="1:15" s="10" customFormat="1">
      <c r="B45" s="12"/>
      <c r="C45" s="15"/>
      <c r="E45" s="12"/>
      <c r="H45" s="13"/>
      <c r="I45" s="13"/>
      <c r="J45" s="13"/>
      <c r="K45" s="18"/>
      <c r="O45" s="12"/>
    </row>
    <row r="46" spans="1:15" s="10" customFormat="1">
      <c r="B46" s="12"/>
      <c r="C46" s="15"/>
      <c r="E46" s="12"/>
      <c r="H46" s="13"/>
      <c r="I46" s="13"/>
      <c r="J46" s="13"/>
      <c r="K46" s="18"/>
      <c r="O46" s="12"/>
    </row>
    <row r="47" spans="1:15" s="10" customFormat="1">
      <c r="B47" s="12"/>
      <c r="C47" s="15"/>
      <c r="E47" s="12"/>
      <c r="H47" s="13"/>
      <c r="I47" s="13"/>
      <c r="J47" s="13"/>
      <c r="K47" s="18"/>
      <c r="O47" s="12"/>
    </row>
    <row r="48" spans="1:15" s="10" customFormat="1">
      <c r="B48" s="12"/>
      <c r="C48" s="15"/>
      <c r="E48" s="12"/>
      <c r="H48" s="13"/>
      <c r="I48" s="13"/>
      <c r="J48" s="13"/>
      <c r="K48" s="18"/>
      <c r="O48" s="12"/>
    </row>
    <row r="49" spans="2:15" s="10" customFormat="1">
      <c r="B49" s="12"/>
      <c r="C49" s="15"/>
      <c r="E49" s="12"/>
      <c r="H49" s="13"/>
      <c r="I49" s="13"/>
      <c r="J49" s="13"/>
      <c r="K49" s="18"/>
      <c r="O49" s="12"/>
    </row>
    <row r="50" spans="2:15" s="10" customFormat="1">
      <c r="B50" s="12"/>
      <c r="C50" s="15"/>
      <c r="E50" s="12"/>
      <c r="H50" s="13"/>
      <c r="I50" s="13"/>
      <c r="J50" s="13"/>
      <c r="K50" s="18"/>
      <c r="O50" s="12"/>
    </row>
    <row r="51" spans="2:15" s="10" customFormat="1">
      <c r="B51" s="12"/>
      <c r="C51" s="15"/>
      <c r="E51" s="12"/>
      <c r="H51" s="13"/>
      <c r="I51" s="13"/>
      <c r="J51" s="13"/>
      <c r="K51" s="18"/>
      <c r="O51" s="12"/>
    </row>
    <row r="52" spans="2:15" s="10" customFormat="1">
      <c r="B52" s="12"/>
      <c r="C52" s="15"/>
      <c r="E52" s="12"/>
      <c r="H52" s="13"/>
      <c r="I52" s="13"/>
      <c r="J52" s="13"/>
      <c r="K52" s="18"/>
      <c r="O52" s="12"/>
    </row>
    <row r="53" spans="2:15" s="10" customFormat="1">
      <c r="B53" s="12"/>
      <c r="C53" s="15"/>
      <c r="E53" s="12"/>
      <c r="H53" s="13"/>
      <c r="I53" s="13"/>
      <c r="J53" s="13"/>
      <c r="K53" s="18"/>
      <c r="O53" s="12"/>
    </row>
    <row r="54" spans="2:15" s="10" customFormat="1">
      <c r="B54" s="12"/>
      <c r="C54" s="15"/>
      <c r="E54" s="12"/>
      <c r="H54" s="13"/>
      <c r="I54" s="13"/>
      <c r="J54" s="13"/>
      <c r="K54" s="18"/>
      <c r="O54" s="12"/>
    </row>
    <row r="55" spans="2:15" s="10" customFormat="1">
      <c r="B55" s="12"/>
      <c r="C55" s="15"/>
      <c r="E55" s="12"/>
      <c r="H55" s="13"/>
      <c r="I55" s="13"/>
      <c r="J55" s="13"/>
      <c r="K55" s="18"/>
      <c r="O55" s="12"/>
    </row>
    <row r="56" spans="2:15" s="10" customFormat="1">
      <c r="B56" s="12"/>
      <c r="C56" s="15"/>
      <c r="E56" s="12"/>
      <c r="H56" s="13"/>
      <c r="I56" s="13"/>
      <c r="J56" s="13"/>
      <c r="K56" s="18"/>
      <c r="O56" s="12"/>
    </row>
    <row r="57" spans="2:15" s="10" customFormat="1">
      <c r="B57" s="12"/>
      <c r="C57" s="15"/>
      <c r="E57" s="12"/>
      <c r="H57" s="13"/>
      <c r="I57" s="13"/>
      <c r="J57" s="13"/>
      <c r="K57" s="18"/>
      <c r="O57" s="12"/>
    </row>
    <row r="58" spans="2:15" s="10" customFormat="1">
      <c r="B58" s="12"/>
      <c r="C58" s="15"/>
      <c r="E58" s="12"/>
      <c r="H58" s="13"/>
      <c r="I58" s="13"/>
      <c r="J58" s="13"/>
      <c r="K58" s="18"/>
      <c r="O58" s="12"/>
    </row>
    <row r="59" spans="2:15" s="10" customFormat="1">
      <c r="B59" s="12"/>
      <c r="C59" s="15"/>
      <c r="E59" s="12"/>
      <c r="H59" s="13"/>
      <c r="I59" s="13"/>
      <c r="J59" s="13"/>
      <c r="K59" s="18"/>
      <c r="O59" s="12"/>
    </row>
    <row r="60" spans="2:15" s="10" customFormat="1">
      <c r="B60" s="12"/>
      <c r="C60" s="15"/>
      <c r="E60" s="12"/>
      <c r="H60" s="13"/>
      <c r="I60" s="13"/>
      <c r="J60" s="13"/>
      <c r="K60" s="18"/>
      <c r="O60" s="12"/>
    </row>
    <row r="61" spans="2:15" s="10" customFormat="1">
      <c r="B61" s="12"/>
      <c r="C61" s="15"/>
      <c r="E61" s="12"/>
      <c r="H61" s="13"/>
      <c r="I61" s="13"/>
      <c r="J61" s="13"/>
      <c r="K61" s="18"/>
      <c r="O61" s="12"/>
    </row>
    <row r="62" spans="2:15" s="10" customFormat="1">
      <c r="B62" s="12"/>
      <c r="C62" s="15"/>
      <c r="E62" s="12"/>
      <c r="H62" s="13"/>
      <c r="I62" s="13"/>
      <c r="J62" s="13"/>
      <c r="K62" s="18"/>
      <c r="O62" s="12"/>
    </row>
    <row r="63" spans="2:15" s="10" customFormat="1">
      <c r="B63" s="12"/>
      <c r="C63" s="15"/>
      <c r="E63" s="12"/>
      <c r="H63" s="13"/>
      <c r="I63" s="13"/>
      <c r="J63" s="13"/>
      <c r="K63" s="18"/>
      <c r="O63" s="12"/>
    </row>
    <row r="64" spans="2:15" s="10" customFormat="1">
      <c r="B64" s="12"/>
      <c r="C64" s="15"/>
      <c r="E64" s="12"/>
      <c r="H64" s="13"/>
      <c r="I64" s="13"/>
      <c r="J64" s="13"/>
      <c r="K64" s="18"/>
      <c r="O64" s="12"/>
    </row>
    <row r="65" spans="2:15" s="10" customFormat="1">
      <c r="B65" s="12"/>
      <c r="C65" s="15"/>
      <c r="E65" s="12"/>
      <c r="H65" s="13"/>
      <c r="I65" s="13"/>
      <c r="J65" s="13"/>
      <c r="K65" s="18"/>
      <c r="O65" s="12"/>
    </row>
    <row r="66" spans="2:15" s="10" customFormat="1">
      <c r="B66" s="12"/>
      <c r="C66" s="15"/>
      <c r="E66" s="12"/>
      <c r="H66" s="13"/>
      <c r="I66" s="13"/>
      <c r="J66" s="13"/>
      <c r="K66" s="18"/>
      <c r="O66" s="12"/>
    </row>
    <row r="67" spans="2:15" s="10" customFormat="1">
      <c r="B67" s="12"/>
      <c r="C67" s="15"/>
      <c r="E67" s="12"/>
      <c r="H67" s="13"/>
      <c r="I67" s="13"/>
      <c r="J67" s="13"/>
      <c r="K67" s="18"/>
      <c r="O67" s="12"/>
    </row>
    <row r="68" spans="2:15" s="10" customFormat="1">
      <c r="B68" s="12"/>
      <c r="C68" s="15"/>
      <c r="E68" s="12"/>
      <c r="H68" s="13"/>
      <c r="I68" s="13"/>
      <c r="J68" s="13"/>
      <c r="K68" s="18"/>
      <c r="O68" s="12"/>
    </row>
    <row r="69" spans="2:15" s="10" customFormat="1">
      <c r="B69" s="12"/>
      <c r="C69" s="15"/>
      <c r="E69" s="12"/>
      <c r="H69" s="13"/>
      <c r="I69" s="13"/>
      <c r="J69" s="13"/>
      <c r="K69" s="18"/>
      <c r="O69" s="12"/>
    </row>
    <row r="70" spans="2:15" s="10" customFormat="1">
      <c r="B70" s="12"/>
      <c r="C70" s="15"/>
      <c r="E70" s="12"/>
      <c r="H70" s="13"/>
      <c r="I70" s="13"/>
      <c r="J70" s="13"/>
      <c r="K70" s="18"/>
      <c r="O70" s="12"/>
    </row>
    <row r="71" spans="2:15" s="10" customFormat="1">
      <c r="B71" s="12"/>
      <c r="C71" s="15"/>
      <c r="E71" s="12"/>
      <c r="H71" s="13"/>
      <c r="I71" s="13"/>
      <c r="J71" s="13"/>
      <c r="K71" s="18"/>
      <c r="O71" s="12"/>
    </row>
    <row r="72" spans="2:15" s="10" customFormat="1">
      <c r="B72" s="12"/>
      <c r="C72" s="15"/>
      <c r="E72" s="12"/>
      <c r="H72" s="13"/>
      <c r="I72" s="13"/>
      <c r="J72" s="13"/>
      <c r="K72" s="18"/>
      <c r="O72" s="12"/>
    </row>
    <row r="73" spans="2:15" s="10" customFormat="1">
      <c r="B73" s="12"/>
      <c r="C73" s="15"/>
      <c r="E73" s="12"/>
      <c r="H73" s="13"/>
      <c r="I73" s="13"/>
      <c r="J73" s="13"/>
      <c r="K73" s="18"/>
      <c r="O73" s="12"/>
    </row>
    <row r="74" spans="2:15" s="10" customFormat="1">
      <c r="B74" s="12"/>
      <c r="C74" s="15"/>
      <c r="E74" s="12"/>
      <c r="H74" s="13"/>
      <c r="I74" s="13"/>
      <c r="J74" s="13"/>
      <c r="K74" s="18"/>
      <c r="O74" s="12"/>
    </row>
    <row r="75" spans="2:15" s="10" customFormat="1">
      <c r="B75" s="12"/>
      <c r="C75" s="15"/>
      <c r="E75" s="12"/>
      <c r="H75" s="13"/>
      <c r="I75" s="13"/>
      <c r="J75" s="13"/>
      <c r="K75" s="18"/>
      <c r="O75" s="12"/>
    </row>
    <row r="76" spans="2:15" s="10" customFormat="1">
      <c r="B76" s="12"/>
      <c r="C76" s="15"/>
      <c r="E76" s="12"/>
      <c r="H76" s="13"/>
      <c r="I76" s="13"/>
      <c r="J76" s="13"/>
      <c r="K76" s="18"/>
      <c r="O76" s="12"/>
    </row>
    <row r="77" spans="2:15" s="10" customFormat="1">
      <c r="B77" s="12"/>
      <c r="C77" s="15"/>
      <c r="E77" s="12"/>
      <c r="H77" s="13"/>
      <c r="I77" s="13"/>
      <c r="J77" s="13"/>
      <c r="K77" s="18"/>
      <c r="O77" s="12"/>
    </row>
    <row r="78" spans="2:15" s="10" customFormat="1">
      <c r="B78" s="12"/>
      <c r="C78" s="15"/>
      <c r="E78" s="12"/>
      <c r="H78" s="13"/>
      <c r="I78" s="13"/>
      <c r="J78" s="13"/>
      <c r="K78" s="18"/>
      <c r="O78" s="12"/>
    </row>
    <row r="79" spans="2:15" s="10" customFormat="1">
      <c r="B79" s="12"/>
      <c r="C79" s="15"/>
      <c r="E79" s="12"/>
      <c r="H79" s="13"/>
      <c r="I79" s="13"/>
      <c r="J79" s="13"/>
      <c r="K79" s="18"/>
      <c r="O79" s="12"/>
    </row>
    <row r="80" spans="2:15" s="10" customFormat="1">
      <c r="B80" s="12"/>
      <c r="C80" s="15"/>
      <c r="E80" s="12"/>
      <c r="H80" s="13"/>
      <c r="I80" s="13"/>
      <c r="J80" s="13"/>
      <c r="K80" s="18"/>
      <c r="O80" s="12"/>
    </row>
    <row r="81" spans="2:15" s="10" customFormat="1">
      <c r="B81" s="12"/>
      <c r="C81" s="15"/>
      <c r="E81" s="12"/>
      <c r="H81" s="13"/>
      <c r="I81" s="13"/>
      <c r="J81" s="13"/>
      <c r="K81" s="18"/>
      <c r="O81" s="12"/>
    </row>
    <row r="82" spans="2:15" s="10" customFormat="1">
      <c r="B82" s="12"/>
      <c r="C82" s="15"/>
      <c r="E82" s="12"/>
      <c r="H82" s="13"/>
      <c r="I82" s="13"/>
      <c r="J82" s="13"/>
      <c r="K82" s="18"/>
      <c r="O82" s="12"/>
    </row>
    <row r="83" spans="2:15" s="10" customFormat="1">
      <c r="B83" s="12"/>
      <c r="C83" s="15"/>
      <c r="E83" s="12"/>
      <c r="H83" s="13"/>
      <c r="I83" s="13"/>
      <c r="J83" s="13"/>
      <c r="K83" s="18"/>
      <c r="O83" s="12"/>
    </row>
    <row r="84" spans="2:15" s="10" customFormat="1">
      <c r="B84" s="12"/>
      <c r="C84" s="15"/>
      <c r="E84" s="12"/>
      <c r="H84" s="13"/>
      <c r="I84" s="13"/>
      <c r="J84" s="13"/>
      <c r="K84" s="18"/>
      <c r="O84" s="12"/>
    </row>
    <row r="85" spans="2:15" s="10" customFormat="1">
      <c r="B85" s="12"/>
      <c r="C85" s="15"/>
      <c r="E85" s="12"/>
      <c r="H85" s="13"/>
      <c r="I85" s="13"/>
      <c r="J85" s="13"/>
      <c r="K85" s="18"/>
      <c r="O85" s="12"/>
    </row>
    <row r="86" spans="2:15" s="10" customFormat="1">
      <c r="B86" s="12"/>
      <c r="C86" s="15"/>
      <c r="E86" s="12"/>
      <c r="H86" s="13"/>
      <c r="I86" s="13"/>
      <c r="J86" s="13"/>
      <c r="K86" s="18"/>
      <c r="O86" s="12"/>
    </row>
    <row r="87" spans="2:15" s="10" customFormat="1">
      <c r="B87" s="12"/>
      <c r="C87" s="15"/>
      <c r="E87" s="12"/>
      <c r="H87" s="13"/>
      <c r="I87" s="13"/>
      <c r="J87" s="13"/>
      <c r="K87" s="18"/>
      <c r="O87" s="12"/>
    </row>
    <row r="88" spans="2:15" s="10" customFormat="1">
      <c r="B88" s="12"/>
      <c r="C88" s="15"/>
      <c r="E88" s="12"/>
      <c r="H88" s="13"/>
      <c r="I88" s="13"/>
      <c r="J88" s="13"/>
      <c r="K88" s="18"/>
      <c r="O88" s="12"/>
    </row>
    <row r="89" spans="2:15" s="10" customFormat="1">
      <c r="B89" s="12"/>
      <c r="C89" s="15"/>
      <c r="E89" s="12"/>
      <c r="H89" s="13"/>
      <c r="I89" s="13"/>
      <c r="J89" s="13"/>
      <c r="K89" s="18"/>
      <c r="O89" s="12"/>
    </row>
    <row r="90" spans="2:15" s="10" customFormat="1">
      <c r="B90" s="12"/>
      <c r="C90" s="15"/>
      <c r="E90" s="12"/>
      <c r="H90" s="13"/>
      <c r="I90" s="13"/>
      <c r="J90" s="13"/>
      <c r="K90" s="18"/>
      <c r="O90" s="12"/>
    </row>
    <row r="91" spans="2:15" s="10" customFormat="1">
      <c r="B91" s="12"/>
      <c r="C91" s="15"/>
      <c r="E91" s="12"/>
      <c r="H91" s="13"/>
      <c r="I91" s="13"/>
      <c r="J91" s="13"/>
      <c r="K91" s="18"/>
      <c r="O91" s="12"/>
    </row>
    <row r="92" spans="2:15" s="10" customFormat="1">
      <c r="B92" s="12"/>
      <c r="C92" s="15"/>
      <c r="E92" s="12"/>
      <c r="H92" s="13"/>
      <c r="I92" s="13"/>
      <c r="J92" s="13"/>
      <c r="K92" s="18"/>
      <c r="O92" s="12"/>
    </row>
    <row r="93" spans="2:15" s="10" customFormat="1">
      <c r="B93" s="12"/>
      <c r="C93" s="15"/>
      <c r="E93" s="12"/>
      <c r="H93" s="13"/>
      <c r="I93" s="13"/>
      <c r="J93" s="13"/>
      <c r="K93" s="18"/>
      <c r="O93" s="12"/>
    </row>
    <row r="94" spans="2:15" s="10" customFormat="1">
      <c r="B94" s="12"/>
      <c r="C94" s="15"/>
      <c r="E94" s="12"/>
      <c r="H94" s="13"/>
      <c r="I94" s="13"/>
      <c r="J94" s="13"/>
      <c r="K94" s="18"/>
      <c r="O94" s="12"/>
    </row>
    <row r="95" spans="2:15" s="10" customFormat="1">
      <c r="E95" s="12"/>
      <c r="H95" s="13"/>
      <c r="I95" s="13"/>
      <c r="J95" s="13"/>
    </row>
    <row r="96" spans="2:15" s="10" customFormat="1">
      <c r="E96" s="12"/>
      <c r="H96" s="13"/>
      <c r="I96" s="13"/>
      <c r="J96" s="13"/>
    </row>
    <row r="97" spans="5:10" s="10" customFormat="1">
      <c r="E97" s="12"/>
      <c r="H97" s="13"/>
      <c r="I97" s="13"/>
      <c r="J97" s="13"/>
    </row>
    <row r="98" spans="5:10" s="10" customFormat="1">
      <c r="E98" s="12"/>
      <c r="H98" s="13"/>
      <c r="I98" s="13"/>
      <c r="J98" s="13"/>
    </row>
    <row r="99" spans="5:10" s="10" customFormat="1">
      <c r="E99" s="12"/>
      <c r="H99" s="13"/>
      <c r="I99" s="13"/>
      <c r="J99" s="13"/>
    </row>
  </sheetData>
  <mergeCells count="1">
    <mergeCell ref="A1:O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2:K34"/>
  <sheetViews>
    <sheetView topLeftCell="A2" workbookViewId="0">
      <selection activeCell="O4" sqref="O4"/>
    </sheetView>
  </sheetViews>
  <sheetFormatPr defaultRowHeight="15"/>
  <cols>
    <col min="1" max="2" width="7" style="10" customWidth="1"/>
    <col min="3" max="10" width="12.42578125" style="10" customWidth="1"/>
    <col min="11" max="11" width="9.140625" style="10"/>
    <col min="12" max="16384" width="9.140625" style="11"/>
  </cols>
  <sheetData>
    <row r="2" spans="1:10" ht="71.25" customHeight="1">
      <c r="A2" s="562" t="s">
        <v>1752</v>
      </c>
      <c r="B2" s="562"/>
      <c r="C2" s="564"/>
      <c r="D2" s="564"/>
      <c r="E2" s="564"/>
      <c r="F2" s="564"/>
      <c r="G2" s="564"/>
      <c r="H2" s="564"/>
      <c r="I2" s="564"/>
      <c r="J2" s="564"/>
    </row>
    <row r="4" spans="1:10" s="14" customFormat="1" ht="204.75" customHeight="1">
      <c r="A4" s="428" t="s">
        <v>0</v>
      </c>
      <c r="B4" s="428" t="s">
        <v>1745</v>
      </c>
      <c r="C4" s="428" t="s">
        <v>1746</v>
      </c>
      <c r="D4" s="428" t="s">
        <v>1747</v>
      </c>
      <c r="E4" s="428" t="s">
        <v>1748</v>
      </c>
      <c r="F4" s="428" t="s">
        <v>1605</v>
      </c>
      <c r="G4" s="429" t="s">
        <v>1749</v>
      </c>
      <c r="H4" s="430" t="s">
        <v>1750</v>
      </c>
      <c r="I4" s="431" t="s">
        <v>1751</v>
      </c>
      <c r="J4" s="428" t="s">
        <v>12</v>
      </c>
    </row>
    <row r="5" spans="1:10">
      <c r="A5" s="432">
        <v>1</v>
      </c>
      <c r="B5" s="432"/>
      <c r="C5" s="432">
        <v>2</v>
      </c>
      <c r="D5" s="432">
        <v>3</v>
      </c>
      <c r="E5" s="432">
        <v>4</v>
      </c>
      <c r="F5" s="432">
        <v>5</v>
      </c>
      <c r="G5" s="432">
        <v>6</v>
      </c>
      <c r="H5" s="433">
        <v>7</v>
      </c>
      <c r="I5" s="432">
        <v>8</v>
      </c>
      <c r="J5" s="432">
        <v>9</v>
      </c>
    </row>
    <row r="6" spans="1:10" s="10" customFormat="1">
      <c r="A6" s="434" t="s">
        <v>7016</v>
      </c>
      <c r="B6" s="423"/>
      <c r="C6" s="423"/>
      <c r="D6" s="424"/>
      <c r="E6" s="423"/>
      <c r="F6" s="423"/>
      <c r="G6" s="423"/>
      <c r="H6" s="423"/>
      <c r="I6" s="423"/>
      <c r="J6" s="423"/>
    </row>
    <row r="7" spans="1:10" s="10" customFormat="1">
      <c r="A7" s="12"/>
      <c r="B7" s="12"/>
      <c r="C7" s="12"/>
      <c r="D7" s="15"/>
      <c r="E7" s="12"/>
      <c r="F7" s="12"/>
      <c r="G7" s="12"/>
      <c r="H7" s="12"/>
      <c r="I7" s="12"/>
      <c r="J7" s="12"/>
    </row>
    <row r="8" spans="1:10" s="10" customFormat="1">
      <c r="A8" s="12"/>
      <c r="B8" s="12"/>
      <c r="C8" s="12"/>
      <c r="D8" s="15"/>
      <c r="E8" s="12"/>
      <c r="F8" s="12"/>
      <c r="G8" s="12"/>
      <c r="H8" s="12"/>
      <c r="I8" s="12"/>
      <c r="J8" s="12"/>
    </row>
    <row r="9" spans="1:10" s="10" customFormat="1">
      <c r="A9" s="12"/>
      <c r="B9" s="12"/>
      <c r="C9" s="12"/>
      <c r="D9" s="15"/>
      <c r="E9" s="12"/>
      <c r="F9" s="12"/>
      <c r="G9" s="12"/>
      <c r="H9" s="12"/>
      <c r="I9" s="12"/>
      <c r="J9" s="12"/>
    </row>
    <row r="10" spans="1:10" s="10" customFormat="1">
      <c r="A10" s="12"/>
      <c r="B10" s="12"/>
      <c r="C10" s="12"/>
      <c r="D10" s="15"/>
      <c r="E10" s="12"/>
      <c r="F10" s="12"/>
      <c r="G10" s="12"/>
      <c r="H10" s="12"/>
      <c r="I10" s="12"/>
      <c r="J10" s="12"/>
    </row>
    <row r="11" spans="1:10" s="10" customFormat="1">
      <c r="A11" s="12"/>
      <c r="B11" s="12"/>
      <c r="C11" s="12"/>
      <c r="D11" s="15"/>
      <c r="E11" s="12"/>
      <c r="F11" s="12"/>
      <c r="G11" s="12"/>
      <c r="H11" s="12"/>
      <c r="I11" s="12"/>
      <c r="J11" s="12"/>
    </row>
    <row r="12" spans="1:10" s="10" customFormat="1">
      <c r="A12" s="12"/>
      <c r="B12" s="12"/>
      <c r="C12" s="12"/>
      <c r="D12" s="15"/>
      <c r="E12" s="12"/>
      <c r="F12" s="12"/>
      <c r="G12" s="12"/>
      <c r="H12" s="12"/>
      <c r="I12" s="12"/>
      <c r="J12" s="12"/>
    </row>
    <row r="13" spans="1:10" s="10" customFormat="1">
      <c r="A13" s="12"/>
      <c r="B13" s="12"/>
      <c r="C13" s="12"/>
      <c r="D13" s="15"/>
      <c r="E13" s="12"/>
      <c r="F13" s="12"/>
      <c r="G13" s="12"/>
      <c r="H13" s="12"/>
      <c r="I13" s="12"/>
      <c r="J13" s="12"/>
    </row>
    <row r="14" spans="1:10" s="10" customFormat="1">
      <c r="A14" s="12"/>
      <c r="B14" s="12"/>
      <c r="C14" s="12"/>
      <c r="D14" s="15"/>
      <c r="E14" s="12"/>
      <c r="F14" s="12"/>
      <c r="G14" s="12"/>
      <c r="H14" s="12"/>
      <c r="I14" s="12"/>
      <c r="J14" s="12"/>
    </row>
    <row r="15" spans="1:10" s="10" customFormat="1">
      <c r="A15" s="12"/>
      <c r="B15" s="12"/>
      <c r="C15" s="12"/>
      <c r="D15" s="15"/>
      <c r="E15" s="12"/>
      <c r="F15" s="12"/>
      <c r="G15" s="12"/>
      <c r="H15" s="12"/>
      <c r="I15" s="12"/>
      <c r="J15" s="12"/>
    </row>
    <row r="16" spans="1:10" s="10" customFormat="1">
      <c r="A16" s="12"/>
      <c r="B16" s="12"/>
      <c r="C16" s="12"/>
      <c r="D16" s="15"/>
      <c r="E16" s="12"/>
      <c r="F16" s="12"/>
      <c r="G16" s="12"/>
      <c r="H16" s="12"/>
      <c r="I16" s="12"/>
      <c r="J16" s="12"/>
    </row>
    <row r="17" spans="1:10" s="10" customFormat="1">
      <c r="A17" s="12"/>
      <c r="B17" s="12"/>
      <c r="C17" s="12"/>
      <c r="D17" s="12"/>
      <c r="E17" s="12"/>
      <c r="F17" s="12"/>
      <c r="G17" s="12"/>
      <c r="H17" s="12"/>
      <c r="I17" s="12"/>
      <c r="J17" s="12"/>
    </row>
    <row r="18" spans="1:10" s="10" customFormat="1">
      <c r="A18" s="12"/>
      <c r="B18" s="12"/>
      <c r="C18" s="12"/>
      <c r="D18" s="12"/>
      <c r="E18" s="12"/>
      <c r="F18" s="12"/>
      <c r="G18" s="12"/>
      <c r="H18" s="12"/>
      <c r="I18" s="12"/>
      <c r="J18" s="12"/>
    </row>
    <row r="19" spans="1:10" s="10" customFormat="1">
      <c r="A19" s="12"/>
      <c r="B19" s="12"/>
      <c r="C19" s="12"/>
      <c r="D19" s="12"/>
      <c r="E19" s="12"/>
      <c r="F19" s="12"/>
      <c r="G19" s="12"/>
      <c r="H19" s="12"/>
      <c r="I19" s="12"/>
      <c r="J19" s="12"/>
    </row>
    <row r="20" spans="1:10" s="10" customFormat="1">
      <c r="A20" s="12"/>
      <c r="B20" s="12"/>
      <c r="C20" s="12"/>
      <c r="D20" s="12"/>
      <c r="E20" s="12"/>
      <c r="F20" s="12"/>
      <c r="G20" s="12"/>
      <c r="H20" s="12"/>
      <c r="I20" s="12"/>
      <c r="J20" s="12"/>
    </row>
    <row r="21" spans="1:10" s="10" customFormat="1">
      <c r="A21" s="12"/>
      <c r="B21" s="12"/>
      <c r="C21" s="12"/>
      <c r="D21" s="12"/>
      <c r="E21" s="12"/>
      <c r="F21" s="12"/>
      <c r="G21" s="12"/>
      <c r="H21" s="12"/>
      <c r="I21" s="12"/>
      <c r="J21" s="12"/>
    </row>
    <row r="22" spans="1:10" s="10" customFormat="1">
      <c r="A22" s="12"/>
      <c r="B22" s="12"/>
      <c r="C22" s="12"/>
      <c r="D22" s="12"/>
      <c r="E22" s="12"/>
      <c r="F22" s="12"/>
      <c r="G22" s="12"/>
      <c r="H22" s="12"/>
      <c r="I22" s="12"/>
      <c r="J22" s="12"/>
    </row>
    <row r="23" spans="1:10" s="10" customFormat="1">
      <c r="A23" s="12"/>
      <c r="B23" s="12"/>
      <c r="C23" s="12"/>
      <c r="D23" s="12"/>
      <c r="E23" s="12"/>
      <c r="F23" s="12"/>
      <c r="G23" s="12"/>
      <c r="H23" s="12"/>
      <c r="I23" s="12"/>
      <c r="J23" s="12"/>
    </row>
    <row r="24" spans="1:10" s="10" customFormat="1">
      <c r="A24" s="12"/>
      <c r="B24" s="12"/>
      <c r="C24" s="12"/>
      <c r="D24" s="12"/>
      <c r="E24" s="12"/>
      <c r="F24" s="12"/>
      <c r="G24" s="12"/>
      <c r="H24" s="12"/>
      <c r="I24" s="12"/>
      <c r="J24" s="12"/>
    </row>
    <row r="25" spans="1:10" s="10" customFormat="1">
      <c r="A25" s="12"/>
      <c r="B25" s="12"/>
      <c r="C25" s="12"/>
      <c r="D25" s="12"/>
      <c r="E25" s="12"/>
      <c r="F25" s="12"/>
      <c r="G25" s="12"/>
      <c r="H25" s="12"/>
      <c r="I25" s="12"/>
      <c r="J25" s="12"/>
    </row>
    <row r="26" spans="1:10" s="10" customFormat="1">
      <c r="A26" s="12"/>
      <c r="B26" s="12"/>
      <c r="C26" s="12"/>
      <c r="D26" s="12"/>
      <c r="E26" s="12"/>
      <c r="F26" s="12"/>
      <c r="G26" s="12"/>
      <c r="H26" s="12"/>
      <c r="I26" s="12"/>
      <c r="J26" s="12"/>
    </row>
    <row r="27" spans="1:10" s="10" customFormat="1">
      <c r="A27" s="12"/>
      <c r="B27" s="12"/>
      <c r="C27" s="12"/>
      <c r="D27" s="12"/>
      <c r="E27" s="12"/>
      <c r="F27" s="12"/>
      <c r="G27" s="12"/>
      <c r="H27" s="12"/>
      <c r="I27" s="12"/>
      <c r="J27" s="12"/>
    </row>
    <row r="28" spans="1:10" s="10" customFormat="1">
      <c r="A28" s="12"/>
      <c r="B28" s="12"/>
      <c r="C28" s="12"/>
      <c r="D28" s="12"/>
      <c r="E28" s="12"/>
      <c r="F28" s="12"/>
      <c r="G28" s="12"/>
      <c r="H28" s="12"/>
      <c r="I28" s="12"/>
      <c r="J28" s="12"/>
    </row>
    <row r="29" spans="1:10" s="10" customFormat="1">
      <c r="A29" s="12"/>
      <c r="B29" s="12"/>
      <c r="C29" s="12"/>
      <c r="D29" s="12"/>
      <c r="E29" s="12"/>
      <c r="F29" s="12"/>
      <c r="G29" s="12"/>
      <c r="H29" s="12"/>
      <c r="I29" s="12"/>
      <c r="J29" s="12"/>
    </row>
    <row r="30" spans="1:10" s="10" customFormat="1">
      <c r="A30" s="12"/>
      <c r="B30" s="12"/>
      <c r="C30" s="12"/>
      <c r="D30" s="12"/>
      <c r="E30" s="12"/>
      <c r="F30" s="12"/>
      <c r="G30" s="12"/>
      <c r="H30" s="12"/>
      <c r="I30" s="12"/>
      <c r="J30" s="12"/>
    </row>
    <row r="31" spans="1:10" s="10" customFormat="1">
      <c r="A31" s="12"/>
      <c r="B31" s="12"/>
      <c r="C31" s="12"/>
      <c r="D31" s="12"/>
      <c r="E31" s="12"/>
      <c r="F31" s="12"/>
      <c r="G31" s="12"/>
      <c r="H31" s="12"/>
      <c r="I31" s="12"/>
      <c r="J31" s="12"/>
    </row>
    <row r="32" spans="1:10" s="10" customFormat="1">
      <c r="A32" s="12"/>
      <c r="B32" s="12"/>
      <c r="C32" s="12"/>
      <c r="D32" s="12"/>
      <c r="E32" s="12"/>
      <c r="F32" s="12"/>
      <c r="G32" s="12"/>
      <c r="H32" s="12"/>
      <c r="I32" s="12"/>
      <c r="J32" s="12"/>
    </row>
    <row r="33" spans="1:10" s="10" customFormat="1">
      <c r="A33" s="12"/>
      <c r="B33" s="12"/>
      <c r="C33" s="12"/>
      <c r="D33" s="12"/>
      <c r="E33" s="12"/>
      <c r="F33" s="12"/>
      <c r="G33" s="12"/>
      <c r="H33" s="12"/>
      <c r="I33" s="12"/>
      <c r="J33" s="12"/>
    </row>
    <row r="34" spans="1:10">
      <c r="A34" s="12"/>
      <c r="B34" s="12"/>
      <c r="C34" s="12"/>
      <c r="D34" s="12"/>
      <c r="E34" s="12"/>
      <c r="F34" s="12"/>
      <c r="G34" s="12"/>
      <c r="H34" s="12"/>
      <c r="I34" s="12"/>
      <c r="J34" s="12"/>
    </row>
  </sheetData>
  <mergeCells count="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32"/>
  <sheetViews>
    <sheetView workbookViewId="0">
      <selection activeCell="B2" sqref="B2"/>
    </sheetView>
  </sheetViews>
  <sheetFormatPr defaultColWidth="16.42578125" defaultRowHeight="15"/>
  <cols>
    <col min="1" max="1" width="9.140625" style="10" customWidth="1"/>
    <col min="2" max="2" width="10.42578125" style="10" customWidth="1"/>
    <col min="3" max="10" width="16.42578125" style="10"/>
    <col min="11" max="16384" width="16.42578125" style="11"/>
  </cols>
  <sheetData>
    <row r="1" spans="1:9" ht="63" customHeight="1">
      <c r="A1" s="562" t="s">
        <v>7017</v>
      </c>
      <c r="B1" s="564"/>
      <c r="C1" s="564"/>
      <c r="D1" s="564"/>
      <c r="E1" s="564"/>
      <c r="F1" s="564"/>
      <c r="G1" s="564"/>
      <c r="H1" s="564"/>
      <c r="I1" s="564"/>
    </row>
    <row r="2" spans="1:9" s="14" customFormat="1" ht="204" customHeight="1">
      <c r="A2" s="428" t="s">
        <v>0</v>
      </c>
      <c r="B2" s="428" t="s">
        <v>11</v>
      </c>
      <c r="C2" s="428" t="s">
        <v>38</v>
      </c>
      <c r="D2" s="428" t="s">
        <v>39</v>
      </c>
      <c r="E2" s="428" t="s">
        <v>27</v>
      </c>
      <c r="F2" s="428" t="s">
        <v>1605</v>
      </c>
      <c r="G2" s="428" t="s">
        <v>1753</v>
      </c>
      <c r="H2" s="428" t="s">
        <v>1365</v>
      </c>
      <c r="I2" s="428" t="s">
        <v>30</v>
      </c>
    </row>
    <row r="3" spans="1:9">
      <c r="A3" s="427">
        <v>1</v>
      </c>
      <c r="B3" s="427">
        <v>2</v>
      </c>
      <c r="C3" s="427">
        <v>3</v>
      </c>
      <c r="D3" s="427">
        <v>4</v>
      </c>
      <c r="E3" s="427">
        <v>5</v>
      </c>
      <c r="F3" s="427">
        <v>6</v>
      </c>
      <c r="G3" s="427">
        <v>7</v>
      </c>
      <c r="H3" s="427">
        <v>8</v>
      </c>
      <c r="I3" s="427">
        <v>9</v>
      </c>
    </row>
    <row r="4" spans="1:9" s="10" customFormat="1">
      <c r="A4" s="423" t="s">
        <v>7018</v>
      </c>
      <c r="B4" s="423"/>
      <c r="C4" s="424"/>
      <c r="D4" s="423"/>
      <c r="E4" s="423"/>
      <c r="F4" s="423"/>
      <c r="G4" s="423"/>
      <c r="H4" s="423"/>
      <c r="I4" s="423"/>
    </row>
    <row r="5" spans="1:9" s="10" customFormat="1">
      <c r="A5" s="12"/>
      <c r="B5" s="12"/>
      <c r="C5" s="15"/>
      <c r="D5" s="12"/>
      <c r="E5" s="12"/>
      <c r="F5" s="12"/>
      <c r="G5" s="12"/>
      <c r="H5" s="12"/>
      <c r="I5" s="12"/>
    </row>
    <row r="6" spans="1:9" s="10" customFormat="1">
      <c r="A6" s="12"/>
      <c r="B6" s="12"/>
      <c r="C6" s="15"/>
      <c r="D6" s="12"/>
      <c r="E6" s="12"/>
      <c r="F6" s="12"/>
      <c r="G6" s="12"/>
      <c r="H6" s="12"/>
      <c r="I6" s="12"/>
    </row>
    <row r="7" spans="1:9" s="10" customFormat="1">
      <c r="A7" s="12"/>
      <c r="B7" s="12"/>
      <c r="C7" s="15"/>
      <c r="D7" s="12"/>
      <c r="E7" s="12"/>
      <c r="F7" s="12"/>
      <c r="G7" s="12"/>
      <c r="H7" s="12"/>
      <c r="I7" s="12"/>
    </row>
    <row r="8" spans="1:9" s="10" customFormat="1">
      <c r="A8" s="12"/>
      <c r="B8" s="12"/>
      <c r="C8" s="15"/>
      <c r="D8" s="12"/>
      <c r="E8" s="12"/>
      <c r="F8" s="12"/>
      <c r="G8" s="12"/>
      <c r="H8" s="12"/>
      <c r="I8" s="12"/>
    </row>
    <row r="9" spans="1:9" s="10" customFormat="1">
      <c r="A9" s="12"/>
      <c r="B9" s="12"/>
      <c r="C9" s="15"/>
      <c r="D9" s="12"/>
      <c r="E9" s="12"/>
      <c r="F9" s="12"/>
      <c r="G9" s="12"/>
      <c r="H9" s="12"/>
      <c r="I9" s="12"/>
    </row>
    <row r="10" spans="1:9" s="10" customFormat="1">
      <c r="A10" s="12"/>
      <c r="B10" s="12"/>
      <c r="C10" s="15"/>
      <c r="D10" s="12"/>
      <c r="E10" s="12"/>
      <c r="F10" s="12"/>
      <c r="G10" s="12"/>
      <c r="H10" s="12"/>
      <c r="I10" s="12"/>
    </row>
    <row r="11" spans="1:9" s="10" customFormat="1">
      <c r="A11" s="12"/>
      <c r="B11" s="12"/>
      <c r="C11" s="15"/>
      <c r="D11" s="12"/>
      <c r="E11" s="12"/>
      <c r="F11" s="12"/>
      <c r="G11" s="12"/>
      <c r="H11" s="12"/>
      <c r="I11" s="12"/>
    </row>
    <row r="12" spans="1:9" s="10" customFormat="1">
      <c r="A12" s="12"/>
      <c r="B12" s="12"/>
      <c r="C12" s="15"/>
      <c r="D12" s="12"/>
      <c r="E12" s="12"/>
      <c r="F12" s="12"/>
      <c r="G12" s="12"/>
      <c r="H12" s="12"/>
      <c r="I12" s="12"/>
    </row>
    <row r="13" spans="1:9" s="10" customFormat="1">
      <c r="A13" s="12"/>
      <c r="B13" s="12"/>
      <c r="C13" s="15"/>
      <c r="D13" s="12"/>
      <c r="E13" s="12"/>
      <c r="F13" s="12"/>
      <c r="G13" s="12"/>
      <c r="H13" s="12"/>
      <c r="I13" s="12"/>
    </row>
    <row r="14" spans="1:9" s="10" customFormat="1">
      <c r="A14" s="12"/>
      <c r="B14" s="12"/>
      <c r="C14" s="15"/>
      <c r="D14" s="12"/>
      <c r="E14" s="12"/>
      <c r="F14" s="12"/>
      <c r="G14" s="12"/>
      <c r="H14" s="12"/>
      <c r="I14" s="12"/>
    </row>
    <row r="15" spans="1:9" s="10" customFormat="1">
      <c r="A15" s="12"/>
      <c r="B15" s="12"/>
      <c r="C15" s="12"/>
      <c r="D15" s="12"/>
      <c r="E15" s="12"/>
      <c r="F15" s="12"/>
      <c r="G15" s="12"/>
      <c r="H15" s="12"/>
      <c r="I15" s="12"/>
    </row>
    <row r="16" spans="1:9" s="10" customFormat="1">
      <c r="A16" s="12"/>
      <c r="B16" s="12"/>
      <c r="C16" s="12"/>
      <c r="D16" s="12"/>
      <c r="E16" s="12"/>
      <c r="F16" s="12"/>
      <c r="G16" s="12"/>
      <c r="H16" s="12"/>
      <c r="I16" s="12"/>
    </row>
    <row r="17" spans="1:9" s="10" customFormat="1">
      <c r="A17" s="12"/>
      <c r="B17" s="12"/>
      <c r="C17" s="12"/>
      <c r="D17" s="12"/>
      <c r="E17" s="12"/>
      <c r="F17" s="12"/>
      <c r="G17" s="12"/>
      <c r="H17" s="12"/>
      <c r="I17" s="12"/>
    </row>
    <row r="18" spans="1:9" s="10" customFormat="1">
      <c r="A18" s="12"/>
      <c r="B18" s="12"/>
      <c r="C18" s="12"/>
      <c r="D18" s="12"/>
      <c r="E18" s="12"/>
      <c r="F18" s="12"/>
      <c r="G18" s="12"/>
      <c r="H18" s="12"/>
      <c r="I18" s="12"/>
    </row>
    <row r="19" spans="1:9" s="10" customFormat="1">
      <c r="A19" s="12"/>
      <c r="B19" s="12"/>
      <c r="C19" s="12"/>
      <c r="D19" s="12"/>
      <c r="E19" s="12"/>
      <c r="F19" s="12"/>
      <c r="G19" s="12"/>
      <c r="H19" s="12"/>
      <c r="I19" s="12"/>
    </row>
    <row r="20" spans="1:9" s="10" customFormat="1">
      <c r="A20" s="12"/>
      <c r="B20" s="12"/>
      <c r="C20" s="12"/>
      <c r="D20" s="12"/>
      <c r="E20" s="12"/>
      <c r="F20" s="12"/>
      <c r="G20" s="12"/>
      <c r="H20" s="12"/>
      <c r="I20" s="12"/>
    </row>
    <row r="21" spans="1:9" s="10" customFormat="1">
      <c r="A21" s="12"/>
      <c r="B21" s="12"/>
      <c r="C21" s="12"/>
      <c r="D21" s="12"/>
      <c r="E21" s="12"/>
      <c r="F21" s="12"/>
      <c r="G21" s="12"/>
      <c r="H21" s="12"/>
      <c r="I21" s="12"/>
    </row>
    <row r="22" spans="1:9" s="10" customFormat="1">
      <c r="A22" s="12"/>
      <c r="B22" s="12"/>
      <c r="C22" s="12"/>
      <c r="D22" s="12"/>
      <c r="E22" s="12"/>
      <c r="F22" s="12"/>
      <c r="G22" s="12"/>
      <c r="H22" s="12"/>
      <c r="I22" s="12"/>
    </row>
    <row r="23" spans="1:9" s="10" customFormat="1">
      <c r="A23" s="12"/>
      <c r="B23" s="12"/>
      <c r="C23" s="12"/>
      <c r="D23" s="12"/>
      <c r="E23" s="12"/>
      <c r="F23" s="12"/>
      <c r="G23" s="12"/>
      <c r="H23" s="12"/>
      <c r="I23" s="12"/>
    </row>
    <row r="24" spans="1:9" s="10" customFormat="1">
      <c r="A24" s="12"/>
      <c r="B24" s="12"/>
      <c r="C24" s="12"/>
      <c r="D24" s="12"/>
      <c r="E24" s="12"/>
      <c r="F24" s="12"/>
      <c r="G24" s="12"/>
      <c r="H24" s="12"/>
      <c r="I24" s="12"/>
    </row>
    <row r="25" spans="1:9" s="10" customFormat="1">
      <c r="A25" s="12"/>
      <c r="B25" s="12"/>
      <c r="C25" s="12"/>
      <c r="D25" s="12"/>
      <c r="E25" s="12"/>
      <c r="F25" s="12"/>
      <c r="G25" s="12"/>
      <c r="H25" s="12"/>
      <c r="I25" s="12"/>
    </row>
    <row r="26" spans="1:9" s="10" customFormat="1">
      <c r="A26" s="12"/>
      <c r="B26" s="12"/>
      <c r="C26" s="12"/>
      <c r="D26" s="12"/>
      <c r="E26" s="12"/>
      <c r="F26" s="12"/>
      <c r="G26" s="12"/>
      <c r="H26" s="12"/>
      <c r="I26" s="12"/>
    </row>
    <row r="27" spans="1:9" s="10" customFormat="1">
      <c r="A27" s="12"/>
      <c r="B27" s="12"/>
      <c r="C27" s="12"/>
      <c r="D27" s="12"/>
      <c r="E27" s="12"/>
      <c r="F27" s="12"/>
      <c r="G27" s="12"/>
      <c r="H27" s="12"/>
      <c r="I27" s="12"/>
    </row>
    <row r="28" spans="1:9" s="10" customFormat="1">
      <c r="A28" s="12"/>
      <c r="B28" s="12"/>
      <c r="C28" s="12"/>
      <c r="D28" s="12"/>
      <c r="E28" s="12"/>
      <c r="F28" s="12"/>
      <c r="G28" s="12"/>
      <c r="H28" s="12"/>
      <c r="I28" s="12"/>
    </row>
    <row r="29" spans="1:9" s="10" customFormat="1">
      <c r="A29" s="12"/>
      <c r="B29" s="12"/>
      <c r="C29" s="12"/>
      <c r="D29" s="12"/>
      <c r="E29" s="12"/>
      <c r="F29" s="12"/>
      <c r="G29" s="12"/>
      <c r="H29" s="12"/>
      <c r="I29" s="12"/>
    </row>
    <row r="30" spans="1:9" s="10" customFormat="1">
      <c r="A30" s="12"/>
      <c r="B30" s="12"/>
      <c r="C30" s="12"/>
      <c r="D30" s="12"/>
      <c r="E30" s="12"/>
      <c r="F30" s="12"/>
      <c r="G30" s="12"/>
      <c r="H30" s="12"/>
      <c r="I30" s="12"/>
    </row>
    <row r="31" spans="1:9" s="10" customFormat="1">
      <c r="A31" s="12"/>
      <c r="B31" s="12"/>
      <c r="C31" s="12"/>
      <c r="D31" s="12"/>
      <c r="E31" s="12"/>
      <c r="F31" s="12"/>
      <c r="G31" s="12"/>
      <c r="H31" s="12"/>
      <c r="I31" s="12"/>
    </row>
    <row r="32" spans="1:9">
      <c r="A32" s="12"/>
      <c r="B32" s="12"/>
      <c r="C32" s="12"/>
      <c r="D32" s="12"/>
      <c r="E32" s="12"/>
      <c r="F32" s="12"/>
      <c r="G32" s="12"/>
      <c r="H32" s="12"/>
      <c r="I32" s="12"/>
    </row>
  </sheetData>
  <mergeCells count="1">
    <mergeCell ref="A1:I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pageSetUpPr fitToPage="1"/>
  </sheetPr>
  <dimension ref="A1:M2682"/>
  <sheetViews>
    <sheetView topLeftCell="A508" zoomScale="91" zoomScaleNormal="91" workbookViewId="0">
      <selection activeCell="A200" sqref="A200:F200"/>
    </sheetView>
  </sheetViews>
  <sheetFormatPr defaultColWidth="8.7109375" defaultRowHeight="12.75"/>
  <cols>
    <col min="1" max="1" width="6.85546875" style="31" customWidth="1"/>
    <col min="2" max="2" width="9.28515625" style="32" customWidth="1"/>
    <col min="3" max="4" width="27.42578125" style="32" customWidth="1"/>
    <col min="5" max="5" width="26.42578125" style="32" customWidth="1"/>
    <col min="6" max="6" width="29.7109375" style="32" customWidth="1"/>
    <col min="7" max="7" width="19.140625" style="32" customWidth="1"/>
    <col min="8" max="8" width="19.42578125" style="32" customWidth="1"/>
    <col min="9" max="9" width="20.85546875" style="33" customWidth="1"/>
    <col min="10" max="10" width="33.7109375" style="32" customWidth="1"/>
    <col min="11" max="11" width="32.7109375" style="32" customWidth="1"/>
    <col min="12" max="12" width="41.140625" style="32" customWidth="1"/>
    <col min="13" max="13" width="36.140625" style="32" customWidth="1"/>
    <col min="14" max="16384" width="8.7109375" style="31"/>
  </cols>
  <sheetData>
    <row r="1" spans="1:13" ht="99.75" customHeight="1">
      <c r="A1" s="602" t="s">
        <v>3699</v>
      </c>
      <c r="B1" s="602"/>
      <c r="C1" s="602"/>
      <c r="D1" s="602"/>
      <c r="E1" s="602"/>
      <c r="F1" s="602"/>
      <c r="G1" s="602"/>
      <c r="H1" s="602"/>
      <c r="I1" s="602"/>
      <c r="J1" s="602"/>
      <c r="K1" s="602"/>
      <c r="L1" s="602"/>
      <c r="M1" s="602"/>
    </row>
    <row r="2" spans="1:13" s="34" customFormat="1" ht="49.5" customHeight="1">
      <c r="A2" s="601" t="s">
        <v>1754</v>
      </c>
      <c r="B2" s="604" t="s">
        <v>11</v>
      </c>
      <c r="C2" s="604" t="s">
        <v>1478</v>
      </c>
      <c r="D2" s="608" t="s">
        <v>1477</v>
      </c>
      <c r="E2" s="609"/>
      <c r="F2" s="604" t="s">
        <v>1476</v>
      </c>
      <c r="G2" s="607" t="s">
        <v>1775</v>
      </c>
      <c r="H2" s="607"/>
      <c r="I2" s="607"/>
      <c r="J2" s="604" t="s">
        <v>1605</v>
      </c>
      <c r="K2" s="603" t="s">
        <v>1753</v>
      </c>
      <c r="L2" s="603" t="s">
        <v>1750</v>
      </c>
      <c r="M2" s="604" t="s">
        <v>30</v>
      </c>
    </row>
    <row r="3" spans="1:13" s="34" customFormat="1" ht="72" customHeight="1">
      <c r="A3" s="601"/>
      <c r="B3" s="604"/>
      <c r="C3" s="604"/>
      <c r="D3" s="610"/>
      <c r="E3" s="611"/>
      <c r="F3" s="604"/>
      <c r="G3" s="227" t="s">
        <v>1475</v>
      </c>
      <c r="H3" s="227" t="s">
        <v>1474</v>
      </c>
      <c r="I3" s="227" t="s">
        <v>1473</v>
      </c>
      <c r="J3" s="604"/>
      <c r="K3" s="603"/>
      <c r="L3" s="603"/>
      <c r="M3" s="604"/>
    </row>
    <row r="4" spans="1:13" s="34" customFormat="1" ht="15">
      <c r="A4" s="442"/>
      <c r="B4" s="443">
        <v>1</v>
      </c>
      <c r="C4" s="443">
        <v>2</v>
      </c>
      <c r="D4" s="612">
        <v>3</v>
      </c>
      <c r="E4" s="613"/>
      <c r="F4" s="443">
        <v>4</v>
      </c>
      <c r="G4" s="606">
        <v>5</v>
      </c>
      <c r="H4" s="606"/>
      <c r="I4" s="606"/>
      <c r="J4" s="443">
        <v>6</v>
      </c>
      <c r="K4" s="443">
        <v>7</v>
      </c>
      <c r="L4" s="443">
        <v>8</v>
      </c>
      <c r="M4" s="443">
        <v>9</v>
      </c>
    </row>
    <row r="5" spans="1:13" ht="129.75" customHeight="1">
      <c r="A5" s="228">
        <v>1</v>
      </c>
      <c r="B5" s="229" t="s">
        <v>6428</v>
      </c>
      <c r="C5" s="230" t="s">
        <v>1824</v>
      </c>
      <c r="D5" s="231" t="s">
        <v>1472</v>
      </c>
      <c r="E5" s="232" t="s">
        <v>5644</v>
      </c>
      <c r="F5" s="231" t="s">
        <v>1442</v>
      </c>
      <c r="G5" s="233">
        <v>70000</v>
      </c>
      <c r="H5" s="233">
        <v>0</v>
      </c>
      <c r="I5" s="233">
        <v>70000</v>
      </c>
      <c r="J5" s="234" t="s">
        <v>1471</v>
      </c>
      <c r="K5" s="229" t="s">
        <v>5668</v>
      </c>
      <c r="L5" s="229" t="s">
        <v>1466</v>
      </c>
      <c r="M5" s="229"/>
    </row>
    <row r="6" spans="1:13" ht="125.25" customHeight="1">
      <c r="A6" s="228">
        <v>2</v>
      </c>
      <c r="B6" s="229" t="s">
        <v>6430</v>
      </c>
      <c r="C6" s="230" t="s">
        <v>1452</v>
      </c>
      <c r="D6" s="231" t="s">
        <v>1470</v>
      </c>
      <c r="E6" s="232" t="s">
        <v>5645</v>
      </c>
      <c r="F6" s="231" t="s">
        <v>1442</v>
      </c>
      <c r="G6" s="233">
        <v>129246.75</v>
      </c>
      <c r="H6" s="233">
        <v>0</v>
      </c>
      <c r="I6" s="233">
        <v>129246.75</v>
      </c>
      <c r="J6" s="234" t="s">
        <v>1469</v>
      </c>
      <c r="K6" s="229" t="s">
        <v>5668</v>
      </c>
      <c r="L6" s="229" t="s">
        <v>1466</v>
      </c>
      <c r="M6" s="229"/>
    </row>
    <row r="7" spans="1:13" ht="163.5" customHeight="1">
      <c r="A7" s="228">
        <v>3</v>
      </c>
      <c r="B7" s="229" t="s">
        <v>6431</v>
      </c>
      <c r="C7" s="230" t="s">
        <v>1452</v>
      </c>
      <c r="D7" s="230" t="s">
        <v>1468</v>
      </c>
      <c r="E7" s="231" t="s">
        <v>5646</v>
      </c>
      <c r="F7" s="231" t="s">
        <v>1442</v>
      </c>
      <c r="G7" s="233">
        <v>1045000</v>
      </c>
      <c r="H7" s="233">
        <v>0</v>
      </c>
      <c r="I7" s="233">
        <v>1045000</v>
      </c>
      <c r="J7" s="234" t="s">
        <v>1467</v>
      </c>
      <c r="K7" s="229" t="s">
        <v>5669</v>
      </c>
      <c r="L7" s="229" t="s">
        <v>1466</v>
      </c>
      <c r="M7" s="229"/>
    </row>
    <row r="8" spans="1:13" ht="148.5" customHeight="1">
      <c r="A8" s="228">
        <v>4</v>
      </c>
      <c r="B8" s="229" t="s">
        <v>6432</v>
      </c>
      <c r="C8" s="230" t="s">
        <v>1465</v>
      </c>
      <c r="D8" s="231" t="s">
        <v>1464</v>
      </c>
      <c r="E8" s="235">
        <v>38717</v>
      </c>
      <c r="F8" s="231" t="s">
        <v>1463</v>
      </c>
      <c r="G8" s="233">
        <v>67743.3</v>
      </c>
      <c r="H8" s="233">
        <v>0</v>
      </c>
      <c r="I8" s="233">
        <v>67743.3</v>
      </c>
      <c r="J8" s="234" t="s">
        <v>1462</v>
      </c>
      <c r="K8" s="229" t="s">
        <v>6479</v>
      </c>
      <c r="L8" s="229"/>
      <c r="M8" s="229"/>
    </row>
    <row r="9" spans="1:13" ht="110.25" customHeight="1">
      <c r="A9" s="228">
        <v>5</v>
      </c>
      <c r="B9" s="229" t="s">
        <v>6433</v>
      </c>
      <c r="C9" s="230" t="s">
        <v>1461</v>
      </c>
      <c r="D9" s="231" t="s">
        <v>1460</v>
      </c>
      <c r="E9" s="231" t="s">
        <v>5681</v>
      </c>
      <c r="F9" s="231" t="s">
        <v>1456</v>
      </c>
      <c r="G9" s="233">
        <v>15158</v>
      </c>
      <c r="H9" s="233">
        <v>0</v>
      </c>
      <c r="I9" s="233">
        <v>15158</v>
      </c>
      <c r="J9" s="234" t="s">
        <v>1459</v>
      </c>
      <c r="K9" s="229" t="s">
        <v>5670</v>
      </c>
      <c r="L9" s="229" t="s">
        <v>1458</v>
      </c>
      <c r="M9" s="229"/>
    </row>
    <row r="10" spans="1:13" ht="114" customHeight="1">
      <c r="A10" s="228">
        <v>6</v>
      </c>
      <c r="B10" s="229" t="s">
        <v>6434</v>
      </c>
      <c r="C10" s="230" t="s">
        <v>1452</v>
      </c>
      <c r="D10" s="231" t="s">
        <v>1457</v>
      </c>
      <c r="E10" s="232" t="s">
        <v>5664</v>
      </c>
      <c r="F10" s="231" t="s">
        <v>1456</v>
      </c>
      <c r="G10" s="233">
        <v>239000</v>
      </c>
      <c r="H10" s="233">
        <v>0</v>
      </c>
      <c r="I10" s="233">
        <v>239000</v>
      </c>
      <c r="J10" s="236" t="s">
        <v>1455</v>
      </c>
      <c r="K10" s="229" t="s">
        <v>431</v>
      </c>
      <c r="L10" s="229" t="s">
        <v>1419</v>
      </c>
      <c r="M10" s="229"/>
    </row>
    <row r="11" spans="1:13" ht="129.75" customHeight="1">
      <c r="A11" s="228">
        <v>7</v>
      </c>
      <c r="B11" s="229" t="s">
        <v>6435</v>
      </c>
      <c r="C11" s="230" t="s">
        <v>1452</v>
      </c>
      <c r="D11" s="231" t="s">
        <v>1454</v>
      </c>
      <c r="E11" s="232" t="s">
        <v>5657</v>
      </c>
      <c r="F11" s="231" t="s">
        <v>1442</v>
      </c>
      <c r="G11" s="233">
        <v>9284.5400000000009</v>
      </c>
      <c r="H11" s="233">
        <v>0</v>
      </c>
      <c r="I11" s="233">
        <v>9284.5400000000009</v>
      </c>
      <c r="J11" s="237" t="s">
        <v>1453</v>
      </c>
      <c r="K11" s="229" t="s">
        <v>431</v>
      </c>
      <c r="L11" s="229" t="s">
        <v>1419</v>
      </c>
      <c r="M11" s="229"/>
    </row>
    <row r="12" spans="1:13" s="34" customFormat="1" ht="174.75" customHeight="1">
      <c r="A12" s="228">
        <v>8</v>
      </c>
      <c r="B12" s="229" t="s">
        <v>6436</v>
      </c>
      <c r="C12" s="230" t="s">
        <v>1452</v>
      </c>
      <c r="D12" s="231" t="s">
        <v>1451</v>
      </c>
      <c r="E12" s="232" t="s">
        <v>5655</v>
      </c>
      <c r="F12" s="231" t="s">
        <v>118</v>
      </c>
      <c r="G12" s="233">
        <v>94926.3</v>
      </c>
      <c r="H12" s="233">
        <v>0</v>
      </c>
      <c r="I12" s="233">
        <v>94926.3</v>
      </c>
      <c r="J12" s="236" t="s">
        <v>1450</v>
      </c>
      <c r="K12" s="229" t="s">
        <v>431</v>
      </c>
      <c r="L12" s="229" t="s">
        <v>1419</v>
      </c>
      <c r="M12" s="229"/>
    </row>
    <row r="13" spans="1:13" s="34" customFormat="1" ht="113.25" customHeight="1">
      <c r="A13" s="228">
        <v>9</v>
      </c>
      <c r="B13" s="229" t="s">
        <v>6437</v>
      </c>
      <c r="C13" s="234" t="s">
        <v>1369</v>
      </c>
      <c r="D13" s="231" t="s">
        <v>1449</v>
      </c>
      <c r="E13" s="231" t="s">
        <v>5648</v>
      </c>
      <c r="F13" s="231" t="s">
        <v>1442</v>
      </c>
      <c r="G13" s="233">
        <v>78613.72</v>
      </c>
      <c r="H13" s="233">
        <v>0</v>
      </c>
      <c r="I13" s="233">
        <v>78613.72</v>
      </c>
      <c r="J13" s="236" t="s">
        <v>1448</v>
      </c>
      <c r="K13" s="229" t="s">
        <v>431</v>
      </c>
      <c r="L13" s="229" t="s">
        <v>1419</v>
      </c>
      <c r="M13" s="229"/>
    </row>
    <row r="14" spans="1:13" s="39" customFormat="1" ht="129.75" customHeight="1">
      <c r="A14" s="231">
        <v>10</v>
      </c>
      <c r="B14" s="229" t="s">
        <v>6438</v>
      </c>
      <c r="C14" s="234" t="s">
        <v>1369</v>
      </c>
      <c r="D14" s="231" t="s">
        <v>1447</v>
      </c>
      <c r="E14" s="231" t="s">
        <v>5654</v>
      </c>
      <c r="F14" s="231" t="s">
        <v>1442</v>
      </c>
      <c r="G14" s="233">
        <v>32613.919999999998</v>
      </c>
      <c r="H14" s="233">
        <v>0</v>
      </c>
      <c r="I14" s="233">
        <v>32613.919999999998</v>
      </c>
      <c r="J14" s="236" t="s">
        <v>1446</v>
      </c>
      <c r="K14" s="229" t="s">
        <v>431</v>
      </c>
      <c r="L14" s="229" t="s">
        <v>1419</v>
      </c>
      <c r="M14" s="229"/>
    </row>
    <row r="15" spans="1:13" ht="125.25" customHeight="1">
      <c r="A15" s="228">
        <v>11</v>
      </c>
      <c r="B15" s="229" t="s">
        <v>6439</v>
      </c>
      <c r="C15" s="234" t="s">
        <v>1369</v>
      </c>
      <c r="D15" s="231" t="s">
        <v>1445</v>
      </c>
      <c r="E15" s="231" t="s">
        <v>5649</v>
      </c>
      <c r="F15" s="231" t="s">
        <v>1442</v>
      </c>
      <c r="G15" s="233">
        <v>12332.82</v>
      </c>
      <c r="H15" s="233">
        <v>0</v>
      </c>
      <c r="I15" s="233">
        <v>12332.82</v>
      </c>
      <c r="J15" s="236" t="s">
        <v>1444</v>
      </c>
      <c r="K15" s="229" t="s">
        <v>431</v>
      </c>
      <c r="L15" s="229" t="s">
        <v>1419</v>
      </c>
      <c r="M15" s="229"/>
    </row>
    <row r="16" spans="1:13" s="34" customFormat="1" ht="127.5" customHeight="1">
      <c r="A16" s="228">
        <v>12</v>
      </c>
      <c r="B16" s="229" t="s">
        <v>6440</v>
      </c>
      <c r="C16" s="234" t="s">
        <v>1369</v>
      </c>
      <c r="D16" s="231" t="s">
        <v>1443</v>
      </c>
      <c r="E16" s="231" t="s">
        <v>5663</v>
      </c>
      <c r="F16" s="231" t="s">
        <v>1442</v>
      </c>
      <c r="G16" s="233">
        <v>150000</v>
      </c>
      <c r="H16" s="233">
        <v>0</v>
      </c>
      <c r="I16" s="233">
        <v>150000</v>
      </c>
      <c r="J16" s="236" t="s">
        <v>1437</v>
      </c>
      <c r="K16" s="229" t="s">
        <v>431</v>
      </c>
      <c r="L16" s="229" t="s">
        <v>1419</v>
      </c>
      <c r="M16" s="229"/>
    </row>
    <row r="17" spans="1:13" s="34" customFormat="1" ht="130.5" customHeight="1">
      <c r="A17" s="228">
        <v>13</v>
      </c>
      <c r="B17" s="229" t="s">
        <v>6441</v>
      </c>
      <c r="C17" s="234" t="s">
        <v>1369</v>
      </c>
      <c r="D17" s="231" t="s">
        <v>1441</v>
      </c>
      <c r="E17" s="231" t="s">
        <v>5662</v>
      </c>
      <c r="F17" s="231" t="s">
        <v>118</v>
      </c>
      <c r="G17" s="233">
        <v>187000</v>
      </c>
      <c r="H17" s="233">
        <v>0</v>
      </c>
      <c r="I17" s="233">
        <v>187000</v>
      </c>
      <c r="J17" s="236" t="s">
        <v>1440</v>
      </c>
      <c r="K17" s="229" t="s">
        <v>431</v>
      </c>
      <c r="L17" s="229" t="s">
        <v>1419</v>
      </c>
      <c r="M17" s="229"/>
    </row>
    <row r="18" spans="1:13" s="34" customFormat="1" ht="114.75" customHeight="1">
      <c r="A18" s="228">
        <v>14</v>
      </c>
      <c r="B18" s="229" t="s">
        <v>6443</v>
      </c>
      <c r="C18" s="234" t="s">
        <v>1369</v>
      </c>
      <c r="D18" s="231" t="s">
        <v>1439</v>
      </c>
      <c r="E18" s="231" t="s">
        <v>5660</v>
      </c>
      <c r="F18" s="231" t="s">
        <v>118</v>
      </c>
      <c r="G18" s="233">
        <v>58000</v>
      </c>
      <c r="H18" s="233">
        <v>0</v>
      </c>
      <c r="I18" s="233">
        <v>58000</v>
      </c>
      <c r="J18" s="236" t="s">
        <v>1438</v>
      </c>
      <c r="K18" s="229" t="s">
        <v>431</v>
      </c>
      <c r="L18" s="229" t="s">
        <v>1419</v>
      </c>
      <c r="M18" s="229"/>
    </row>
    <row r="19" spans="1:13" s="34" customFormat="1" ht="108" customHeight="1">
      <c r="A19" s="228">
        <v>15</v>
      </c>
      <c r="B19" s="229" t="s">
        <v>6442</v>
      </c>
      <c r="C19" s="234" t="s">
        <v>1369</v>
      </c>
      <c r="D19" s="234" t="s">
        <v>5652</v>
      </c>
      <c r="E19" s="231" t="s">
        <v>5653</v>
      </c>
      <c r="F19" s="231" t="s">
        <v>118</v>
      </c>
      <c r="G19" s="233">
        <v>3276000</v>
      </c>
      <c r="H19" s="233">
        <v>0</v>
      </c>
      <c r="I19" s="233">
        <v>3276000</v>
      </c>
      <c r="J19" s="236" t="s">
        <v>1437</v>
      </c>
      <c r="K19" s="229" t="s">
        <v>431</v>
      </c>
      <c r="L19" s="229" t="s">
        <v>1419</v>
      </c>
      <c r="M19" s="229"/>
    </row>
    <row r="20" spans="1:13" s="35" customFormat="1" ht="136.5" customHeight="1">
      <c r="A20" s="238">
        <v>16</v>
      </c>
      <c r="B20" s="229" t="s">
        <v>6444</v>
      </c>
      <c r="C20" s="234" t="s">
        <v>1369</v>
      </c>
      <c r="D20" s="231" t="s">
        <v>1436</v>
      </c>
      <c r="E20" s="231" t="s">
        <v>5656</v>
      </c>
      <c r="F20" s="231" t="s">
        <v>118</v>
      </c>
      <c r="G20" s="233">
        <v>9284.5400000000009</v>
      </c>
      <c r="H20" s="233">
        <v>0</v>
      </c>
      <c r="I20" s="233">
        <v>9284.5400000000009</v>
      </c>
      <c r="J20" s="239" t="s">
        <v>1435</v>
      </c>
      <c r="K20" s="229" t="s">
        <v>5671</v>
      </c>
      <c r="L20" s="229" t="s">
        <v>1419</v>
      </c>
      <c r="M20" s="229"/>
    </row>
    <row r="21" spans="1:13" s="35" customFormat="1" ht="204.75" customHeight="1">
      <c r="A21" s="238">
        <v>17</v>
      </c>
      <c r="B21" s="229" t="s">
        <v>6445</v>
      </c>
      <c r="C21" s="234" t="s">
        <v>1369</v>
      </c>
      <c r="D21" s="231" t="s">
        <v>1434</v>
      </c>
      <c r="E21" s="231" t="s">
        <v>5658</v>
      </c>
      <c r="F21" s="231" t="s">
        <v>118</v>
      </c>
      <c r="G21" s="233">
        <v>1845000</v>
      </c>
      <c r="H21" s="233">
        <v>1845000</v>
      </c>
      <c r="I21" s="233">
        <v>0</v>
      </c>
      <c r="J21" s="236" t="s">
        <v>1433</v>
      </c>
      <c r="K21" s="229" t="s">
        <v>431</v>
      </c>
      <c r="L21" s="229" t="s">
        <v>1419</v>
      </c>
      <c r="M21" s="229"/>
    </row>
    <row r="22" spans="1:13" s="35" customFormat="1" ht="150" customHeight="1">
      <c r="A22" s="238">
        <v>18</v>
      </c>
      <c r="B22" s="229" t="s">
        <v>6446</v>
      </c>
      <c r="C22" s="234" t="s">
        <v>1369</v>
      </c>
      <c r="D22" s="234" t="s">
        <v>1432</v>
      </c>
      <c r="E22" s="231" t="s">
        <v>5651</v>
      </c>
      <c r="F22" s="231" t="s">
        <v>118</v>
      </c>
      <c r="G22" s="233">
        <v>1520100</v>
      </c>
      <c r="H22" s="233">
        <v>669567.79</v>
      </c>
      <c r="I22" s="233">
        <v>850532.21</v>
      </c>
      <c r="J22" s="236" t="s">
        <v>1431</v>
      </c>
      <c r="K22" s="229" t="s">
        <v>431</v>
      </c>
      <c r="L22" s="229" t="s">
        <v>1419</v>
      </c>
      <c r="M22" s="229"/>
    </row>
    <row r="23" spans="1:13" s="35" customFormat="1" ht="139.5" customHeight="1">
      <c r="A23" s="238">
        <v>19</v>
      </c>
      <c r="B23" s="229" t="s">
        <v>6447</v>
      </c>
      <c r="C23" s="234" t="s">
        <v>1369</v>
      </c>
      <c r="D23" s="231" t="s">
        <v>1430</v>
      </c>
      <c r="E23" s="231" t="s">
        <v>5647</v>
      </c>
      <c r="F23" s="231" t="s">
        <v>118</v>
      </c>
      <c r="G23" s="233">
        <f>H23+I23</f>
        <v>2900000</v>
      </c>
      <c r="H23" s="233">
        <v>1311904.74</v>
      </c>
      <c r="I23" s="233">
        <v>1588095.26</v>
      </c>
      <c r="J23" s="236" t="s">
        <v>1429</v>
      </c>
      <c r="K23" s="229" t="s">
        <v>431</v>
      </c>
      <c r="L23" s="229" t="s">
        <v>1419</v>
      </c>
      <c r="M23" s="229"/>
    </row>
    <row r="24" spans="1:13" s="35" customFormat="1" ht="200.25" customHeight="1">
      <c r="A24" s="238">
        <v>20</v>
      </c>
      <c r="B24" s="229" t="s">
        <v>6449</v>
      </c>
      <c r="C24" s="240" t="s">
        <v>1369</v>
      </c>
      <c r="D24" s="231" t="s">
        <v>1428</v>
      </c>
      <c r="E24" s="231" t="s">
        <v>1428</v>
      </c>
      <c r="F24" s="231" t="s">
        <v>118</v>
      </c>
      <c r="G24" s="233">
        <v>2168430</v>
      </c>
      <c r="H24" s="233">
        <v>975793.5</v>
      </c>
      <c r="I24" s="233">
        <v>1192636.5</v>
      </c>
      <c r="J24" s="229" t="s">
        <v>1427</v>
      </c>
      <c r="K24" s="229" t="s">
        <v>5666</v>
      </c>
      <c r="L24" s="229" t="s">
        <v>1419</v>
      </c>
      <c r="M24" s="229"/>
    </row>
    <row r="25" spans="1:13" s="35" customFormat="1" ht="213.75" customHeight="1">
      <c r="A25" s="238">
        <v>21</v>
      </c>
      <c r="B25" s="229" t="s">
        <v>6448</v>
      </c>
      <c r="C25" s="240" t="s">
        <v>1369</v>
      </c>
      <c r="D25" s="231" t="s">
        <v>1426</v>
      </c>
      <c r="E25" s="231" t="s">
        <v>5659</v>
      </c>
      <c r="F25" s="231" t="s">
        <v>118</v>
      </c>
      <c r="G25" s="233">
        <v>2026210</v>
      </c>
      <c r="H25" s="233">
        <v>1080645.24</v>
      </c>
      <c r="I25" s="233">
        <v>945564.76</v>
      </c>
      <c r="J25" s="229" t="s">
        <v>1425</v>
      </c>
      <c r="K25" s="229" t="s">
        <v>1424</v>
      </c>
      <c r="L25" s="229" t="s">
        <v>1419</v>
      </c>
      <c r="M25" s="229"/>
    </row>
    <row r="26" spans="1:13" s="35" customFormat="1" ht="261.75" customHeight="1">
      <c r="A26" s="238">
        <v>22</v>
      </c>
      <c r="B26" s="229" t="s">
        <v>6472</v>
      </c>
      <c r="C26" s="240" t="s">
        <v>1369</v>
      </c>
      <c r="D26" s="240" t="s">
        <v>1423</v>
      </c>
      <c r="E26" s="231" t="s">
        <v>5650</v>
      </c>
      <c r="F26" s="231" t="s">
        <v>118</v>
      </c>
      <c r="G26" s="233">
        <v>2167392</v>
      </c>
      <c r="H26" s="233">
        <f>G26-I26</f>
        <v>1677148.49</v>
      </c>
      <c r="I26" s="233">
        <v>490243.51</v>
      </c>
      <c r="J26" s="229" t="s">
        <v>1422</v>
      </c>
      <c r="K26" s="229" t="s">
        <v>5672</v>
      </c>
      <c r="L26" s="229" t="s">
        <v>1419</v>
      </c>
      <c r="M26" s="229"/>
    </row>
    <row r="27" spans="1:13" s="35" customFormat="1" ht="198.75" customHeight="1">
      <c r="A27" s="238">
        <v>23</v>
      </c>
      <c r="B27" s="229" t="s">
        <v>6473</v>
      </c>
      <c r="C27" s="240" t="s">
        <v>1369</v>
      </c>
      <c r="D27" s="231" t="s">
        <v>1421</v>
      </c>
      <c r="E27" s="231" t="s">
        <v>5661</v>
      </c>
      <c r="F27" s="231" t="s">
        <v>118</v>
      </c>
      <c r="G27" s="233">
        <f>H27+I27</f>
        <v>3315322</v>
      </c>
      <c r="H27" s="233">
        <v>2604895.84</v>
      </c>
      <c r="I27" s="233">
        <v>710426.16</v>
      </c>
      <c r="J27" s="229" t="s">
        <v>1420</v>
      </c>
      <c r="K27" s="229" t="s">
        <v>5667</v>
      </c>
      <c r="L27" s="229" t="s">
        <v>1419</v>
      </c>
      <c r="M27" s="229"/>
    </row>
    <row r="28" spans="1:13" s="35" customFormat="1" ht="201.75" customHeight="1">
      <c r="A28" s="238">
        <v>24</v>
      </c>
      <c r="B28" s="229" t="s">
        <v>6449</v>
      </c>
      <c r="C28" s="240" t="s">
        <v>1369</v>
      </c>
      <c r="D28" s="231" t="s">
        <v>5678</v>
      </c>
      <c r="E28" s="231" t="s">
        <v>5665</v>
      </c>
      <c r="F28" s="231" t="s">
        <v>118</v>
      </c>
      <c r="G28" s="233">
        <v>2168430</v>
      </c>
      <c r="H28" s="233">
        <f>G28-I28</f>
        <v>975793.5</v>
      </c>
      <c r="I28" s="233">
        <v>1192636.5</v>
      </c>
      <c r="J28" s="229" t="s">
        <v>1420</v>
      </c>
      <c r="K28" s="229" t="s">
        <v>5666</v>
      </c>
      <c r="L28" s="229" t="s">
        <v>1419</v>
      </c>
      <c r="M28" s="229"/>
    </row>
    <row r="29" spans="1:13" s="36" customFormat="1" ht="127.5" customHeight="1">
      <c r="A29" s="238">
        <v>25</v>
      </c>
      <c r="B29" s="229" t="s">
        <v>6450</v>
      </c>
      <c r="C29" s="240" t="s">
        <v>1369</v>
      </c>
      <c r="D29" s="231" t="s">
        <v>1418</v>
      </c>
      <c r="E29" s="231" t="s">
        <v>5687</v>
      </c>
      <c r="F29" s="231" t="s">
        <v>118</v>
      </c>
      <c r="G29" s="233">
        <v>34080</v>
      </c>
      <c r="H29" s="233">
        <v>0</v>
      </c>
      <c r="I29" s="233">
        <v>34080</v>
      </c>
      <c r="J29" s="229" t="s">
        <v>1417</v>
      </c>
      <c r="K29" s="229" t="s">
        <v>5673</v>
      </c>
      <c r="L29" s="229" t="s">
        <v>1414</v>
      </c>
      <c r="M29" s="229"/>
    </row>
    <row r="30" spans="1:13" s="35" customFormat="1" ht="127.5" customHeight="1">
      <c r="A30" s="238">
        <v>26</v>
      </c>
      <c r="B30" s="229" t="s">
        <v>6451</v>
      </c>
      <c r="C30" s="240" t="s">
        <v>1369</v>
      </c>
      <c r="D30" s="231" t="s">
        <v>1416</v>
      </c>
      <c r="E30" s="231" t="s">
        <v>1416</v>
      </c>
      <c r="F30" s="231" t="s">
        <v>118</v>
      </c>
      <c r="G30" s="233">
        <v>3000</v>
      </c>
      <c r="H30" s="233">
        <v>0</v>
      </c>
      <c r="I30" s="233">
        <v>3000</v>
      </c>
      <c r="J30" s="229" t="s">
        <v>1415</v>
      </c>
      <c r="K30" s="229" t="s">
        <v>5673</v>
      </c>
      <c r="L30" s="229" t="s">
        <v>1414</v>
      </c>
      <c r="M30" s="229"/>
    </row>
    <row r="31" spans="1:13" s="35" customFormat="1" ht="142.5" customHeight="1">
      <c r="A31" s="238">
        <v>27</v>
      </c>
      <c r="B31" s="229" t="s">
        <v>6452</v>
      </c>
      <c r="C31" s="240" t="s">
        <v>1369</v>
      </c>
      <c r="D31" s="231" t="s">
        <v>1413</v>
      </c>
      <c r="E31" s="231" t="s">
        <v>1413</v>
      </c>
      <c r="F31" s="231" t="s">
        <v>118</v>
      </c>
      <c r="G31" s="233">
        <v>375500</v>
      </c>
      <c r="H31" s="233">
        <v>0</v>
      </c>
      <c r="I31" s="233">
        <v>375500</v>
      </c>
      <c r="J31" s="229" t="s">
        <v>1412</v>
      </c>
      <c r="K31" s="229" t="s">
        <v>5674</v>
      </c>
      <c r="L31" s="229" t="s">
        <v>1400</v>
      </c>
      <c r="M31" s="229" t="s">
        <v>1411</v>
      </c>
    </row>
    <row r="32" spans="1:13" s="36" customFormat="1" ht="141.75" customHeight="1">
      <c r="A32" s="238">
        <v>28</v>
      </c>
      <c r="B32" s="229" t="s">
        <v>6453</v>
      </c>
      <c r="C32" s="240" t="s">
        <v>1369</v>
      </c>
      <c r="D32" s="231" t="s">
        <v>1410</v>
      </c>
      <c r="E32" s="231" t="s">
        <v>5691</v>
      </c>
      <c r="F32" s="231" t="s">
        <v>118</v>
      </c>
      <c r="G32" s="233">
        <v>408500</v>
      </c>
      <c r="H32" s="233">
        <v>0</v>
      </c>
      <c r="I32" s="233">
        <v>408500</v>
      </c>
      <c r="J32" s="229" t="s">
        <v>1409</v>
      </c>
      <c r="K32" s="229" t="s">
        <v>5674</v>
      </c>
      <c r="L32" s="229" t="s">
        <v>1400</v>
      </c>
      <c r="M32" s="229" t="s">
        <v>1408</v>
      </c>
    </row>
    <row r="33" spans="1:13" s="36" customFormat="1" ht="141.75" customHeight="1">
      <c r="A33" s="238">
        <v>29</v>
      </c>
      <c r="B33" s="229" t="s">
        <v>6550</v>
      </c>
      <c r="C33" s="240" t="s">
        <v>1369</v>
      </c>
      <c r="D33" s="231" t="s">
        <v>6551</v>
      </c>
      <c r="E33" s="231"/>
      <c r="F33" s="231" t="s">
        <v>118</v>
      </c>
      <c r="G33" s="233">
        <v>569000</v>
      </c>
      <c r="H33" s="233">
        <f>G33-I33</f>
        <v>0</v>
      </c>
      <c r="I33" s="233">
        <v>569000</v>
      </c>
      <c r="J33" s="229" t="s">
        <v>1409</v>
      </c>
      <c r="K33" s="229" t="s">
        <v>5675</v>
      </c>
      <c r="L33" s="229" t="s">
        <v>1400</v>
      </c>
      <c r="M33" s="229" t="s">
        <v>6552</v>
      </c>
    </row>
    <row r="34" spans="1:13" s="38" customFormat="1" ht="127.5" customHeight="1">
      <c r="A34" s="241">
        <v>30</v>
      </c>
      <c r="B34" s="229" t="s">
        <v>6454</v>
      </c>
      <c r="C34" s="240" t="s">
        <v>1369</v>
      </c>
      <c r="D34" s="231" t="s">
        <v>1407</v>
      </c>
      <c r="E34" s="173" t="s">
        <v>5689</v>
      </c>
      <c r="F34" s="231" t="s">
        <v>118</v>
      </c>
      <c r="G34" s="233">
        <v>207000</v>
      </c>
      <c r="H34" s="233">
        <v>0</v>
      </c>
      <c r="I34" s="233">
        <v>207000</v>
      </c>
      <c r="J34" s="229" t="s">
        <v>1406</v>
      </c>
      <c r="K34" s="229" t="s">
        <v>5675</v>
      </c>
      <c r="L34" s="229" t="s">
        <v>1400</v>
      </c>
      <c r="M34" s="229"/>
    </row>
    <row r="35" spans="1:13" s="35" customFormat="1" ht="127.5" customHeight="1">
      <c r="A35" s="238">
        <v>31</v>
      </c>
      <c r="B35" s="229" t="s">
        <v>6455</v>
      </c>
      <c r="C35" s="240" t="s">
        <v>1369</v>
      </c>
      <c r="D35" s="231" t="s">
        <v>6089</v>
      </c>
      <c r="E35" s="178" t="s">
        <v>5688</v>
      </c>
      <c r="F35" s="231" t="s">
        <v>118</v>
      </c>
      <c r="G35" s="233">
        <v>5000000</v>
      </c>
      <c r="H35" s="233">
        <v>4180555.49</v>
      </c>
      <c r="I35" s="233">
        <v>819444.51</v>
      </c>
      <c r="J35" s="236" t="s">
        <v>1405</v>
      </c>
      <c r="K35" s="229" t="s">
        <v>5675</v>
      </c>
      <c r="L35" s="229" t="s">
        <v>1400</v>
      </c>
      <c r="M35" s="229"/>
    </row>
    <row r="36" spans="1:13" s="36" customFormat="1" ht="129" customHeight="1">
      <c r="A36" s="238">
        <v>32</v>
      </c>
      <c r="B36" s="229" t="s">
        <v>6456</v>
      </c>
      <c r="C36" s="240" t="s">
        <v>1369</v>
      </c>
      <c r="D36" s="231" t="s">
        <v>1404</v>
      </c>
      <c r="E36" s="178" t="s">
        <v>5692</v>
      </c>
      <c r="F36" s="231" t="s">
        <v>118</v>
      </c>
      <c r="G36" s="233">
        <v>3133100</v>
      </c>
      <c r="H36" s="233">
        <v>1148803.46</v>
      </c>
      <c r="I36" s="233">
        <v>1984296.54</v>
      </c>
      <c r="J36" s="237" t="s">
        <v>1401</v>
      </c>
      <c r="K36" s="229" t="s">
        <v>5675</v>
      </c>
      <c r="L36" s="229" t="s">
        <v>1400</v>
      </c>
      <c r="M36" s="231" t="s">
        <v>1403</v>
      </c>
    </row>
    <row r="37" spans="1:13" s="37" customFormat="1" ht="126.75" customHeight="1">
      <c r="A37" s="242">
        <v>33</v>
      </c>
      <c r="B37" s="229" t="s">
        <v>6457</v>
      </c>
      <c r="C37" s="240" t="s">
        <v>1369</v>
      </c>
      <c r="D37" s="231" t="s">
        <v>1402</v>
      </c>
      <c r="E37" s="231" t="s">
        <v>5690</v>
      </c>
      <c r="F37" s="231" t="s">
        <v>118</v>
      </c>
      <c r="G37" s="233">
        <v>1052250</v>
      </c>
      <c r="H37" s="233">
        <v>676446.3</v>
      </c>
      <c r="I37" s="233">
        <v>375803.7</v>
      </c>
      <c r="J37" s="236" t="s">
        <v>1401</v>
      </c>
      <c r="K37" s="229" t="s">
        <v>5675</v>
      </c>
      <c r="L37" s="229" t="s">
        <v>1400</v>
      </c>
      <c r="M37" s="231" t="s">
        <v>5686</v>
      </c>
    </row>
    <row r="38" spans="1:13" s="35" customFormat="1" ht="151.5" customHeight="1">
      <c r="A38" s="238">
        <v>34</v>
      </c>
      <c r="B38" s="229" t="s">
        <v>6458</v>
      </c>
      <c r="C38" s="240" t="s">
        <v>1369</v>
      </c>
      <c r="D38" s="231" t="s">
        <v>1399</v>
      </c>
      <c r="E38" s="231" t="s">
        <v>1399</v>
      </c>
      <c r="F38" s="231" t="s">
        <v>118</v>
      </c>
      <c r="G38" s="233">
        <v>480000</v>
      </c>
      <c r="H38" s="233">
        <v>380000</v>
      </c>
      <c r="I38" s="233">
        <v>100000</v>
      </c>
      <c r="J38" s="229" t="s">
        <v>1398</v>
      </c>
      <c r="K38" s="229" t="s">
        <v>6480</v>
      </c>
      <c r="L38" s="229" t="s">
        <v>1384</v>
      </c>
      <c r="M38" s="229"/>
    </row>
    <row r="39" spans="1:13" s="35" customFormat="1" ht="153.75" customHeight="1">
      <c r="A39" s="238">
        <v>35</v>
      </c>
      <c r="B39" s="229" t="s">
        <v>6459</v>
      </c>
      <c r="C39" s="240" t="s">
        <v>1369</v>
      </c>
      <c r="D39" s="231" t="s">
        <v>1397</v>
      </c>
      <c r="E39" s="231" t="s">
        <v>1397</v>
      </c>
      <c r="F39" s="231" t="s">
        <v>118</v>
      </c>
      <c r="G39" s="233">
        <v>866736</v>
      </c>
      <c r="H39" s="233">
        <v>0</v>
      </c>
      <c r="I39" s="233">
        <v>866736</v>
      </c>
      <c r="J39" s="229" t="s">
        <v>1396</v>
      </c>
      <c r="K39" s="229" t="s">
        <v>6481</v>
      </c>
      <c r="L39" s="229" t="s">
        <v>1384</v>
      </c>
      <c r="M39" s="229"/>
    </row>
    <row r="40" spans="1:13" s="36" customFormat="1" ht="163.5" customHeight="1">
      <c r="A40" s="238">
        <v>36</v>
      </c>
      <c r="B40" s="229" t="s">
        <v>6460</v>
      </c>
      <c r="C40" s="240" t="s">
        <v>1369</v>
      </c>
      <c r="D40" s="231" t="s">
        <v>1395</v>
      </c>
      <c r="E40" s="231" t="s">
        <v>1395</v>
      </c>
      <c r="F40" s="231" t="s">
        <v>118</v>
      </c>
      <c r="G40" s="233">
        <v>1110000</v>
      </c>
      <c r="H40" s="233">
        <v>0</v>
      </c>
      <c r="I40" s="233">
        <v>1110000</v>
      </c>
      <c r="J40" s="229" t="s">
        <v>1394</v>
      </c>
      <c r="K40" s="229" t="s">
        <v>6482</v>
      </c>
      <c r="L40" s="229" t="s">
        <v>1384</v>
      </c>
      <c r="M40" s="229"/>
    </row>
    <row r="41" spans="1:13" s="36" customFormat="1" ht="153">
      <c r="A41" s="238">
        <v>37</v>
      </c>
      <c r="B41" s="229" t="s">
        <v>6461</v>
      </c>
      <c r="C41" s="240" t="s">
        <v>1369</v>
      </c>
      <c r="D41" s="231" t="s">
        <v>1393</v>
      </c>
      <c r="E41" s="231" t="s">
        <v>1393</v>
      </c>
      <c r="F41" s="231" t="s">
        <v>118</v>
      </c>
      <c r="G41" s="233">
        <v>62403.58</v>
      </c>
      <c r="H41" s="233">
        <v>0</v>
      </c>
      <c r="I41" s="233">
        <v>62403.58</v>
      </c>
      <c r="J41" s="229" t="s">
        <v>1392</v>
      </c>
      <c r="K41" s="229" t="s">
        <v>6483</v>
      </c>
      <c r="L41" s="229" t="s">
        <v>1384</v>
      </c>
      <c r="M41" s="229"/>
    </row>
    <row r="42" spans="1:13" s="36" customFormat="1" ht="153">
      <c r="A42" s="238">
        <v>38</v>
      </c>
      <c r="B42" s="229" t="s">
        <v>6462</v>
      </c>
      <c r="C42" s="240" t="s">
        <v>1369</v>
      </c>
      <c r="D42" s="231" t="s">
        <v>1391</v>
      </c>
      <c r="E42" s="231" t="s">
        <v>1391</v>
      </c>
      <c r="F42" s="231" t="s">
        <v>118</v>
      </c>
      <c r="G42" s="233">
        <v>46079</v>
      </c>
      <c r="H42" s="233">
        <v>0</v>
      </c>
      <c r="I42" s="233">
        <v>46079</v>
      </c>
      <c r="J42" s="229" t="s">
        <v>1390</v>
      </c>
      <c r="K42" s="229" t="s">
        <v>5676</v>
      </c>
      <c r="L42" s="229" t="s">
        <v>1384</v>
      </c>
      <c r="M42" s="229"/>
    </row>
    <row r="43" spans="1:13" s="35" customFormat="1" ht="140.25" customHeight="1">
      <c r="A43" s="238">
        <v>39</v>
      </c>
      <c r="B43" s="229" t="s">
        <v>6463</v>
      </c>
      <c r="C43" s="240" t="s">
        <v>1369</v>
      </c>
      <c r="D43" s="231" t="s">
        <v>1389</v>
      </c>
      <c r="E43" s="231" t="s">
        <v>1389</v>
      </c>
      <c r="F43" s="231" t="s">
        <v>118</v>
      </c>
      <c r="G43" s="233">
        <v>14819</v>
      </c>
      <c r="H43" s="233">
        <v>0</v>
      </c>
      <c r="I43" s="233">
        <v>14819</v>
      </c>
      <c r="J43" s="229" t="s">
        <v>1387</v>
      </c>
      <c r="K43" s="229" t="s">
        <v>5677</v>
      </c>
      <c r="L43" s="229" t="s">
        <v>1384</v>
      </c>
      <c r="M43" s="229"/>
    </row>
    <row r="44" spans="1:13" s="35" customFormat="1" ht="135.75" customHeight="1">
      <c r="A44" s="238">
        <v>40</v>
      </c>
      <c r="B44" s="229" t="s">
        <v>6464</v>
      </c>
      <c r="C44" s="240" t="s">
        <v>1369</v>
      </c>
      <c r="D44" s="231" t="s">
        <v>1388</v>
      </c>
      <c r="E44" s="231" t="s">
        <v>1388</v>
      </c>
      <c r="F44" s="231" t="s">
        <v>118</v>
      </c>
      <c r="G44" s="233">
        <v>16820</v>
      </c>
      <c r="H44" s="233">
        <v>0</v>
      </c>
      <c r="I44" s="233">
        <v>16820</v>
      </c>
      <c r="J44" s="229" t="s">
        <v>1387</v>
      </c>
      <c r="K44" s="229" t="s">
        <v>5677</v>
      </c>
      <c r="L44" s="229" t="s">
        <v>1384</v>
      </c>
      <c r="M44" s="229"/>
    </row>
    <row r="45" spans="1:13" s="35" customFormat="1" ht="127.5">
      <c r="A45" s="238">
        <v>41</v>
      </c>
      <c r="B45" s="229" t="s">
        <v>6474</v>
      </c>
      <c r="C45" s="240" t="s">
        <v>1369</v>
      </c>
      <c r="D45" s="231" t="s">
        <v>1386</v>
      </c>
      <c r="E45" s="231" t="s">
        <v>1386</v>
      </c>
      <c r="F45" s="231" t="s">
        <v>118</v>
      </c>
      <c r="G45" s="233">
        <v>845000</v>
      </c>
      <c r="H45" s="233">
        <v>845000</v>
      </c>
      <c r="I45" s="233">
        <v>0</v>
      </c>
      <c r="J45" s="229" t="s">
        <v>1385</v>
      </c>
      <c r="K45" s="229" t="s">
        <v>6484</v>
      </c>
      <c r="L45" s="229" t="s">
        <v>1384</v>
      </c>
      <c r="M45" s="229"/>
    </row>
    <row r="46" spans="1:13" s="35" customFormat="1" ht="165.75">
      <c r="A46" s="238">
        <v>42</v>
      </c>
      <c r="B46" s="229" t="s">
        <v>6465</v>
      </c>
      <c r="C46" s="240" t="s">
        <v>1369</v>
      </c>
      <c r="D46" s="228" t="s">
        <v>1383</v>
      </c>
      <c r="E46" s="228" t="s">
        <v>1383</v>
      </c>
      <c r="F46" s="231" t="s">
        <v>118</v>
      </c>
      <c r="G46" s="233">
        <v>338800</v>
      </c>
      <c r="H46" s="233">
        <v>338800</v>
      </c>
      <c r="I46" s="233">
        <v>0</v>
      </c>
      <c r="J46" s="229" t="s">
        <v>1382</v>
      </c>
      <c r="K46" s="229" t="s">
        <v>6485</v>
      </c>
      <c r="L46" s="229" t="s">
        <v>1400</v>
      </c>
      <c r="M46" s="229" t="s">
        <v>1381</v>
      </c>
    </row>
    <row r="47" spans="1:13" s="35" customFormat="1" ht="137.25" customHeight="1">
      <c r="A47" s="238">
        <v>43</v>
      </c>
      <c r="B47" s="229" t="s">
        <v>6466</v>
      </c>
      <c r="C47" s="240" t="s">
        <v>1369</v>
      </c>
      <c r="D47" s="228" t="s">
        <v>1380</v>
      </c>
      <c r="E47" s="228" t="s">
        <v>1380</v>
      </c>
      <c r="F47" s="231" t="s">
        <v>118</v>
      </c>
      <c r="G47" s="233">
        <v>10500</v>
      </c>
      <c r="H47" s="233">
        <v>0</v>
      </c>
      <c r="I47" s="233">
        <v>10500</v>
      </c>
      <c r="J47" s="236" t="s">
        <v>1374</v>
      </c>
      <c r="K47" s="228" t="s">
        <v>6486</v>
      </c>
      <c r="L47" s="229" t="s">
        <v>1400</v>
      </c>
      <c r="M47" s="229"/>
    </row>
    <row r="48" spans="1:13" s="35" customFormat="1" ht="139.5" customHeight="1">
      <c r="A48" s="238">
        <v>44</v>
      </c>
      <c r="B48" s="229" t="s">
        <v>6467</v>
      </c>
      <c r="C48" s="240" t="s">
        <v>1369</v>
      </c>
      <c r="D48" s="228" t="s">
        <v>1379</v>
      </c>
      <c r="E48" s="228" t="s">
        <v>1379</v>
      </c>
      <c r="F48" s="231" t="s">
        <v>118</v>
      </c>
      <c r="G48" s="233">
        <v>51000</v>
      </c>
      <c r="H48" s="233">
        <v>19922.41</v>
      </c>
      <c r="I48" s="233">
        <v>31077.59</v>
      </c>
      <c r="J48" s="236" t="s">
        <v>1374</v>
      </c>
      <c r="K48" s="228" t="s">
        <v>6487</v>
      </c>
      <c r="L48" s="229" t="s">
        <v>1400</v>
      </c>
      <c r="M48" s="229"/>
    </row>
    <row r="49" spans="1:13" s="35" customFormat="1" ht="114.75">
      <c r="A49" s="238">
        <v>45</v>
      </c>
      <c r="B49" s="229" t="s">
        <v>6468</v>
      </c>
      <c r="C49" s="240" t="s">
        <v>1369</v>
      </c>
      <c r="D49" s="228" t="s">
        <v>1378</v>
      </c>
      <c r="E49" s="228" t="s">
        <v>1378</v>
      </c>
      <c r="F49" s="231" t="s">
        <v>118</v>
      </c>
      <c r="G49" s="233">
        <v>145278.39999999999</v>
      </c>
      <c r="H49" s="233">
        <v>145278.39999999999</v>
      </c>
      <c r="I49" s="233">
        <v>0</v>
      </c>
      <c r="J49" s="236" t="s">
        <v>1374</v>
      </c>
      <c r="K49" s="229" t="s">
        <v>6488</v>
      </c>
      <c r="L49" s="229" t="s">
        <v>1400</v>
      </c>
      <c r="M49" s="229"/>
    </row>
    <row r="50" spans="1:13" s="35" customFormat="1" ht="141.75" customHeight="1">
      <c r="A50" s="238">
        <v>46</v>
      </c>
      <c r="B50" s="229" t="s">
        <v>6469</v>
      </c>
      <c r="C50" s="240" t="s">
        <v>1369</v>
      </c>
      <c r="D50" s="228" t="s">
        <v>1377</v>
      </c>
      <c r="E50" s="228" t="s">
        <v>1377</v>
      </c>
      <c r="F50" s="231" t="s">
        <v>118</v>
      </c>
      <c r="G50" s="233">
        <v>1134400</v>
      </c>
      <c r="H50" s="233">
        <v>1134400</v>
      </c>
      <c r="I50" s="233">
        <v>0</v>
      </c>
      <c r="J50" s="236" t="s">
        <v>1374</v>
      </c>
      <c r="K50" s="229" t="s">
        <v>6489</v>
      </c>
      <c r="L50" s="229" t="s">
        <v>1400</v>
      </c>
      <c r="M50" s="229" t="s">
        <v>1376</v>
      </c>
    </row>
    <row r="51" spans="1:13" s="35" customFormat="1" ht="114.75">
      <c r="A51" s="238">
        <v>47</v>
      </c>
      <c r="B51" s="229" t="s">
        <v>6470</v>
      </c>
      <c r="C51" s="240" t="s">
        <v>1369</v>
      </c>
      <c r="D51" s="228" t="s">
        <v>1375</v>
      </c>
      <c r="E51" s="228" t="s">
        <v>1375</v>
      </c>
      <c r="F51" s="231" t="s">
        <v>118</v>
      </c>
      <c r="G51" s="233">
        <v>719400</v>
      </c>
      <c r="H51" s="233">
        <v>719400</v>
      </c>
      <c r="I51" s="233">
        <v>0</v>
      </c>
      <c r="J51" s="236" t="s">
        <v>1374</v>
      </c>
      <c r="K51" s="229" t="s">
        <v>6490</v>
      </c>
      <c r="L51" s="229" t="s">
        <v>1400</v>
      </c>
      <c r="M51" s="229"/>
    </row>
    <row r="52" spans="1:13" s="35" customFormat="1" ht="63.75">
      <c r="A52" s="238">
        <v>48</v>
      </c>
      <c r="B52" s="243" t="s">
        <v>6475</v>
      </c>
      <c r="C52" s="240" t="s">
        <v>1369</v>
      </c>
      <c r="D52" s="228" t="s">
        <v>1373</v>
      </c>
      <c r="E52" s="228" t="s">
        <v>1373</v>
      </c>
      <c r="F52" s="231" t="s">
        <v>118</v>
      </c>
      <c r="G52" s="233">
        <v>1260199.04</v>
      </c>
      <c r="H52" s="233">
        <v>0</v>
      </c>
      <c r="I52" s="233">
        <v>1260199.04</v>
      </c>
      <c r="J52" s="595" t="s">
        <v>1372</v>
      </c>
      <c r="K52" s="595" t="s">
        <v>6491</v>
      </c>
      <c r="L52" s="574" t="s">
        <v>1400</v>
      </c>
      <c r="M52" s="229"/>
    </row>
    <row r="53" spans="1:13" s="35" customFormat="1" ht="63.75">
      <c r="A53" s="238">
        <v>49</v>
      </c>
      <c r="B53" s="243" t="s">
        <v>6476</v>
      </c>
      <c r="C53" s="240" t="s">
        <v>1369</v>
      </c>
      <c r="D53" s="228" t="s">
        <v>1371</v>
      </c>
      <c r="E53" s="228" t="s">
        <v>1371</v>
      </c>
      <c r="F53" s="231" t="s">
        <v>118</v>
      </c>
      <c r="G53" s="233">
        <v>278500.2</v>
      </c>
      <c r="H53" s="233">
        <v>0</v>
      </c>
      <c r="I53" s="233">
        <v>278500.2</v>
      </c>
      <c r="J53" s="595"/>
      <c r="K53" s="595"/>
      <c r="L53" s="581"/>
      <c r="M53" s="229"/>
    </row>
    <row r="54" spans="1:13" s="35" customFormat="1" ht="139.5" customHeight="1">
      <c r="A54" s="238">
        <v>50</v>
      </c>
      <c r="B54" s="243" t="s">
        <v>6477</v>
      </c>
      <c r="C54" s="240" t="s">
        <v>1369</v>
      </c>
      <c r="D54" s="228" t="s">
        <v>1370</v>
      </c>
      <c r="E54" s="228" t="s">
        <v>1370</v>
      </c>
      <c r="F54" s="231" t="s">
        <v>118</v>
      </c>
      <c r="G54" s="233">
        <v>364890</v>
      </c>
      <c r="H54" s="233">
        <v>0</v>
      </c>
      <c r="I54" s="233">
        <v>364890</v>
      </c>
      <c r="J54" s="595"/>
      <c r="K54" s="595"/>
      <c r="L54" s="581"/>
      <c r="M54" s="229"/>
    </row>
    <row r="55" spans="1:13" s="35" customFormat="1" ht="182.25" customHeight="1">
      <c r="A55" s="238">
        <v>51</v>
      </c>
      <c r="B55" s="243" t="s">
        <v>6478</v>
      </c>
      <c r="C55" s="240" t="s">
        <v>1369</v>
      </c>
      <c r="D55" s="228" t="s">
        <v>1368</v>
      </c>
      <c r="E55" s="228" t="s">
        <v>1368</v>
      </c>
      <c r="F55" s="231" t="s">
        <v>118</v>
      </c>
      <c r="G55" s="233">
        <v>560000</v>
      </c>
      <c r="H55" s="233">
        <v>163333.45000000001</v>
      </c>
      <c r="I55" s="233">
        <f>G55-H55</f>
        <v>396666.55</v>
      </c>
      <c r="J55" s="229" t="s">
        <v>149</v>
      </c>
      <c r="K55" s="605"/>
      <c r="L55" s="582"/>
      <c r="M55" s="229"/>
    </row>
    <row r="56" spans="1:13" s="35" customFormat="1" ht="178.5" customHeight="1">
      <c r="A56" s="238">
        <v>52</v>
      </c>
      <c r="B56" s="229" t="s">
        <v>6471</v>
      </c>
      <c r="C56" s="240" t="s">
        <v>1369</v>
      </c>
      <c r="D56" s="228" t="s">
        <v>5682</v>
      </c>
      <c r="E56" s="174" t="s">
        <v>5683</v>
      </c>
      <c r="F56" s="231" t="s">
        <v>118</v>
      </c>
      <c r="G56" s="244">
        <v>678590</v>
      </c>
      <c r="H56" s="245">
        <v>0</v>
      </c>
      <c r="I56" s="244">
        <v>678590</v>
      </c>
      <c r="J56" s="229" t="s">
        <v>1367</v>
      </c>
      <c r="K56" s="228" t="s">
        <v>5684</v>
      </c>
      <c r="L56" s="246" t="s">
        <v>5685</v>
      </c>
      <c r="M56" s="178" t="s">
        <v>1795</v>
      </c>
    </row>
    <row r="57" spans="1:13" s="35" customFormat="1" ht="20.25" customHeight="1">
      <c r="A57" s="657" t="s">
        <v>7217</v>
      </c>
      <c r="B57" s="658"/>
      <c r="C57" s="658"/>
      <c r="D57" s="658"/>
      <c r="E57" s="658"/>
      <c r="F57" s="659"/>
      <c r="G57" s="247">
        <f>SUM(G5:G56)</f>
        <v>43350933.109999999</v>
      </c>
      <c r="H57" s="248">
        <f>SUM(H5:H56)</f>
        <v>20892688.609999999</v>
      </c>
      <c r="I57" s="248">
        <f>SUM(I5:I56)</f>
        <v>22458244.499999996</v>
      </c>
      <c r="J57" s="249"/>
      <c r="K57" s="249"/>
      <c r="L57" s="249"/>
      <c r="M57" s="249"/>
    </row>
    <row r="58" spans="1:13" s="35" customFormat="1" ht="27.75" customHeight="1">
      <c r="A58" s="660" t="s">
        <v>1759</v>
      </c>
      <c r="B58" s="658"/>
      <c r="C58" s="658"/>
      <c r="D58" s="658"/>
      <c r="E58" s="658"/>
      <c r="F58" s="658"/>
      <c r="G58" s="658"/>
      <c r="H58" s="658"/>
      <c r="I58" s="658"/>
      <c r="J58" s="658"/>
      <c r="K58" s="658"/>
      <c r="L58" s="658"/>
      <c r="M58" s="659"/>
    </row>
    <row r="59" spans="1:13" s="36" customFormat="1" ht="71.25" customHeight="1">
      <c r="A59" s="238">
        <v>53</v>
      </c>
      <c r="B59" s="250" t="s">
        <v>6692</v>
      </c>
      <c r="C59" s="251" t="s">
        <v>1764</v>
      </c>
      <c r="D59" s="252">
        <v>41976</v>
      </c>
      <c r="E59" s="250" t="s">
        <v>6699</v>
      </c>
      <c r="F59" s="662" t="s">
        <v>118</v>
      </c>
      <c r="G59" s="253">
        <v>9220</v>
      </c>
      <c r="H59" s="253">
        <v>0</v>
      </c>
      <c r="I59" s="253">
        <v>9220</v>
      </c>
      <c r="J59" s="663" t="s">
        <v>1794</v>
      </c>
      <c r="K59" s="576" t="s">
        <v>1773</v>
      </c>
      <c r="L59" s="576" t="s">
        <v>1774</v>
      </c>
      <c r="M59" s="178" t="s">
        <v>1795</v>
      </c>
    </row>
    <row r="60" spans="1:13" s="36" customFormat="1" ht="38.25" customHeight="1">
      <c r="A60" s="238">
        <v>54</v>
      </c>
      <c r="B60" s="250" t="s">
        <v>6693</v>
      </c>
      <c r="C60" s="254" t="s">
        <v>1764</v>
      </c>
      <c r="D60" s="255">
        <v>41271</v>
      </c>
      <c r="E60" s="254" t="s">
        <v>6700</v>
      </c>
      <c r="F60" s="615"/>
      <c r="G60" s="253">
        <v>4670</v>
      </c>
      <c r="H60" s="253">
        <v>0</v>
      </c>
      <c r="I60" s="253">
        <v>4670</v>
      </c>
      <c r="J60" s="615"/>
      <c r="K60" s="615"/>
      <c r="L60" s="615"/>
      <c r="M60" s="178" t="s">
        <v>1795</v>
      </c>
    </row>
    <row r="61" spans="1:13" s="36" customFormat="1" ht="52.5" customHeight="1">
      <c r="A61" s="238">
        <v>55</v>
      </c>
      <c r="B61" s="250" t="s">
        <v>6694</v>
      </c>
      <c r="C61" s="254" t="s">
        <v>1764</v>
      </c>
      <c r="D61" s="255">
        <v>41271</v>
      </c>
      <c r="E61" s="254" t="s">
        <v>6701</v>
      </c>
      <c r="F61" s="615"/>
      <c r="G61" s="253">
        <v>8580</v>
      </c>
      <c r="H61" s="253">
        <v>0</v>
      </c>
      <c r="I61" s="253">
        <v>8580</v>
      </c>
      <c r="J61" s="615"/>
      <c r="K61" s="615"/>
      <c r="L61" s="615"/>
      <c r="M61" s="178" t="s">
        <v>1795</v>
      </c>
    </row>
    <row r="62" spans="1:13" s="36" customFormat="1" ht="42" customHeight="1">
      <c r="A62" s="238">
        <v>56</v>
      </c>
      <c r="B62" s="250" t="s">
        <v>6664</v>
      </c>
      <c r="C62" s="251" t="s">
        <v>1765</v>
      </c>
      <c r="D62" s="252">
        <v>43245</v>
      </c>
      <c r="E62" s="250" t="s">
        <v>6702</v>
      </c>
      <c r="F62" s="615"/>
      <c r="G62" s="253">
        <v>17196.2</v>
      </c>
      <c r="H62" s="253">
        <v>0</v>
      </c>
      <c r="I62" s="253">
        <v>17196.2</v>
      </c>
      <c r="J62" s="615"/>
      <c r="K62" s="615"/>
      <c r="L62" s="615"/>
      <c r="M62" s="178" t="s">
        <v>1795</v>
      </c>
    </row>
    <row r="63" spans="1:13" s="35" customFormat="1" ht="42" customHeight="1">
      <c r="A63" s="238">
        <v>57</v>
      </c>
      <c r="B63" s="250" t="s">
        <v>6663</v>
      </c>
      <c r="C63" s="251" t="s">
        <v>1766</v>
      </c>
      <c r="D63" s="252">
        <v>41624</v>
      </c>
      <c r="E63" s="250" t="s">
        <v>6703</v>
      </c>
      <c r="F63" s="615"/>
      <c r="G63" s="253">
        <v>4616</v>
      </c>
      <c r="H63" s="253">
        <v>0</v>
      </c>
      <c r="I63" s="253">
        <v>4616</v>
      </c>
      <c r="J63" s="615"/>
      <c r="K63" s="615"/>
      <c r="L63" s="615"/>
      <c r="M63" s="178" t="s">
        <v>1795</v>
      </c>
    </row>
    <row r="64" spans="1:13" s="35" customFormat="1" ht="39.75" customHeight="1">
      <c r="A64" s="238">
        <v>58</v>
      </c>
      <c r="B64" s="250" t="s">
        <v>6662</v>
      </c>
      <c r="C64" s="251" t="s">
        <v>1766</v>
      </c>
      <c r="D64" s="252">
        <v>41624</v>
      </c>
      <c r="E64" s="250" t="s">
        <v>6704</v>
      </c>
      <c r="F64" s="615"/>
      <c r="G64" s="253">
        <v>4616</v>
      </c>
      <c r="H64" s="253">
        <v>0</v>
      </c>
      <c r="I64" s="253">
        <v>4616</v>
      </c>
      <c r="J64" s="615"/>
      <c r="K64" s="615"/>
      <c r="L64" s="615"/>
      <c r="M64" s="178" t="s">
        <v>1795</v>
      </c>
    </row>
    <row r="65" spans="1:13" s="35" customFormat="1" ht="25.5">
      <c r="A65" s="238">
        <v>59</v>
      </c>
      <c r="B65" s="250" t="s">
        <v>6695</v>
      </c>
      <c r="C65" s="251" t="s">
        <v>1765</v>
      </c>
      <c r="D65" s="252">
        <v>41624</v>
      </c>
      <c r="E65" s="250" t="s">
        <v>6705</v>
      </c>
      <c r="F65" s="615"/>
      <c r="G65" s="253">
        <v>14952</v>
      </c>
      <c r="H65" s="253">
        <v>0</v>
      </c>
      <c r="I65" s="253">
        <v>14952</v>
      </c>
      <c r="J65" s="615"/>
      <c r="K65" s="615"/>
      <c r="L65" s="615"/>
      <c r="M65" s="178" t="s">
        <v>1795</v>
      </c>
    </row>
    <row r="66" spans="1:13" s="35" customFormat="1" ht="33" customHeight="1">
      <c r="A66" s="238">
        <v>60</v>
      </c>
      <c r="B66" s="250" t="s">
        <v>6696</v>
      </c>
      <c r="C66" s="251" t="s">
        <v>1765</v>
      </c>
      <c r="D66" s="252">
        <v>41624</v>
      </c>
      <c r="E66" s="251" t="s">
        <v>6706</v>
      </c>
      <c r="F66" s="615"/>
      <c r="G66" s="253">
        <v>14952</v>
      </c>
      <c r="H66" s="253">
        <v>0</v>
      </c>
      <c r="I66" s="253">
        <v>14952</v>
      </c>
      <c r="J66" s="615"/>
      <c r="K66" s="615"/>
      <c r="L66" s="615"/>
      <c r="M66" s="178" t="s">
        <v>1795</v>
      </c>
    </row>
    <row r="67" spans="1:13" s="35" customFormat="1" ht="31.5" customHeight="1">
      <c r="A67" s="238">
        <v>61</v>
      </c>
      <c r="B67" s="250" t="s">
        <v>6666</v>
      </c>
      <c r="C67" s="251" t="s">
        <v>6665</v>
      </c>
      <c r="D67" s="252">
        <v>43305</v>
      </c>
      <c r="E67" s="251" t="s">
        <v>6707</v>
      </c>
      <c r="F67" s="615"/>
      <c r="G67" s="253">
        <v>31970</v>
      </c>
      <c r="H67" s="253">
        <v>0</v>
      </c>
      <c r="I67" s="253">
        <v>31970</v>
      </c>
      <c r="J67" s="615"/>
      <c r="K67" s="615"/>
      <c r="L67" s="615"/>
      <c r="M67" s="178" t="s">
        <v>1795</v>
      </c>
    </row>
    <row r="68" spans="1:13" s="35" customFormat="1" ht="34.5" customHeight="1">
      <c r="A68" s="238">
        <v>62</v>
      </c>
      <c r="B68" s="250" t="s">
        <v>6667</v>
      </c>
      <c r="C68" s="251" t="s">
        <v>1767</v>
      </c>
      <c r="D68" s="252">
        <v>43889</v>
      </c>
      <c r="E68" s="251" t="s">
        <v>6708</v>
      </c>
      <c r="F68" s="615"/>
      <c r="G68" s="253">
        <v>32200</v>
      </c>
      <c r="H68" s="253">
        <v>0</v>
      </c>
      <c r="I68" s="253">
        <v>32200</v>
      </c>
      <c r="J68" s="615"/>
      <c r="K68" s="615"/>
      <c r="L68" s="615"/>
      <c r="M68" s="178" t="s">
        <v>1795</v>
      </c>
    </row>
    <row r="69" spans="1:13" s="36" customFormat="1" ht="27.75" customHeight="1">
      <c r="A69" s="238">
        <v>63</v>
      </c>
      <c r="B69" s="250" t="s">
        <v>6668</v>
      </c>
      <c r="C69" s="251" t="s">
        <v>1760</v>
      </c>
      <c r="D69" s="252">
        <v>43987</v>
      </c>
      <c r="E69" s="251" t="s">
        <v>6709</v>
      </c>
      <c r="F69" s="615"/>
      <c r="G69" s="253">
        <v>4000</v>
      </c>
      <c r="H69" s="253">
        <v>0</v>
      </c>
      <c r="I69" s="253">
        <v>4000</v>
      </c>
      <c r="J69" s="615"/>
      <c r="K69" s="615"/>
      <c r="L69" s="615"/>
      <c r="M69" s="178" t="s">
        <v>1795</v>
      </c>
    </row>
    <row r="70" spans="1:13" s="36" customFormat="1" ht="24.75" customHeight="1">
      <c r="A70" s="238">
        <v>64</v>
      </c>
      <c r="B70" s="250" t="s">
        <v>6669</v>
      </c>
      <c r="C70" s="251" t="s">
        <v>1768</v>
      </c>
      <c r="D70" s="252">
        <v>43987</v>
      </c>
      <c r="E70" s="251" t="s">
        <v>6710</v>
      </c>
      <c r="F70" s="615"/>
      <c r="G70" s="253">
        <v>615</v>
      </c>
      <c r="H70" s="253">
        <v>0</v>
      </c>
      <c r="I70" s="253">
        <v>615</v>
      </c>
      <c r="J70" s="615"/>
      <c r="K70" s="615"/>
      <c r="L70" s="615"/>
      <c r="M70" s="178" t="s">
        <v>1795</v>
      </c>
    </row>
    <row r="71" spans="1:13" s="36" customFormat="1" ht="36.75" customHeight="1">
      <c r="A71" s="238">
        <v>65</v>
      </c>
      <c r="B71" s="250" t="s">
        <v>6670</v>
      </c>
      <c r="C71" s="251" t="s">
        <v>1769</v>
      </c>
      <c r="D71" s="252">
        <v>44096</v>
      </c>
      <c r="E71" s="251" t="s">
        <v>6711</v>
      </c>
      <c r="F71" s="615"/>
      <c r="G71" s="253">
        <v>55000</v>
      </c>
      <c r="H71" s="253">
        <v>0</v>
      </c>
      <c r="I71" s="253">
        <v>55000</v>
      </c>
      <c r="J71" s="615"/>
      <c r="K71" s="615"/>
      <c r="L71" s="615"/>
      <c r="M71" s="178" t="s">
        <v>1795</v>
      </c>
    </row>
    <row r="72" spans="1:13" s="36" customFormat="1" ht="29.25" customHeight="1">
      <c r="A72" s="238">
        <v>66</v>
      </c>
      <c r="B72" s="250" t="s">
        <v>6674</v>
      </c>
      <c r="C72" s="251" t="s">
        <v>1761</v>
      </c>
      <c r="D72" s="252">
        <v>44552</v>
      </c>
      <c r="E72" s="251" t="s">
        <v>6712</v>
      </c>
      <c r="F72" s="615"/>
      <c r="G72" s="253">
        <v>12200</v>
      </c>
      <c r="H72" s="253">
        <v>0</v>
      </c>
      <c r="I72" s="253">
        <v>12200</v>
      </c>
      <c r="J72" s="615"/>
      <c r="K72" s="615"/>
      <c r="L72" s="615"/>
      <c r="M72" s="178" t="s">
        <v>1795</v>
      </c>
    </row>
    <row r="73" spans="1:13" s="36" customFormat="1" ht="31.5" customHeight="1">
      <c r="A73" s="238">
        <v>67</v>
      </c>
      <c r="B73" s="250" t="s">
        <v>6675</v>
      </c>
      <c r="C73" s="251" t="s">
        <v>1762</v>
      </c>
      <c r="D73" s="252">
        <v>44552</v>
      </c>
      <c r="E73" s="250" t="s">
        <v>6713</v>
      </c>
      <c r="F73" s="615"/>
      <c r="G73" s="253">
        <v>10600</v>
      </c>
      <c r="H73" s="253">
        <v>0</v>
      </c>
      <c r="I73" s="253">
        <v>10600</v>
      </c>
      <c r="J73" s="615"/>
      <c r="K73" s="615"/>
      <c r="L73" s="615"/>
      <c r="M73" s="178" t="s">
        <v>1795</v>
      </c>
    </row>
    <row r="74" spans="1:13" s="36" customFormat="1" ht="45" customHeight="1">
      <c r="A74" s="238">
        <v>68</v>
      </c>
      <c r="B74" s="250" t="s">
        <v>6429</v>
      </c>
      <c r="C74" s="251" t="s">
        <v>1770</v>
      </c>
      <c r="D74" s="235">
        <v>45537</v>
      </c>
      <c r="E74" s="250" t="s">
        <v>6714</v>
      </c>
      <c r="F74" s="615"/>
      <c r="G74" s="253">
        <v>26836.82</v>
      </c>
      <c r="H74" s="253">
        <v>0</v>
      </c>
      <c r="I74" s="253">
        <v>26836.82</v>
      </c>
      <c r="J74" s="615"/>
      <c r="K74" s="615"/>
      <c r="L74" s="615"/>
      <c r="M74" s="178" t="s">
        <v>1795</v>
      </c>
    </row>
    <row r="75" spans="1:13" s="36" customFormat="1" ht="63" customHeight="1">
      <c r="A75" s="238">
        <v>69</v>
      </c>
      <c r="B75" s="250" t="s">
        <v>6676</v>
      </c>
      <c r="C75" s="251" t="s">
        <v>1771</v>
      </c>
      <c r="D75" s="252">
        <v>44775</v>
      </c>
      <c r="E75" s="250" t="s">
        <v>6715</v>
      </c>
      <c r="F75" s="615"/>
      <c r="G75" s="253">
        <v>41600</v>
      </c>
      <c r="H75" s="253">
        <v>0</v>
      </c>
      <c r="I75" s="253">
        <v>41600</v>
      </c>
      <c r="J75" s="615"/>
      <c r="K75" s="615"/>
      <c r="L75" s="615"/>
      <c r="M75" s="178" t="s">
        <v>1795</v>
      </c>
    </row>
    <row r="76" spans="1:13" s="36" customFormat="1" ht="26.25" customHeight="1">
      <c r="A76" s="238">
        <v>70</v>
      </c>
      <c r="B76" s="250" t="s">
        <v>6673</v>
      </c>
      <c r="C76" s="251" t="s">
        <v>1772</v>
      </c>
      <c r="D76" s="252">
        <v>44286</v>
      </c>
      <c r="E76" s="250" t="s">
        <v>6716</v>
      </c>
      <c r="F76" s="615"/>
      <c r="G76" s="253">
        <v>21800</v>
      </c>
      <c r="H76" s="256">
        <v>0</v>
      </c>
      <c r="I76" s="253">
        <v>21800</v>
      </c>
      <c r="J76" s="615"/>
      <c r="K76" s="615"/>
      <c r="L76" s="615"/>
      <c r="M76" s="178" t="s">
        <v>1795</v>
      </c>
    </row>
    <row r="77" spans="1:13" s="35" customFormat="1" ht="21" customHeight="1">
      <c r="A77" s="238">
        <v>71</v>
      </c>
      <c r="B77" s="250" t="s">
        <v>6671</v>
      </c>
      <c r="C77" s="251" t="s">
        <v>1763</v>
      </c>
      <c r="D77" s="252">
        <v>44272</v>
      </c>
      <c r="E77" s="250" t="s">
        <v>6717</v>
      </c>
      <c r="F77" s="615"/>
      <c r="G77" s="253">
        <v>243600</v>
      </c>
      <c r="H77" s="257">
        <v>144130</v>
      </c>
      <c r="I77" s="253">
        <v>99470</v>
      </c>
      <c r="J77" s="615"/>
      <c r="K77" s="615"/>
      <c r="L77" s="615"/>
      <c r="M77" s="178" t="s">
        <v>1795</v>
      </c>
    </row>
    <row r="78" spans="1:13" s="36" customFormat="1" ht="44.25" customHeight="1">
      <c r="A78" s="238">
        <v>72</v>
      </c>
      <c r="B78" s="250" t="s">
        <v>6672</v>
      </c>
      <c r="C78" s="251" t="s">
        <v>1770</v>
      </c>
      <c r="D78" s="252">
        <v>44281</v>
      </c>
      <c r="E78" s="250" t="s">
        <v>6718</v>
      </c>
      <c r="F78" s="615"/>
      <c r="G78" s="253">
        <v>25495</v>
      </c>
      <c r="H78" s="258">
        <v>0</v>
      </c>
      <c r="I78" s="253">
        <v>25495</v>
      </c>
      <c r="J78" s="615"/>
      <c r="K78" s="615"/>
      <c r="L78" s="615"/>
      <c r="M78" s="178" t="s">
        <v>1795</v>
      </c>
    </row>
    <row r="79" spans="1:13" s="36" customFormat="1" ht="41.25" customHeight="1">
      <c r="A79" s="238"/>
      <c r="B79" s="250"/>
      <c r="C79" s="251" t="s">
        <v>1792</v>
      </c>
      <c r="D79" s="251" t="s">
        <v>6745</v>
      </c>
      <c r="E79" s="250"/>
      <c r="F79" s="615"/>
      <c r="G79" s="259">
        <v>86754.41</v>
      </c>
      <c r="H79" s="259">
        <v>86754.41</v>
      </c>
      <c r="I79" s="259">
        <v>0</v>
      </c>
      <c r="J79" s="615"/>
      <c r="K79" s="615"/>
      <c r="L79" s="615"/>
      <c r="M79" s="178" t="s">
        <v>1795</v>
      </c>
    </row>
    <row r="80" spans="1:13" s="36" customFormat="1" ht="27" customHeight="1">
      <c r="A80" s="583" t="s">
        <v>1776</v>
      </c>
      <c r="B80" s="587"/>
      <c r="C80" s="587"/>
      <c r="D80" s="587"/>
      <c r="E80" s="587"/>
      <c r="F80" s="588"/>
      <c r="G80" s="260">
        <f>SUM(G59:G79)</f>
        <v>671473.43</v>
      </c>
      <c r="H80" s="260">
        <f>SUM(H59:H79)</f>
        <v>230884.41</v>
      </c>
      <c r="I80" s="260">
        <f>SUM(I59:I79)</f>
        <v>440589.02</v>
      </c>
      <c r="J80" s="261"/>
      <c r="K80" s="262"/>
      <c r="L80" s="262"/>
      <c r="M80" s="262"/>
    </row>
    <row r="81" spans="1:13" s="36" customFormat="1" ht="21" customHeight="1">
      <c r="A81" s="661" t="s">
        <v>5966</v>
      </c>
      <c r="B81" s="587"/>
      <c r="C81" s="587"/>
      <c r="D81" s="587"/>
      <c r="E81" s="587"/>
      <c r="F81" s="587"/>
      <c r="G81" s="587"/>
      <c r="H81" s="587"/>
      <c r="I81" s="587"/>
      <c r="J81" s="587"/>
      <c r="K81" s="587"/>
      <c r="L81" s="587"/>
      <c r="M81" s="588"/>
    </row>
    <row r="82" spans="1:13" s="35" customFormat="1" ht="27.75" customHeight="1">
      <c r="A82" s="238">
        <v>73</v>
      </c>
      <c r="B82" s="250" t="s">
        <v>6429</v>
      </c>
      <c r="C82" s="254" t="s">
        <v>1779</v>
      </c>
      <c r="D82" s="283">
        <v>45772</v>
      </c>
      <c r="E82" s="254" t="s">
        <v>6719</v>
      </c>
      <c r="F82" s="656" t="s">
        <v>118</v>
      </c>
      <c r="G82" s="263">
        <v>26800</v>
      </c>
      <c r="H82" s="264">
        <v>0</v>
      </c>
      <c r="I82" s="264">
        <v>26800</v>
      </c>
      <c r="J82" s="664" t="s">
        <v>1794</v>
      </c>
      <c r="K82" s="571" t="s">
        <v>1793</v>
      </c>
      <c r="L82" s="571" t="s">
        <v>1777</v>
      </c>
      <c r="M82" s="178" t="s">
        <v>1795</v>
      </c>
    </row>
    <row r="83" spans="1:13" s="35" customFormat="1" ht="41.25" customHeight="1">
      <c r="A83" s="238">
        <v>74</v>
      </c>
      <c r="B83" s="250" t="s">
        <v>6734</v>
      </c>
      <c r="C83" s="254" t="s">
        <v>1765</v>
      </c>
      <c r="D83" s="255">
        <v>44372</v>
      </c>
      <c r="E83" s="254" t="s">
        <v>6720</v>
      </c>
      <c r="F83" s="653"/>
      <c r="G83" s="263">
        <v>19999</v>
      </c>
      <c r="H83" s="264">
        <v>0</v>
      </c>
      <c r="I83" s="264">
        <v>19999</v>
      </c>
      <c r="J83" s="578"/>
      <c r="K83" s="578"/>
      <c r="L83" s="578"/>
      <c r="M83" s="178" t="s">
        <v>1795</v>
      </c>
    </row>
    <row r="84" spans="1:13" s="35" customFormat="1" ht="40.5" customHeight="1">
      <c r="A84" s="238">
        <v>75</v>
      </c>
      <c r="B84" s="250" t="s">
        <v>6743</v>
      </c>
      <c r="C84" s="254" t="s">
        <v>1780</v>
      </c>
      <c r="D84" s="255">
        <v>44937</v>
      </c>
      <c r="E84" s="254" t="s">
        <v>6721</v>
      </c>
      <c r="F84" s="653"/>
      <c r="G84" s="263">
        <v>10800</v>
      </c>
      <c r="H84" s="264">
        <v>0</v>
      </c>
      <c r="I84" s="264">
        <v>10800</v>
      </c>
      <c r="J84" s="578"/>
      <c r="K84" s="578"/>
      <c r="L84" s="578"/>
      <c r="M84" s="178" t="s">
        <v>1795</v>
      </c>
    </row>
    <row r="85" spans="1:13" s="35" customFormat="1" ht="28.5" customHeight="1">
      <c r="A85" s="238">
        <v>76</v>
      </c>
      <c r="B85" s="250" t="s">
        <v>6697</v>
      </c>
      <c r="C85" s="254" t="s">
        <v>1789</v>
      </c>
      <c r="D85" s="255">
        <v>42836</v>
      </c>
      <c r="E85" s="254" t="s">
        <v>1782</v>
      </c>
      <c r="F85" s="653"/>
      <c r="G85" s="263">
        <v>7400</v>
      </c>
      <c r="H85" s="264">
        <v>0</v>
      </c>
      <c r="I85" s="264">
        <v>7400</v>
      </c>
      <c r="J85" s="578"/>
      <c r="K85" s="578"/>
      <c r="L85" s="578"/>
      <c r="M85" s="178" t="s">
        <v>1795</v>
      </c>
    </row>
    <row r="86" spans="1:13" s="35" customFormat="1" ht="28.5" customHeight="1">
      <c r="A86" s="238">
        <v>77</v>
      </c>
      <c r="B86" s="250" t="s">
        <v>6429</v>
      </c>
      <c r="C86" s="254" t="s">
        <v>6740</v>
      </c>
      <c r="D86" s="255">
        <v>42836</v>
      </c>
      <c r="E86" s="254" t="s">
        <v>6722</v>
      </c>
      <c r="F86" s="653"/>
      <c r="G86" s="263">
        <v>5147</v>
      </c>
      <c r="H86" s="264">
        <v>0</v>
      </c>
      <c r="I86" s="264">
        <v>5147</v>
      </c>
      <c r="J86" s="578"/>
      <c r="K86" s="578"/>
      <c r="L86" s="578"/>
      <c r="M86" s="178" t="s">
        <v>1795</v>
      </c>
    </row>
    <row r="87" spans="1:13" s="35" customFormat="1" ht="27.75" customHeight="1">
      <c r="A87" s="238">
        <v>78</v>
      </c>
      <c r="B87" s="250" t="s">
        <v>6739</v>
      </c>
      <c r="C87" s="254" t="s">
        <v>1781</v>
      </c>
      <c r="D87" s="255">
        <v>42836</v>
      </c>
      <c r="E87" s="254" t="s">
        <v>6723</v>
      </c>
      <c r="F87" s="653"/>
      <c r="G87" s="263">
        <v>5896</v>
      </c>
      <c r="H87" s="264">
        <v>0</v>
      </c>
      <c r="I87" s="264">
        <v>5896</v>
      </c>
      <c r="J87" s="578"/>
      <c r="K87" s="578"/>
      <c r="L87" s="578"/>
      <c r="M87" s="178" t="s">
        <v>1795</v>
      </c>
    </row>
    <row r="88" spans="1:13" s="35" customFormat="1" ht="29.25" customHeight="1">
      <c r="A88" s="238">
        <v>79</v>
      </c>
      <c r="B88" s="250" t="s">
        <v>6735</v>
      </c>
      <c r="C88" s="251" t="s">
        <v>1765</v>
      </c>
      <c r="D88" s="252">
        <v>42500</v>
      </c>
      <c r="E88" s="250" t="s">
        <v>6724</v>
      </c>
      <c r="F88" s="653"/>
      <c r="G88" s="263">
        <v>14990</v>
      </c>
      <c r="H88" s="264">
        <v>0</v>
      </c>
      <c r="I88" s="264">
        <v>14990</v>
      </c>
      <c r="J88" s="578"/>
      <c r="K88" s="578"/>
      <c r="L88" s="578"/>
      <c r="M88" s="178" t="s">
        <v>1795</v>
      </c>
    </row>
    <row r="89" spans="1:13" s="35" customFormat="1" ht="27" customHeight="1">
      <c r="A89" s="238">
        <v>80</v>
      </c>
      <c r="B89" s="250" t="s">
        <v>6733</v>
      </c>
      <c r="C89" s="254" t="s">
        <v>1766</v>
      </c>
      <c r="D89" s="255">
        <v>42836</v>
      </c>
      <c r="E89" s="254" t="s">
        <v>1790</v>
      </c>
      <c r="F89" s="653"/>
      <c r="G89" s="263">
        <v>7272.79</v>
      </c>
      <c r="H89" s="264">
        <v>7272.79</v>
      </c>
      <c r="I89" s="265">
        <v>0</v>
      </c>
      <c r="J89" s="578"/>
      <c r="K89" s="578"/>
      <c r="L89" s="578"/>
      <c r="M89" s="178" t="s">
        <v>1795</v>
      </c>
    </row>
    <row r="90" spans="1:13" s="35" customFormat="1" ht="52.5" customHeight="1">
      <c r="A90" s="238">
        <v>81</v>
      </c>
      <c r="B90" s="250" t="s">
        <v>6737</v>
      </c>
      <c r="C90" s="254" t="s">
        <v>1783</v>
      </c>
      <c r="D90" s="255">
        <v>42836</v>
      </c>
      <c r="E90" s="254" t="s">
        <v>6725</v>
      </c>
      <c r="F90" s="653"/>
      <c r="G90" s="263">
        <v>20540</v>
      </c>
      <c r="H90" s="264">
        <v>0</v>
      </c>
      <c r="I90" s="264">
        <v>20540</v>
      </c>
      <c r="J90" s="578"/>
      <c r="K90" s="578"/>
      <c r="L90" s="578"/>
      <c r="M90" s="178" t="s">
        <v>1795</v>
      </c>
    </row>
    <row r="91" spans="1:13" s="35" customFormat="1" ht="29.25" customHeight="1">
      <c r="A91" s="238">
        <v>82</v>
      </c>
      <c r="B91" s="250" t="s">
        <v>6736</v>
      </c>
      <c r="C91" s="254" t="s">
        <v>1778</v>
      </c>
      <c r="D91" s="255">
        <v>42836</v>
      </c>
      <c r="E91" s="254" t="s">
        <v>6726</v>
      </c>
      <c r="F91" s="653"/>
      <c r="G91" s="263">
        <v>5842</v>
      </c>
      <c r="H91" s="264">
        <v>0</v>
      </c>
      <c r="I91" s="264">
        <v>5842</v>
      </c>
      <c r="J91" s="578"/>
      <c r="K91" s="578"/>
      <c r="L91" s="578"/>
      <c r="M91" s="178" t="s">
        <v>1795</v>
      </c>
    </row>
    <row r="92" spans="1:13" s="35" customFormat="1" ht="34.5" customHeight="1">
      <c r="A92" s="238">
        <v>83</v>
      </c>
      <c r="B92" s="250" t="s">
        <v>6738</v>
      </c>
      <c r="C92" s="254" t="s">
        <v>1788</v>
      </c>
      <c r="D92" s="255">
        <v>42836</v>
      </c>
      <c r="E92" s="254" t="s">
        <v>6727</v>
      </c>
      <c r="F92" s="653"/>
      <c r="G92" s="263">
        <v>5608</v>
      </c>
      <c r="H92" s="264">
        <v>0</v>
      </c>
      <c r="I92" s="264">
        <v>5608</v>
      </c>
      <c r="J92" s="578"/>
      <c r="K92" s="578"/>
      <c r="L92" s="578"/>
      <c r="M92" s="178" t="s">
        <v>1795</v>
      </c>
    </row>
    <row r="93" spans="1:13" s="35" customFormat="1" ht="40.5" customHeight="1">
      <c r="A93" s="238">
        <v>84</v>
      </c>
      <c r="B93" s="250" t="s">
        <v>6698</v>
      </c>
      <c r="C93" s="254" t="s">
        <v>1787</v>
      </c>
      <c r="D93" s="255">
        <v>42836</v>
      </c>
      <c r="E93" s="254" t="s">
        <v>6728</v>
      </c>
      <c r="F93" s="653"/>
      <c r="G93" s="263">
        <v>13650</v>
      </c>
      <c r="H93" s="264">
        <v>0</v>
      </c>
      <c r="I93" s="264">
        <v>13650</v>
      </c>
      <c r="J93" s="578"/>
      <c r="K93" s="578"/>
      <c r="L93" s="578"/>
      <c r="M93" s="178" t="s">
        <v>1795</v>
      </c>
    </row>
    <row r="94" spans="1:13" s="35" customFormat="1" ht="30" customHeight="1">
      <c r="A94" s="238">
        <v>85</v>
      </c>
      <c r="B94" s="250" t="s">
        <v>6429</v>
      </c>
      <c r="C94" s="251" t="s">
        <v>1786</v>
      </c>
      <c r="D94" s="235">
        <v>45483</v>
      </c>
      <c r="E94" s="254" t="s">
        <v>6729</v>
      </c>
      <c r="F94" s="653"/>
      <c r="G94" s="263">
        <v>18000</v>
      </c>
      <c r="H94" s="264">
        <v>0</v>
      </c>
      <c r="I94" s="264">
        <v>18000</v>
      </c>
      <c r="J94" s="578"/>
      <c r="K94" s="578"/>
      <c r="L94" s="578"/>
      <c r="M94" s="178" t="s">
        <v>1795</v>
      </c>
    </row>
    <row r="95" spans="1:13" s="35" customFormat="1" ht="39" customHeight="1">
      <c r="A95" s="238">
        <v>86</v>
      </c>
      <c r="B95" s="250" t="s">
        <v>6742</v>
      </c>
      <c r="C95" s="254" t="s">
        <v>1764</v>
      </c>
      <c r="D95" s="283">
        <v>44895</v>
      </c>
      <c r="E95" s="254" t="s">
        <v>6730</v>
      </c>
      <c r="F95" s="653"/>
      <c r="G95" s="263">
        <v>12799</v>
      </c>
      <c r="H95" s="264">
        <v>0</v>
      </c>
      <c r="I95" s="264">
        <v>12799</v>
      </c>
      <c r="J95" s="578"/>
      <c r="K95" s="578"/>
      <c r="L95" s="578"/>
      <c r="M95" s="178" t="s">
        <v>1795</v>
      </c>
    </row>
    <row r="96" spans="1:13" s="35" customFormat="1" ht="35.25" customHeight="1">
      <c r="A96" s="238">
        <v>87</v>
      </c>
      <c r="B96" s="250" t="s">
        <v>6429</v>
      </c>
      <c r="C96" s="254" t="s">
        <v>1785</v>
      </c>
      <c r="D96" s="283">
        <v>45701</v>
      </c>
      <c r="E96" s="254" t="s">
        <v>6731</v>
      </c>
      <c r="F96" s="653"/>
      <c r="G96" s="263">
        <v>11300</v>
      </c>
      <c r="H96" s="264">
        <v>0</v>
      </c>
      <c r="I96" s="264">
        <v>11300</v>
      </c>
      <c r="J96" s="578"/>
      <c r="K96" s="578"/>
      <c r="L96" s="578"/>
      <c r="M96" s="178" t="s">
        <v>1795</v>
      </c>
    </row>
    <row r="97" spans="1:13" s="35" customFormat="1" ht="28.5" customHeight="1">
      <c r="A97" s="238">
        <v>88</v>
      </c>
      <c r="B97" s="250" t="s">
        <v>6741</v>
      </c>
      <c r="C97" s="254" t="s">
        <v>1784</v>
      </c>
      <c r="D97" s="255">
        <v>44617</v>
      </c>
      <c r="E97" s="254" t="s">
        <v>6732</v>
      </c>
      <c r="F97" s="653"/>
      <c r="G97" s="264">
        <v>14900</v>
      </c>
      <c r="H97" s="264">
        <v>0</v>
      </c>
      <c r="I97" s="264">
        <v>14900</v>
      </c>
      <c r="J97" s="578"/>
      <c r="K97" s="578"/>
      <c r="L97" s="578"/>
      <c r="M97" s="178" t="s">
        <v>1795</v>
      </c>
    </row>
    <row r="98" spans="1:13" s="35" customFormat="1" ht="54.75" customHeight="1">
      <c r="A98" s="238"/>
      <c r="B98" s="250"/>
      <c r="C98" s="251" t="s">
        <v>1791</v>
      </c>
      <c r="D98" s="251" t="s">
        <v>6744</v>
      </c>
      <c r="E98" s="254"/>
      <c r="F98" s="654"/>
      <c r="G98" s="254">
        <v>90093</v>
      </c>
      <c r="H98" s="254">
        <v>90093</v>
      </c>
      <c r="I98" s="265">
        <v>0</v>
      </c>
      <c r="J98" s="580"/>
      <c r="K98" s="580"/>
      <c r="L98" s="580"/>
      <c r="M98" s="178" t="s">
        <v>1795</v>
      </c>
    </row>
    <row r="99" spans="1:13" s="35" customFormat="1" ht="42" customHeight="1">
      <c r="A99" s="238"/>
      <c r="B99" s="665" t="s">
        <v>7218</v>
      </c>
      <c r="C99" s="666"/>
      <c r="D99" s="666"/>
      <c r="E99" s="666"/>
      <c r="F99" s="667"/>
      <c r="G99" s="499">
        <f>SUM(G82:G98)</f>
        <v>291036.78999999998</v>
      </c>
      <c r="H99" s="499">
        <f>SUM(H82:H98)</f>
        <v>97365.79</v>
      </c>
      <c r="I99" s="500">
        <f>SUM(I82:I98)</f>
        <v>193671</v>
      </c>
      <c r="J99" s="501"/>
      <c r="K99" s="501"/>
      <c r="L99" s="501"/>
      <c r="M99" s="501"/>
    </row>
    <row r="100" spans="1:13" s="35" customFormat="1" ht="20.25" customHeight="1">
      <c r="A100" s="238"/>
      <c r="B100" s="668" t="s">
        <v>5993</v>
      </c>
      <c r="C100" s="669"/>
      <c r="D100" s="669"/>
      <c r="E100" s="669"/>
      <c r="F100" s="669"/>
      <c r="G100" s="669"/>
      <c r="H100" s="669"/>
      <c r="I100" s="669"/>
      <c r="J100" s="669"/>
      <c r="K100" s="669"/>
      <c r="L100" s="669"/>
      <c r="M100" s="670"/>
    </row>
    <row r="101" spans="1:13" s="35" customFormat="1" ht="27.75" customHeight="1">
      <c r="A101" s="238">
        <v>89</v>
      </c>
      <c r="B101" s="229" t="s">
        <v>6781</v>
      </c>
      <c r="C101" s="232" t="s">
        <v>1797</v>
      </c>
      <c r="D101" s="267">
        <v>39113</v>
      </c>
      <c r="E101" s="232" t="s">
        <v>6746</v>
      </c>
      <c r="F101" s="577" t="s">
        <v>118</v>
      </c>
      <c r="G101" s="264">
        <v>3190.92</v>
      </c>
      <c r="H101" s="232">
        <v>0</v>
      </c>
      <c r="I101" s="258">
        <v>3190.92</v>
      </c>
      <c r="J101" s="577" t="s">
        <v>1822</v>
      </c>
      <c r="K101" s="574" t="s">
        <v>1823</v>
      </c>
      <c r="L101" s="574" t="s">
        <v>1796</v>
      </c>
      <c r="M101" s="178" t="s">
        <v>1795</v>
      </c>
    </row>
    <row r="102" spans="1:13" s="35" customFormat="1" ht="28.5" customHeight="1">
      <c r="A102" s="238">
        <v>90</v>
      </c>
      <c r="B102" s="229" t="s">
        <v>6790</v>
      </c>
      <c r="C102" s="232" t="s">
        <v>1802</v>
      </c>
      <c r="D102" s="267">
        <v>39113</v>
      </c>
      <c r="E102" s="232" t="s">
        <v>6747</v>
      </c>
      <c r="F102" s="578"/>
      <c r="G102" s="264">
        <v>8000</v>
      </c>
      <c r="H102" s="232">
        <v>0</v>
      </c>
      <c r="I102" s="258">
        <v>8000</v>
      </c>
      <c r="J102" s="578"/>
      <c r="K102" s="578"/>
      <c r="L102" s="578"/>
      <c r="M102" s="178" t="s">
        <v>1795</v>
      </c>
    </row>
    <row r="103" spans="1:13" s="35" customFormat="1" ht="27" customHeight="1">
      <c r="A103" s="238">
        <v>91</v>
      </c>
      <c r="B103" s="229" t="s">
        <v>6802</v>
      </c>
      <c r="C103" s="232" t="s">
        <v>1800</v>
      </c>
      <c r="D103" s="267">
        <v>40479</v>
      </c>
      <c r="E103" s="232" t="s">
        <v>6748</v>
      </c>
      <c r="F103" s="578"/>
      <c r="G103" s="264">
        <v>22800</v>
      </c>
      <c r="H103" s="256">
        <f>G103-I103</f>
        <v>5942.25</v>
      </c>
      <c r="I103" s="268">
        <v>16857.75</v>
      </c>
      <c r="J103" s="578"/>
      <c r="K103" s="578"/>
      <c r="L103" s="578"/>
      <c r="M103" s="178" t="s">
        <v>1795</v>
      </c>
    </row>
    <row r="104" spans="1:13" s="35" customFormat="1" ht="25.5">
      <c r="A104" s="238">
        <v>92</v>
      </c>
      <c r="B104" s="229" t="s">
        <v>6797</v>
      </c>
      <c r="C104" s="232" t="s">
        <v>1803</v>
      </c>
      <c r="D104" s="267">
        <v>28094</v>
      </c>
      <c r="E104" s="232" t="s">
        <v>6749</v>
      </c>
      <c r="F104" s="578"/>
      <c r="G104" s="264">
        <v>8291</v>
      </c>
      <c r="H104" s="232">
        <v>0</v>
      </c>
      <c r="I104" s="258">
        <v>8291</v>
      </c>
      <c r="J104" s="578"/>
      <c r="K104" s="578"/>
      <c r="L104" s="578"/>
      <c r="M104" s="178" t="s">
        <v>1795</v>
      </c>
    </row>
    <row r="105" spans="1:13" s="35" customFormat="1" ht="25.5">
      <c r="A105" s="238">
        <v>93</v>
      </c>
      <c r="B105" s="229" t="s">
        <v>6799</v>
      </c>
      <c r="C105" s="232" t="s">
        <v>1803</v>
      </c>
      <c r="D105" s="232" t="s">
        <v>6750</v>
      </c>
      <c r="E105" s="232" t="s">
        <v>6751</v>
      </c>
      <c r="F105" s="578"/>
      <c r="G105" s="264">
        <v>8291</v>
      </c>
      <c r="H105" s="232">
        <v>0</v>
      </c>
      <c r="I105" s="258">
        <v>8291</v>
      </c>
      <c r="J105" s="578"/>
      <c r="K105" s="578"/>
      <c r="L105" s="578"/>
      <c r="M105" s="178" t="s">
        <v>1795</v>
      </c>
    </row>
    <row r="106" spans="1:13" s="35" customFormat="1" ht="25.5">
      <c r="A106" s="238">
        <v>94</v>
      </c>
      <c r="B106" s="229" t="s">
        <v>6794</v>
      </c>
      <c r="C106" s="232" t="s">
        <v>1803</v>
      </c>
      <c r="D106" s="267">
        <v>29828</v>
      </c>
      <c r="E106" s="232" t="s">
        <v>6752</v>
      </c>
      <c r="F106" s="578"/>
      <c r="G106" s="264">
        <v>11153</v>
      </c>
      <c r="H106" s="232">
        <v>0</v>
      </c>
      <c r="I106" s="258">
        <v>11153</v>
      </c>
      <c r="J106" s="578"/>
      <c r="K106" s="578"/>
      <c r="L106" s="578"/>
      <c r="M106" s="178" t="s">
        <v>1795</v>
      </c>
    </row>
    <row r="107" spans="1:13" s="35" customFormat="1" ht="27" customHeight="1">
      <c r="A107" s="238">
        <v>95</v>
      </c>
      <c r="B107" s="229" t="s">
        <v>6798</v>
      </c>
      <c r="C107" s="232" t="s">
        <v>1803</v>
      </c>
      <c r="D107" s="267">
        <v>32142</v>
      </c>
      <c r="E107" s="232" t="s">
        <v>6753</v>
      </c>
      <c r="F107" s="578"/>
      <c r="G107" s="264">
        <v>7530</v>
      </c>
      <c r="H107" s="232">
        <v>0</v>
      </c>
      <c r="I107" s="258">
        <v>7530</v>
      </c>
      <c r="J107" s="578"/>
      <c r="K107" s="578"/>
      <c r="L107" s="578"/>
      <c r="M107" s="178" t="s">
        <v>1795</v>
      </c>
    </row>
    <row r="108" spans="1:13" s="35" customFormat="1" ht="31.5" customHeight="1">
      <c r="A108" s="238">
        <v>96</v>
      </c>
      <c r="B108" s="229" t="s">
        <v>6793</v>
      </c>
      <c r="C108" s="232" t="s">
        <v>1803</v>
      </c>
      <c r="D108" s="267">
        <v>32142</v>
      </c>
      <c r="E108" s="232" t="s">
        <v>6754</v>
      </c>
      <c r="F108" s="578"/>
      <c r="G108" s="264">
        <v>7530</v>
      </c>
      <c r="H108" s="232">
        <v>0</v>
      </c>
      <c r="I108" s="258">
        <v>7530</v>
      </c>
      <c r="J108" s="578"/>
      <c r="K108" s="578"/>
      <c r="L108" s="578"/>
      <c r="M108" s="178" t="s">
        <v>1795</v>
      </c>
    </row>
    <row r="109" spans="1:13" s="35" customFormat="1" ht="29.25" customHeight="1">
      <c r="A109" s="238">
        <v>97</v>
      </c>
      <c r="B109" s="229" t="s">
        <v>6801</v>
      </c>
      <c r="C109" s="232" t="s">
        <v>1804</v>
      </c>
      <c r="D109" s="267">
        <v>31777</v>
      </c>
      <c r="E109" s="232" t="s">
        <v>6755</v>
      </c>
      <c r="F109" s="578"/>
      <c r="G109" s="264">
        <v>9606</v>
      </c>
      <c r="H109" s="232">
        <v>0</v>
      </c>
      <c r="I109" s="258">
        <v>9606</v>
      </c>
      <c r="J109" s="578"/>
      <c r="K109" s="578"/>
      <c r="L109" s="578"/>
      <c r="M109" s="178" t="s">
        <v>1795</v>
      </c>
    </row>
    <row r="110" spans="1:13" s="35" customFormat="1" ht="25.5">
      <c r="A110" s="238">
        <v>98</v>
      </c>
      <c r="B110" s="229" t="s">
        <v>6810</v>
      </c>
      <c r="C110" s="232" t="s">
        <v>1805</v>
      </c>
      <c r="D110" s="267">
        <v>40506</v>
      </c>
      <c r="E110" s="232" t="s">
        <v>6756</v>
      </c>
      <c r="F110" s="578"/>
      <c r="G110" s="264">
        <v>5000</v>
      </c>
      <c r="H110" s="232">
        <v>0</v>
      </c>
      <c r="I110" s="258">
        <v>5000</v>
      </c>
      <c r="J110" s="578"/>
      <c r="K110" s="578"/>
      <c r="L110" s="578"/>
      <c r="M110" s="178" t="s">
        <v>1795</v>
      </c>
    </row>
    <row r="111" spans="1:13" s="35" customFormat="1" ht="27.75" customHeight="1">
      <c r="A111" s="238">
        <v>99</v>
      </c>
      <c r="B111" s="229" t="s">
        <v>6803</v>
      </c>
      <c r="C111" s="232" t="s">
        <v>1806</v>
      </c>
      <c r="D111" s="267">
        <v>40506</v>
      </c>
      <c r="E111" s="232" t="s">
        <v>6757</v>
      </c>
      <c r="F111" s="578"/>
      <c r="G111" s="264">
        <v>7000</v>
      </c>
      <c r="H111" s="232">
        <v>0</v>
      </c>
      <c r="I111" s="258">
        <v>7000</v>
      </c>
      <c r="J111" s="578"/>
      <c r="K111" s="578"/>
      <c r="L111" s="578"/>
      <c r="M111" s="178" t="s">
        <v>1795</v>
      </c>
    </row>
    <row r="112" spans="1:13" s="35" customFormat="1" ht="29.25" customHeight="1">
      <c r="A112" s="238">
        <v>100</v>
      </c>
      <c r="B112" s="229" t="s">
        <v>6782</v>
      </c>
      <c r="C112" s="232" t="s">
        <v>1807</v>
      </c>
      <c r="D112" s="267">
        <v>32050</v>
      </c>
      <c r="E112" s="232" t="s">
        <v>6758</v>
      </c>
      <c r="F112" s="578"/>
      <c r="G112" s="264">
        <v>5047</v>
      </c>
      <c r="H112" s="232">
        <v>0</v>
      </c>
      <c r="I112" s="258">
        <v>5047</v>
      </c>
      <c r="J112" s="578"/>
      <c r="K112" s="578"/>
      <c r="L112" s="578"/>
      <c r="M112" s="178" t="s">
        <v>1795</v>
      </c>
    </row>
    <row r="113" spans="1:13" s="35" customFormat="1" ht="25.5" customHeight="1">
      <c r="A113" s="238">
        <v>101</v>
      </c>
      <c r="B113" s="229" t="s">
        <v>6792</v>
      </c>
      <c r="C113" s="232" t="s">
        <v>1808</v>
      </c>
      <c r="D113" s="267">
        <v>39442</v>
      </c>
      <c r="E113" s="232" t="s">
        <v>6759</v>
      </c>
      <c r="F113" s="578"/>
      <c r="G113" s="264">
        <v>28000</v>
      </c>
      <c r="H113" s="232">
        <v>0</v>
      </c>
      <c r="I113" s="258">
        <v>28000</v>
      </c>
      <c r="J113" s="578"/>
      <c r="K113" s="578"/>
      <c r="L113" s="578"/>
      <c r="M113" s="178" t="s">
        <v>1795</v>
      </c>
    </row>
    <row r="114" spans="1:13" s="35" customFormat="1" ht="66" customHeight="1">
      <c r="A114" s="238">
        <v>102</v>
      </c>
      <c r="B114" s="229" t="s">
        <v>6804</v>
      </c>
      <c r="C114" s="232" t="s">
        <v>1809</v>
      </c>
      <c r="D114" s="267">
        <v>40703</v>
      </c>
      <c r="E114" s="232" t="s">
        <v>6760</v>
      </c>
      <c r="F114" s="578"/>
      <c r="G114" s="264">
        <v>96000</v>
      </c>
      <c r="H114" s="232">
        <v>0</v>
      </c>
      <c r="I114" s="258">
        <v>96000</v>
      </c>
      <c r="J114" s="578"/>
      <c r="K114" s="578"/>
      <c r="L114" s="578"/>
      <c r="M114" s="178" t="s">
        <v>1795</v>
      </c>
    </row>
    <row r="115" spans="1:13" s="35" customFormat="1" ht="29.25" customHeight="1">
      <c r="A115" s="238">
        <v>103</v>
      </c>
      <c r="B115" s="229" t="s">
        <v>6791</v>
      </c>
      <c r="C115" s="232" t="s">
        <v>1802</v>
      </c>
      <c r="D115" s="267">
        <v>39447</v>
      </c>
      <c r="E115" s="232" t="s">
        <v>6761</v>
      </c>
      <c r="F115" s="578"/>
      <c r="G115" s="264">
        <v>4139</v>
      </c>
      <c r="H115" s="232">
        <v>0</v>
      </c>
      <c r="I115" s="258">
        <v>4139</v>
      </c>
      <c r="J115" s="578"/>
      <c r="K115" s="578"/>
      <c r="L115" s="578"/>
      <c r="M115" s="178" t="s">
        <v>1795</v>
      </c>
    </row>
    <row r="116" spans="1:13" s="35" customFormat="1" ht="27" customHeight="1">
      <c r="A116" s="238">
        <v>104</v>
      </c>
      <c r="B116" s="229" t="s">
        <v>6805</v>
      </c>
      <c r="C116" s="232" t="s">
        <v>1802</v>
      </c>
      <c r="D116" s="267">
        <v>32050</v>
      </c>
      <c r="E116" s="232" t="s">
        <v>6762</v>
      </c>
      <c r="F116" s="578"/>
      <c r="G116" s="264">
        <v>3553</v>
      </c>
      <c r="H116" s="232">
        <v>0</v>
      </c>
      <c r="I116" s="258">
        <v>3553</v>
      </c>
      <c r="J116" s="578"/>
      <c r="K116" s="578"/>
      <c r="L116" s="578"/>
      <c r="M116" s="178" t="s">
        <v>1795</v>
      </c>
    </row>
    <row r="117" spans="1:13" s="35" customFormat="1" ht="54.75" customHeight="1">
      <c r="A117" s="238">
        <v>105</v>
      </c>
      <c r="B117" s="229" t="s">
        <v>6800</v>
      </c>
      <c r="C117" s="232" t="s">
        <v>1802</v>
      </c>
      <c r="D117" s="232" t="s">
        <v>6763</v>
      </c>
      <c r="E117" s="232" t="s">
        <v>6764</v>
      </c>
      <c r="F117" s="578"/>
      <c r="G117" s="264">
        <v>50000</v>
      </c>
      <c r="H117" s="258">
        <f>G117-I117</f>
        <v>20000.48</v>
      </c>
      <c r="I117" s="268">
        <v>29999.52</v>
      </c>
      <c r="J117" s="578"/>
      <c r="K117" s="578"/>
      <c r="L117" s="578"/>
      <c r="M117" s="178" t="s">
        <v>1795</v>
      </c>
    </row>
    <row r="118" spans="1:13" s="35" customFormat="1" ht="27.75" customHeight="1">
      <c r="A118" s="238">
        <v>106</v>
      </c>
      <c r="B118" s="229" t="s">
        <v>6789</v>
      </c>
      <c r="C118" s="232" t="s">
        <v>1810</v>
      </c>
      <c r="D118" s="267">
        <v>41270</v>
      </c>
      <c r="E118" s="232" t="s">
        <v>6765</v>
      </c>
      <c r="F118" s="578"/>
      <c r="G118" s="264">
        <v>19899.55</v>
      </c>
      <c r="H118" s="232">
        <v>0</v>
      </c>
      <c r="I118" s="258">
        <v>19899.55</v>
      </c>
      <c r="J118" s="578"/>
      <c r="K118" s="578"/>
      <c r="L118" s="578"/>
      <c r="M118" s="178" t="s">
        <v>1795</v>
      </c>
    </row>
    <row r="119" spans="1:13" s="35" customFormat="1" ht="31.5" customHeight="1">
      <c r="A119" s="238">
        <v>107</v>
      </c>
      <c r="B119" s="229" t="s">
        <v>6788</v>
      </c>
      <c r="C119" s="232" t="s">
        <v>1811</v>
      </c>
      <c r="D119" s="267">
        <v>41081</v>
      </c>
      <c r="E119" s="232" t="s">
        <v>6766</v>
      </c>
      <c r="F119" s="578"/>
      <c r="G119" s="264">
        <v>6647.99</v>
      </c>
      <c r="H119" s="232">
        <v>0</v>
      </c>
      <c r="I119" s="258">
        <v>6647.99</v>
      </c>
      <c r="J119" s="578"/>
      <c r="K119" s="578"/>
      <c r="L119" s="578"/>
      <c r="M119" s="178" t="s">
        <v>1795</v>
      </c>
    </row>
    <row r="120" spans="1:13" s="35" customFormat="1" ht="30.75" customHeight="1">
      <c r="A120" s="238">
        <v>108</v>
      </c>
      <c r="B120" s="229" t="s">
        <v>6811</v>
      </c>
      <c r="C120" s="232" t="s">
        <v>1812</v>
      </c>
      <c r="D120" s="267">
        <v>40703</v>
      </c>
      <c r="E120" s="232" t="s">
        <v>6767</v>
      </c>
      <c r="F120" s="578"/>
      <c r="G120" s="264">
        <v>17879.87</v>
      </c>
      <c r="H120" s="232">
        <v>0</v>
      </c>
      <c r="I120" s="258">
        <v>17879.87</v>
      </c>
      <c r="J120" s="578"/>
      <c r="K120" s="578"/>
      <c r="L120" s="578"/>
      <c r="M120" s="178" t="s">
        <v>1795</v>
      </c>
    </row>
    <row r="121" spans="1:13" s="35" customFormat="1" ht="25.5" customHeight="1">
      <c r="A121" s="238">
        <v>109</v>
      </c>
      <c r="B121" s="229" t="s">
        <v>6807</v>
      </c>
      <c r="C121" s="232" t="s">
        <v>1813</v>
      </c>
      <c r="D121" s="267">
        <v>39432</v>
      </c>
      <c r="E121" s="232" t="s">
        <v>6768</v>
      </c>
      <c r="F121" s="578"/>
      <c r="G121" s="264">
        <v>28000</v>
      </c>
      <c r="H121" s="232">
        <v>0</v>
      </c>
      <c r="I121" s="258">
        <v>28000</v>
      </c>
      <c r="J121" s="578"/>
      <c r="K121" s="578"/>
      <c r="L121" s="578"/>
      <c r="M121" s="178" t="s">
        <v>1795</v>
      </c>
    </row>
    <row r="122" spans="1:13" s="35" customFormat="1" ht="25.5">
      <c r="A122" s="238">
        <v>110</v>
      </c>
      <c r="B122" s="229" t="s">
        <v>6808</v>
      </c>
      <c r="C122" s="232" t="s">
        <v>1814</v>
      </c>
      <c r="D122" s="267">
        <v>40249</v>
      </c>
      <c r="E122" s="232" t="s">
        <v>6769</v>
      </c>
      <c r="F122" s="578"/>
      <c r="G122" s="264">
        <v>3908</v>
      </c>
      <c r="H122" s="232">
        <v>0</v>
      </c>
      <c r="I122" s="258">
        <v>3908</v>
      </c>
      <c r="J122" s="578"/>
      <c r="K122" s="578"/>
      <c r="L122" s="578"/>
      <c r="M122" s="178" t="s">
        <v>1795</v>
      </c>
    </row>
    <row r="123" spans="1:13" s="35" customFormat="1" ht="29.25" customHeight="1">
      <c r="A123" s="238">
        <v>111</v>
      </c>
      <c r="B123" s="229" t="s">
        <v>6806</v>
      </c>
      <c r="C123" s="232" t="s">
        <v>1815</v>
      </c>
      <c r="D123" s="267">
        <v>39442</v>
      </c>
      <c r="E123" s="232" t="s">
        <v>6770</v>
      </c>
      <c r="F123" s="578"/>
      <c r="G123" s="264">
        <v>16000</v>
      </c>
      <c r="H123" s="232">
        <v>0</v>
      </c>
      <c r="I123" s="258">
        <v>16000</v>
      </c>
      <c r="J123" s="578"/>
      <c r="K123" s="578"/>
      <c r="L123" s="578"/>
      <c r="M123" s="178" t="s">
        <v>1795</v>
      </c>
    </row>
    <row r="124" spans="1:13" s="35" customFormat="1" ht="25.5">
      <c r="A124" s="238">
        <v>112</v>
      </c>
      <c r="B124" s="229" t="s">
        <v>6780</v>
      </c>
      <c r="C124" s="232" t="s">
        <v>1802</v>
      </c>
      <c r="D124" s="267">
        <v>39442</v>
      </c>
      <c r="E124" s="232" t="s">
        <v>6771</v>
      </c>
      <c r="F124" s="578"/>
      <c r="G124" s="264">
        <v>26400</v>
      </c>
      <c r="H124" s="232">
        <v>0</v>
      </c>
      <c r="I124" s="258">
        <v>26400</v>
      </c>
      <c r="J124" s="578"/>
      <c r="K124" s="578"/>
      <c r="L124" s="578"/>
      <c r="M124" s="178" t="s">
        <v>1795</v>
      </c>
    </row>
    <row r="125" spans="1:13" s="35" customFormat="1" ht="25.5">
      <c r="A125" s="238">
        <v>113</v>
      </c>
      <c r="B125" s="229" t="s">
        <v>6809</v>
      </c>
      <c r="C125" s="232" t="s">
        <v>1802</v>
      </c>
      <c r="D125" s="267">
        <v>39442</v>
      </c>
      <c r="E125" s="232" t="s">
        <v>6772</v>
      </c>
      <c r="F125" s="578"/>
      <c r="G125" s="264">
        <v>26400</v>
      </c>
      <c r="H125" s="232">
        <v>0</v>
      </c>
      <c r="I125" s="258">
        <v>26400</v>
      </c>
      <c r="J125" s="578"/>
      <c r="K125" s="578"/>
      <c r="L125" s="578"/>
      <c r="M125" s="178" t="s">
        <v>1795</v>
      </c>
    </row>
    <row r="126" spans="1:13" s="35" customFormat="1" ht="25.5">
      <c r="A126" s="238">
        <v>114</v>
      </c>
      <c r="B126" s="229" t="s">
        <v>6817</v>
      </c>
      <c r="C126" s="232" t="s">
        <v>1816</v>
      </c>
      <c r="D126" s="267">
        <v>39442</v>
      </c>
      <c r="E126" s="232" t="s">
        <v>6773</v>
      </c>
      <c r="F126" s="578"/>
      <c r="G126" s="264">
        <v>33600</v>
      </c>
      <c r="H126" s="232">
        <v>0</v>
      </c>
      <c r="I126" s="258">
        <v>33600</v>
      </c>
      <c r="J126" s="578"/>
      <c r="K126" s="578"/>
      <c r="L126" s="578"/>
      <c r="M126" s="178" t="s">
        <v>1795</v>
      </c>
    </row>
    <row r="127" spans="1:13" s="35" customFormat="1" ht="25.5">
      <c r="A127" s="238">
        <v>115</v>
      </c>
      <c r="B127" s="229" t="s">
        <v>6795</v>
      </c>
      <c r="C127" s="232" t="s">
        <v>1802</v>
      </c>
      <c r="D127" s="267">
        <v>39447</v>
      </c>
      <c r="E127" s="232" t="s">
        <v>6774</v>
      </c>
      <c r="F127" s="578"/>
      <c r="G127" s="264">
        <v>4140</v>
      </c>
      <c r="H127" s="232">
        <v>0</v>
      </c>
      <c r="I127" s="258">
        <v>4140</v>
      </c>
      <c r="J127" s="578"/>
      <c r="K127" s="578"/>
      <c r="L127" s="578"/>
      <c r="M127" s="178" t="s">
        <v>1795</v>
      </c>
    </row>
    <row r="128" spans="1:13" s="35" customFormat="1" ht="25.5">
      <c r="A128" s="238">
        <v>116</v>
      </c>
      <c r="B128" s="229" t="s">
        <v>6796</v>
      </c>
      <c r="C128" s="232" t="s">
        <v>1802</v>
      </c>
      <c r="D128" s="267">
        <v>39447</v>
      </c>
      <c r="E128" s="232" t="s">
        <v>6775</v>
      </c>
      <c r="F128" s="578"/>
      <c r="G128" s="264">
        <v>4140</v>
      </c>
      <c r="H128" s="232">
        <v>0</v>
      </c>
      <c r="I128" s="258">
        <v>4140</v>
      </c>
      <c r="J128" s="578"/>
      <c r="K128" s="578"/>
      <c r="L128" s="578"/>
      <c r="M128" s="178" t="s">
        <v>1795</v>
      </c>
    </row>
    <row r="129" spans="1:13" s="35" customFormat="1" ht="42" customHeight="1">
      <c r="A129" s="238">
        <v>117</v>
      </c>
      <c r="B129" s="229" t="s">
        <v>6814</v>
      </c>
      <c r="C129" s="232" t="s">
        <v>1817</v>
      </c>
      <c r="D129" s="267">
        <v>44540</v>
      </c>
      <c r="E129" s="232" t="s">
        <v>6776</v>
      </c>
      <c r="F129" s="578"/>
      <c r="G129" s="264">
        <v>16990</v>
      </c>
      <c r="H129" s="232">
        <v>0</v>
      </c>
      <c r="I129" s="258">
        <v>16990</v>
      </c>
      <c r="J129" s="578"/>
      <c r="K129" s="578"/>
      <c r="L129" s="578"/>
      <c r="M129" s="178" t="s">
        <v>1795</v>
      </c>
    </row>
    <row r="130" spans="1:13" s="35" customFormat="1" ht="25.5">
      <c r="A130" s="238">
        <v>118</v>
      </c>
      <c r="B130" s="229" t="s">
        <v>6815</v>
      </c>
      <c r="C130" s="232" t="s">
        <v>1798</v>
      </c>
      <c r="D130" s="267">
        <v>45113</v>
      </c>
      <c r="E130" s="267" t="s">
        <v>6777</v>
      </c>
      <c r="F130" s="578"/>
      <c r="G130" s="264">
        <v>45000</v>
      </c>
      <c r="H130" s="232">
        <v>0</v>
      </c>
      <c r="I130" s="258">
        <v>45000</v>
      </c>
      <c r="J130" s="578"/>
      <c r="K130" s="578"/>
      <c r="L130" s="578"/>
      <c r="M130" s="178" t="s">
        <v>1795</v>
      </c>
    </row>
    <row r="131" spans="1:13" s="35" customFormat="1" ht="25.5">
      <c r="A131" s="238">
        <v>119</v>
      </c>
      <c r="B131" s="229" t="s">
        <v>6812</v>
      </c>
      <c r="C131" s="232" t="s">
        <v>1818</v>
      </c>
      <c r="D131" s="267">
        <v>41948</v>
      </c>
      <c r="E131" s="232" t="s">
        <v>6778</v>
      </c>
      <c r="F131" s="578"/>
      <c r="G131" s="264">
        <v>21000</v>
      </c>
      <c r="H131" s="232">
        <v>0</v>
      </c>
      <c r="I131" s="258">
        <v>21000</v>
      </c>
      <c r="J131" s="578"/>
      <c r="K131" s="578"/>
      <c r="L131" s="578"/>
      <c r="M131" s="178" t="s">
        <v>1795</v>
      </c>
    </row>
    <row r="132" spans="1:13" ht="55.5" customHeight="1">
      <c r="A132" s="228">
        <v>120</v>
      </c>
      <c r="B132" s="229" t="s">
        <v>6813</v>
      </c>
      <c r="C132" s="232" t="s">
        <v>1819</v>
      </c>
      <c r="D132" s="267">
        <v>44062</v>
      </c>
      <c r="E132" s="232" t="s">
        <v>6779</v>
      </c>
      <c r="F132" s="578"/>
      <c r="G132" s="264">
        <v>13864</v>
      </c>
      <c r="H132" s="232">
        <v>0</v>
      </c>
      <c r="I132" s="258">
        <v>13864</v>
      </c>
      <c r="J132" s="578"/>
      <c r="K132" s="578"/>
      <c r="L132" s="578"/>
      <c r="M132" s="178" t="s">
        <v>1795</v>
      </c>
    </row>
    <row r="133" spans="1:13" ht="53.25" customHeight="1">
      <c r="A133" s="228">
        <v>121</v>
      </c>
      <c r="B133" s="229" t="s">
        <v>6816</v>
      </c>
      <c r="C133" s="232" t="s">
        <v>1820</v>
      </c>
      <c r="D133" s="267">
        <v>45239</v>
      </c>
      <c r="E133" s="232" t="s">
        <v>1801</v>
      </c>
      <c r="F133" s="578"/>
      <c r="G133" s="264">
        <v>10510</v>
      </c>
      <c r="H133" s="232">
        <v>0</v>
      </c>
      <c r="I133" s="258">
        <v>10510</v>
      </c>
      <c r="J133" s="578"/>
      <c r="K133" s="578"/>
      <c r="L133" s="578"/>
      <c r="M133" s="178" t="s">
        <v>1795</v>
      </c>
    </row>
    <row r="134" spans="1:13" ht="64.5" customHeight="1">
      <c r="A134" s="228"/>
      <c r="B134" s="229"/>
      <c r="C134" s="269" t="s">
        <v>1799</v>
      </c>
      <c r="D134" s="269"/>
      <c r="E134" s="231" t="s">
        <v>1821</v>
      </c>
      <c r="F134" s="580"/>
      <c r="G134" s="270">
        <v>90538.42</v>
      </c>
      <c r="H134" s="270">
        <v>90538.42</v>
      </c>
      <c r="I134" s="270">
        <v>0</v>
      </c>
      <c r="J134" s="580"/>
      <c r="K134" s="580"/>
      <c r="L134" s="580"/>
      <c r="M134" s="250"/>
    </row>
    <row r="135" spans="1:13" s="34" customFormat="1" ht="46.5" customHeight="1">
      <c r="A135" s="583" t="s">
        <v>7219</v>
      </c>
      <c r="B135" s="587"/>
      <c r="C135" s="587"/>
      <c r="D135" s="587"/>
      <c r="E135" s="587"/>
      <c r="F135" s="588"/>
      <c r="G135" s="266">
        <f>SUM(G101:G134)</f>
        <v>670048.75</v>
      </c>
      <c r="H135" s="271">
        <f>SUM(H101:H134)</f>
        <v>116481.15</v>
      </c>
      <c r="I135" s="272">
        <f>SUM(I101:I134)</f>
        <v>553567.6</v>
      </c>
      <c r="J135" s="273"/>
      <c r="K135" s="273"/>
      <c r="L135" s="273"/>
      <c r="M135" s="273"/>
    </row>
    <row r="136" spans="1:13" s="34" customFormat="1" ht="24" customHeight="1">
      <c r="A136" s="661" t="s">
        <v>6496</v>
      </c>
      <c r="B136" s="587"/>
      <c r="C136" s="587"/>
      <c r="D136" s="587"/>
      <c r="E136" s="587"/>
      <c r="F136" s="587"/>
      <c r="G136" s="588"/>
      <c r="H136" s="274"/>
      <c r="I136" s="275"/>
      <c r="J136" s="276"/>
      <c r="K136" s="276"/>
      <c r="L136" s="276"/>
      <c r="M136" s="276"/>
    </row>
    <row r="137" spans="1:13" s="34" customFormat="1" ht="33" customHeight="1">
      <c r="A137" s="228">
        <v>122</v>
      </c>
      <c r="B137" s="277" t="s">
        <v>6820</v>
      </c>
      <c r="C137" s="278" t="s">
        <v>1827</v>
      </c>
      <c r="D137" s="279">
        <v>37863</v>
      </c>
      <c r="E137" s="232" t="s">
        <v>6821</v>
      </c>
      <c r="F137" s="577" t="s">
        <v>118</v>
      </c>
      <c r="G137" s="264">
        <v>7200</v>
      </c>
      <c r="H137" s="281">
        <v>0</v>
      </c>
      <c r="I137" s="258">
        <v>7200</v>
      </c>
      <c r="J137" s="577" t="s">
        <v>1822</v>
      </c>
      <c r="K137" s="574" t="s">
        <v>1834</v>
      </c>
      <c r="L137" s="574" t="s">
        <v>1825</v>
      </c>
      <c r="M137" s="178" t="s">
        <v>1795</v>
      </c>
    </row>
    <row r="138" spans="1:13" s="34" customFormat="1" ht="30.75" customHeight="1">
      <c r="A138" s="228">
        <v>123</v>
      </c>
      <c r="B138" s="277" t="s">
        <v>6834</v>
      </c>
      <c r="C138" s="232" t="s">
        <v>1766</v>
      </c>
      <c r="D138" s="267">
        <v>43907</v>
      </c>
      <c r="E138" s="232" t="s">
        <v>6822</v>
      </c>
      <c r="F138" s="578"/>
      <c r="G138" s="264">
        <v>4921</v>
      </c>
      <c r="H138" s="281">
        <v>0</v>
      </c>
      <c r="I138" s="258">
        <v>4921</v>
      </c>
      <c r="J138" s="578"/>
      <c r="K138" s="578"/>
      <c r="L138" s="578"/>
      <c r="M138" s="178" t="s">
        <v>1795</v>
      </c>
    </row>
    <row r="139" spans="1:13" s="34" customFormat="1" ht="42.75" customHeight="1">
      <c r="A139" s="228">
        <v>124</v>
      </c>
      <c r="B139" s="277" t="s">
        <v>6836</v>
      </c>
      <c r="C139" s="232" t="s">
        <v>1828</v>
      </c>
      <c r="D139" s="267">
        <v>44834</v>
      </c>
      <c r="E139" s="232" t="s">
        <v>6823</v>
      </c>
      <c r="F139" s="578"/>
      <c r="G139" s="264">
        <v>22399</v>
      </c>
      <c r="H139" s="281">
        <v>0</v>
      </c>
      <c r="I139" s="258">
        <v>22399</v>
      </c>
      <c r="J139" s="578"/>
      <c r="K139" s="578"/>
      <c r="L139" s="578"/>
      <c r="M139" s="178" t="s">
        <v>1795</v>
      </c>
    </row>
    <row r="140" spans="1:13" s="34" customFormat="1" ht="27.75" customHeight="1">
      <c r="A140" s="228">
        <v>125</v>
      </c>
      <c r="B140" s="277" t="s">
        <v>6833</v>
      </c>
      <c r="C140" s="232" t="s">
        <v>1788</v>
      </c>
      <c r="D140" s="267">
        <v>37863</v>
      </c>
      <c r="E140" s="232" t="s">
        <v>6824</v>
      </c>
      <c r="F140" s="578"/>
      <c r="G140" s="264">
        <v>7200</v>
      </c>
      <c r="H140" s="281">
        <v>0</v>
      </c>
      <c r="I140" s="258">
        <v>7200</v>
      </c>
      <c r="J140" s="578"/>
      <c r="K140" s="578"/>
      <c r="L140" s="578"/>
      <c r="M140" s="178" t="s">
        <v>1795</v>
      </c>
    </row>
    <row r="141" spans="1:13" s="34" customFormat="1" ht="27.75" customHeight="1">
      <c r="A141" s="228">
        <v>126</v>
      </c>
      <c r="B141" s="277" t="s">
        <v>6835</v>
      </c>
      <c r="C141" s="232" t="s">
        <v>1829</v>
      </c>
      <c r="D141" s="267">
        <v>43907</v>
      </c>
      <c r="E141" s="232" t="s">
        <v>6825</v>
      </c>
      <c r="F141" s="578"/>
      <c r="G141" s="264">
        <v>24094.44</v>
      </c>
      <c r="H141" s="281">
        <v>0</v>
      </c>
      <c r="I141" s="258">
        <v>24094.44</v>
      </c>
      <c r="J141" s="578"/>
      <c r="K141" s="578"/>
      <c r="L141" s="578"/>
      <c r="M141" s="178" t="s">
        <v>1795</v>
      </c>
    </row>
    <row r="142" spans="1:13" s="34" customFormat="1" ht="39" customHeight="1">
      <c r="A142" s="228">
        <v>127</v>
      </c>
      <c r="B142" s="277" t="s">
        <v>6832</v>
      </c>
      <c r="C142" s="232" t="s">
        <v>1810</v>
      </c>
      <c r="D142" s="267">
        <v>44834</v>
      </c>
      <c r="E142" s="232" t="s">
        <v>6826</v>
      </c>
      <c r="F142" s="578"/>
      <c r="G142" s="264">
        <v>42990</v>
      </c>
      <c r="H142" s="281">
        <v>0</v>
      </c>
      <c r="I142" s="258">
        <v>42990</v>
      </c>
      <c r="J142" s="578"/>
      <c r="K142" s="578"/>
      <c r="L142" s="578"/>
      <c r="M142" s="178" t="s">
        <v>1795</v>
      </c>
    </row>
    <row r="143" spans="1:13" s="34" customFormat="1" ht="38.25" customHeight="1">
      <c r="A143" s="228">
        <v>128</v>
      </c>
      <c r="B143" s="277" t="s">
        <v>6831</v>
      </c>
      <c r="C143" s="232" t="s">
        <v>1830</v>
      </c>
      <c r="D143" s="267">
        <v>41470</v>
      </c>
      <c r="E143" s="232" t="s">
        <v>6827</v>
      </c>
      <c r="F143" s="578"/>
      <c r="G143" s="264">
        <v>27070</v>
      </c>
      <c r="H143" s="281">
        <v>0</v>
      </c>
      <c r="I143" s="258">
        <v>27070</v>
      </c>
      <c r="J143" s="578"/>
      <c r="K143" s="578"/>
      <c r="L143" s="578"/>
      <c r="M143" s="178" t="s">
        <v>1795</v>
      </c>
    </row>
    <row r="144" spans="1:13" s="34" customFormat="1" ht="52.5" customHeight="1">
      <c r="A144" s="228">
        <v>129</v>
      </c>
      <c r="B144" s="277" t="s">
        <v>6837</v>
      </c>
      <c r="C144" s="232" t="s">
        <v>1831</v>
      </c>
      <c r="D144" s="267">
        <v>45177</v>
      </c>
      <c r="E144" s="232" t="s">
        <v>6828</v>
      </c>
      <c r="F144" s="578"/>
      <c r="G144" s="264">
        <v>50650</v>
      </c>
      <c r="H144" s="281">
        <v>0</v>
      </c>
      <c r="I144" s="258">
        <v>50650</v>
      </c>
      <c r="J144" s="578"/>
      <c r="K144" s="578"/>
      <c r="L144" s="578"/>
      <c r="M144" s="178" t="s">
        <v>1795</v>
      </c>
    </row>
    <row r="145" spans="1:13" ht="39" customHeight="1">
      <c r="A145" s="228">
        <v>130</v>
      </c>
      <c r="B145" s="277" t="s">
        <v>6838</v>
      </c>
      <c r="C145" s="232" t="s">
        <v>1826</v>
      </c>
      <c r="D145" s="267">
        <v>45289</v>
      </c>
      <c r="E145" s="232" t="s">
        <v>6829</v>
      </c>
      <c r="F145" s="578"/>
      <c r="G145" s="264">
        <v>25800</v>
      </c>
      <c r="H145" s="232">
        <v>0</v>
      </c>
      <c r="I145" s="258">
        <v>25800</v>
      </c>
      <c r="J145" s="578"/>
      <c r="K145" s="578"/>
      <c r="L145" s="578"/>
      <c r="M145" s="178" t="s">
        <v>1795</v>
      </c>
    </row>
    <row r="146" spans="1:13" ht="27.75" customHeight="1">
      <c r="A146" s="228">
        <v>131</v>
      </c>
      <c r="B146" s="277" t="s">
        <v>6835</v>
      </c>
      <c r="C146" s="232" t="s">
        <v>1832</v>
      </c>
      <c r="D146" s="267">
        <v>40900</v>
      </c>
      <c r="E146" s="232" t="s">
        <v>6830</v>
      </c>
      <c r="F146" s="578"/>
      <c r="G146" s="264">
        <v>4000</v>
      </c>
      <c r="H146" s="232">
        <v>0</v>
      </c>
      <c r="I146" s="258">
        <v>4000</v>
      </c>
      <c r="J146" s="578"/>
      <c r="K146" s="578"/>
      <c r="L146" s="578"/>
      <c r="M146" s="178" t="s">
        <v>1795</v>
      </c>
    </row>
    <row r="147" spans="1:13" ht="51">
      <c r="A147" s="228"/>
      <c r="B147" s="229"/>
      <c r="C147" s="229" t="s">
        <v>6839</v>
      </c>
      <c r="D147" s="229"/>
      <c r="E147" s="229" t="s">
        <v>1833</v>
      </c>
      <c r="F147" s="580"/>
      <c r="G147" s="282">
        <v>91753</v>
      </c>
      <c r="H147" s="282">
        <v>91753</v>
      </c>
      <c r="I147" s="282">
        <v>0</v>
      </c>
      <c r="J147" s="580"/>
      <c r="K147" s="580"/>
      <c r="L147" s="580"/>
      <c r="M147" s="229"/>
    </row>
    <row r="148" spans="1:13" ht="33.75" customHeight="1">
      <c r="A148" s="583" t="s">
        <v>6497</v>
      </c>
      <c r="B148" s="587"/>
      <c r="C148" s="587"/>
      <c r="D148" s="587"/>
      <c r="E148" s="587"/>
      <c r="F148" s="588"/>
      <c r="G148" s="266">
        <f>SUM(G137:G147)</f>
        <v>308077.44</v>
      </c>
      <c r="H148" s="272">
        <f>SUM(H137:H147)</f>
        <v>91753</v>
      </c>
      <c r="I148" s="272">
        <f>SUM(I137:I147)</f>
        <v>216324.44</v>
      </c>
      <c r="J148" s="262"/>
      <c r="K148" s="262"/>
      <c r="L148" s="262"/>
      <c r="M148" s="262"/>
    </row>
    <row r="149" spans="1:13" ht="21" customHeight="1">
      <c r="A149" s="661" t="s">
        <v>1835</v>
      </c>
      <c r="B149" s="587"/>
      <c r="C149" s="587"/>
      <c r="D149" s="587"/>
      <c r="E149" s="587"/>
      <c r="F149" s="588"/>
      <c r="G149" s="274"/>
      <c r="H149" s="274"/>
      <c r="I149" s="275"/>
      <c r="J149" s="276"/>
      <c r="K149" s="276"/>
      <c r="L149" s="276"/>
      <c r="M149" s="276"/>
    </row>
    <row r="150" spans="1:13" ht="38.25">
      <c r="A150" s="228">
        <v>132</v>
      </c>
      <c r="B150" s="229" t="s">
        <v>6840</v>
      </c>
      <c r="C150" s="178" t="s">
        <v>1836</v>
      </c>
      <c r="D150" s="283">
        <v>39080</v>
      </c>
      <c r="E150" s="229" t="s">
        <v>1839</v>
      </c>
      <c r="F150" s="574" t="s">
        <v>118</v>
      </c>
      <c r="G150" s="284">
        <v>18539.98</v>
      </c>
      <c r="H150" s="229">
        <v>0</v>
      </c>
      <c r="I150" s="284">
        <v>18539.98</v>
      </c>
      <c r="J150" s="574" t="s">
        <v>1822</v>
      </c>
      <c r="K150" s="574" t="s">
        <v>1841</v>
      </c>
      <c r="L150" s="574" t="s">
        <v>1835</v>
      </c>
      <c r="M150" s="178" t="s">
        <v>1795</v>
      </c>
    </row>
    <row r="151" spans="1:13" ht="28.5" customHeight="1">
      <c r="A151" s="228">
        <v>133</v>
      </c>
      <c r="B151" s="277" t="s">
        <v>6841</v>
      </c>
      <c r="C151" s="178" t="s">
        <v>1837</v>
      </c>
      <c r="D151" s="283">
        <v>41666</v>
      </c>
      <c r="E151" s="229" t="s">
        <v>1840</v>
      </c>
      <c r="F151" s="581"/>
      <c r="G151" s="284">
        <v>3600</v>
      </c>
      <c r="H151" s="229">
        <v>0</v>
      </c>
      <c r="I151" s="284">
        <v>3600</v>
      </c>
      <c r="J151" s="581"/>
      <c r="K151" s="581"/>
      <c r="L151" s="581"/>
      <c r="M151" s="178" t="s">
        <v>1795</v>
      </c>
    </row>
    <row r="152" spans="1:13" ht="34.5" customHeight="1">
      <c r="A152" s="228">
        <v>134</v>
      </c>
      <c r="B152" s="285" t="s">
        <v>6842</v>
      </c>
      <c r="C152" s="178" t="s">
        <v>1838</v>
      </c>
      <c r="D152" s="283">
        <v>40501</v>
      </c>
      <c r="E152" s="229"/>
      <c r="F152" s="582"/>
      <c r="G152" s="284">
        <v>8500</v>
      </c>
      <c r="H152" s="229">
        <v>0</v>
      </c>
      <c r="I152" s="284">
        <v>8500</v>
      </c>
      <c r="J152" s="582"/>
      <c r="K152" s="582"/>
      <c r="L152" s="582"/>
      <c r="M152" s="178" t="s">
        <v>1795</v>
      </c>
    </row>
    <row r="153" spans="1:13" ht="31.5" customHeight="1">
      <c r="A153" s="583" t="s">
        <v>6498</v>
      </c>
      <c r="B153" s="587"/>
      <c r="C153" s="587"/>
      <c r="D153" s="587"/>
      <c r="E153" s="588"/>
      <c r="F153" s="286"/>
      <c r="G153" s="260">
        <f>SUM(G150:G152)</f>
        <v>30639.98</v>
      </c>
      <c r="H153" s="271">
        <f>SUM(H150:H152)</f>
        <v>0</v>
      </c>
      <c r="I153" s="272">
        <f>SUM(I150:I152)</f>
        <v>30639.98</v>
      </c>
      <c r="J153" s="262"/>
      <c r="K153" s="262"/>
      <c r="L153" s="262"/>
      <c r="M153" s="262"/>
    </row>
    <row r="154" spans="1:13" ht="21.75" customHeight="1">
      <c r="A154" s="661" t="s">
        <v>6029</v>
      </c>
      <c r="B154" s="587"/>
      <c r="C154" s="587"/>
      <c r="D154" s="587"/>
      <c r="E154" s="587"/>
      <c r="F154" s="588"/>
      <c r="G154" s="276"/>
      <c r="H154" s="276"/>
      <c r="I154" s="287"/>
      <c r="J154" s="276"/>
      <c r="K154" s="276"/>
      <c r="L154" s="276"/>
      <c r="M154" s="276"/>
    </row>
    <row r="155" spans="1:13" ht="21.75" customHeight="1">
      <c r="A155" s="228">
        <v>135</v>
      </c>
      <c r="B155" s="288" t="s">
        <v>6429</v>
      </c>
      <c r="C155" s="202" t="s">
        <v>6843</v>
      </c>
      <c r="D155" s="204">
        <v>45380</v>
      </c>
      <c r="E155" s="203"/>
      <c r="F155" s="574" t="s">
        <v>118</v>
      </c>
      <c r="G155" s="268">
        <v>9087</v>
      </c>
      <c r="H155" s="268">
        <v>9087</v>
      </c>
      <c r="I155" s="289">
        <v>0</v>
      </c>
      <c r="J155" s="574" t="s">
        <v>1822</v>
      </c>
      <c r="K155" s="571"/>
      <c r="L155" s="571"/>
      <c r="M155" s="178" t="s">
        <v>1795</v>
      </c>
    </row>
    <row r="156" spans="1:13" ht="21.75" customHeight="1">
      <c r="A156" s="228">
        <v>136</v>
      </c>
      <c r="B156" s="203" t="s">
        <v>6429</v>
      </c>
      <c r="C156" s="203" t="s">
        <v>6844</v>
      </c>
      <c r="D156" s="203" t="s">
        <v>6846</v>
      </c>
      <c r="E156" s="203"/>
      <c r="F156" s="572"/>
      <c r="G156" s="268">
        <v>9087</v>
      </c>
      <c r="H156" s="268">
        <v>9087</v>
      </c>
      <c r="I156" s="289">
        <v>0</v>
      </c>
      <c r="J156" s="572"/>
      <c r="K156" s="572"/>
      <c r="L156" s="572"/>
      <c r="M156" s="178" t="s">
        <v>1795</v>
      </c>
    </row>
    <row r="157" spans="1:13" ht="84" customHeight="1">
      <c r="A157" s="228">
        <v>137</v>
      </c>
      <c r="B157" s="436" t="s">
        <v>6429</v>
      </c>
      <c r="C157" s="203" t="s">
        <v>6845</v>
      </c>
      <c r="D157" s="204">
        <v>45645</v>
      </c>
      <c r="E157" s="203"/>
      <c r="F157" s="573"/>
      <c r="G157" s="268">
        <v>5447</v>
      </c>
      <c r="H157" s="268">
        <v>5447</v>
      </c>
      <c r="I157" s="290">
        <v>0</v>
      </c>
      <c r="J157" s="573"/>
      <c r="K157" s="573"/>
      <c r="L157" s="573"/>
      <c r="M157" s="178" t="s">
        <v>1795</v>
      </c>
    </row>
    <row r="158" spans="1:13" ht="30" customHeight="1">
      <c r="A158" s="583" t="s">
        <v>6499</v>
      </c>
      <c r="B158" s="587"/>
      <c r="C158" s="587"/>
      <c r="D158" s="587"/>
      <c r="E158" s="587"/>
      <c r="F158" s="588"/>
      <c r="G158" s="266">
        <f>SUM(G155:G157)</f>
        <v>23621</v>
      </c>
      <c r="H158" s="266">
        <f>SUM(H155:H157)</f>
        <v>23621</v>
      </c>
      <c r="I158" s="272">
        <f>SUM(I155:I157)</f>
        <v>0</v>
      </c>
      <c r="J158" s="262"/>
      <c r="K158" s="262"/>
      <c r="L158" s="262"/>
      <c r="M158" s="262"/>
    </row>
    <row r="159" spans="1:13" ht="37.5" customHeight="1">
      <c r="A159" s="661" t="s">
        <v>6022</v>
      </c>
      <c r="B159" s="587"/>
      <c r="C159" s="587"/>
      <c r="D159" s="587"/>
      <c r="E159" s="587"/>
      <c r="F159" s="588"/>
      <c r="G159" s="276"/>
      <c r="H159" s="276"/>
      <c r="I159" s="287"/>
      <c r="J159" s="276"/>
      <c r="K159" s="276"/>
      <c r="L159" s="276"/>
      <c r="M159" s="276"/>
    </row>
    <row r="160" spans="1:13" ht="51">
      <c r="A160" s="228">
        <v>138</v>
      </c>
      <c r="B160" s="436" t="s">
        <v>6429</v>
      </c>
      <c r="C160" s="232" t="s">
        <v>1851</v>
      </c>
      <c r="D160" s="232"/>
      <c r="E160" s="232" t="s">
        <v>1850</v>
      </c>
      <c r="F160" s="574" t="s">
        <v>118</v>
      </c>
      <c r="G160" s="291">
        <v>48613</v>
      </c>
      <c r="H160" s="292">
        <v>0</v>
      </c>
      <c r="I160" s="291">
        <v>48613</v>
      </c>
      <c r="J160" s="574" t="s">
        <v>1822</v>
      </c>
      <c r="K160" s="574" t="s">
        <v>1849</v>
      </c>
      <c r="L160" s="574" t="s">
        <v>1842</v>
      </c>
      <c r="M160" s="178" t="s">
        <v>1795</v>
      </c>
    </row>
    <row r="161" spans="1:13" ht="38.25">
      <c r="A161" s="228">
        <v>139</v>
      </c>
      <c r="B161" s="436" t="s">
        <v>6429</v>
      </c>
      <c r="C161" s="232" t="s">
        <v>1851</v>
      </c>
      <c r="D161" s="232"/>
      <c r="E161" s="232" t="s">
        <v>1852</v>
      </c>
      <c r="F161" s="578"/>
      <c r="G161" s="258">
        <v>19454</v>
      </c>
      <c r="H161" s="232">
        <v>0</v>
      </c>
      <c r="I161" s="258">
        <v>19454</v>
      </c>
      <c r="J161" s="581"/>
      <c r="K161" s="581"/>
      <c r="L161" s="581"/>
      <c r="M161" s="178" t="s">
        <v>1795</v>
      </c>
    </row>
    <row r="162" spans="1:13" ht="25.5">
      <c r="A162" s="228">
        <v>140</v>
      </c>
      <c r="B162" s="436" t="s">
        <v>6429</v>
      </c>
      <c r="C162" s="232" t="s">
        <v>1817</v>
      </c>
      <c r="D162" s="232"/>
      <c r="E162" s="232" t="s">
        <v>1853</v>
      </c>
      <c r="F162" s="578"/>
      <c r="G162" s="258">
        <v>20298</v>
      </c>
      <c r="H162" s="232">
        <v>0</v>
      </c>
      <c r="I162" s="258">
        <v>20298</v>
      </c>
      <c r="J162" s="581"/>
      <c r="K162" s="581"/>
      <c r="L162" s="581"/>
      <c r="M162" s="178" t="s">
        <v>1795</v>
      </c>
    </row>
    <row r="163" spans="1:13" ht="51">
      <c r="A163" s="228">
        <v>141</v>
      </c>
      <c r="B163" s="436" t="s">
        <v>6429</v>
      </c>
      <c r="C163" s="232" t="s">
        <v>1876</v>
      </c>
      <c r="D163" s="232"/>
      <c r="E163" s="232" t="s">
        <v>1854</v>
      </c>
      <c r="F163" s="578"/>
      <c r="G163" s="258">
        <v>73000</v>
      </c>
      <c r="H163" s="232">
        <v>0</v>
      </c>
      <c r="I163" s="258">
        <v>73000</v>
      </c>
      <c r="J163" s="578"/>
      <c r="K163" s="581"/>
      <c r="L163" s="581"/>
      <c r="M163" s="178" t="s">
        <v>1795</v>
      </c>
    </row>
    <row r="164" spans="1:13">
      <c r="A164" s="228">
        <v>142</v>
      </c>
      <c r="B164" s="436" t="s">
        <v>6429</v>
      </c>
      <c r="C164" s="232" t="s">
        <v>1877</v>
      </c>
      <c r="D164" s="232"/>
      <c r="E164" s="232" t="s">
        <v>1855</v>
      </c>
      <c r="F164" s="578"/>
      <c r="G164" s="258">
        <v>25000</v>
      </c>
      <c r="H164" s="232">
        <v>0</v>
      </c>
      <c r="I164" s="258">
        <v>25000</v>
      </c>
      <c r="J164" s="578"/>
      <c r="K164" s="581"/>
      <c r="L164" s="581"/>
      <c r="M164" s="178" t="s">
        <v>1795</v>
      </c>
    </row>
    <row r="165" spans="1:13">
      <c r="A165" s="228">
        <v>143</v>
      </c>
      <c r="B165" s="436" t="s">
        <v>6429</v>
      </c>
      <c r="C165" s="232" t="s">
        <v>1843</v>
      </c>
      <c r="D165" s="232"/>
      <c r="E165" s="232" t="s">
        <v>1846</v>
      </c>
      <c r="F165" s="578"/>
      <c r="G165" s="258">
        <v>19037</v>
      </c>
      <c r="H165" s="232">
        <v>0</v>
      </c>
      <c r="I165" s="258">
        <v>19037</v>
      </c>
      <c r="J165" s="578"/>
      <c r="K165" s="581"/>
      <c r="L165" s="581"/>
      <c r="M165" s="178" t="s">
        <v>1795</v>
      </c>
    </row>
    <row r="166" spans="1:13" ht="30" customHeight="1">
      <c r="A166" s="228">
        <v>144</v>
      </c>
      <c r="B166" s="436" t="s">
        <v>6429</v>
      </c>
      <c r="C166" s="232" t="s">
        <v>1878</v>
      </c>
      <c r="D166" s="232"/>
      <c r="E166" s="267" t="s">
        <v>1856</v>
      </c>
      <c r="F166" s="578"/>
      <c r="G166" s="258">
        <v>4355</v>
      </c>
      <c r="H166" s="232">
        <v>0</v>
      </c>
      <c r="I166" s="258">
        <v>4355</v>
      </c>
      <c r="J166" s="578"/>
      <c r="K166" s="581"/>
      <c r="L166" s="581"/>
      <c r="M166" s="178" t="s">
        <v>1795</v>
      </c>
    </row>
    <row r="167" spans="1:13" ht="25.5">
      <c r="A167" s="228">
        <v>145</v>
      </c>
      <c r="B167" s="436" t="s">
        <v>6429</v>
      </c>
      <c r="C167" s="232" t="s">
        <v>1844</v>
      </c>
      <c r="D167" s="232"/>
      <c r="E167" s="232" t="s">
        <v>1857</v>
      </c>
      <c r="F167" s="578"/>
      <c r="G167" s="293">
        <v>4800</v>
      </c>
      <c r="H167" s="232">
        <v>0</v>
      </c>
      <c r="I167" s="293">
        <v>4800</v>
      </c>
      <c r="J167" s="578"/>
      <c r="K167" s="581"/>
      <c r="L167" s="581"/>
      <c r="M167" s="178" t="s">
        <v>1795</v>
      </c>
    </row>
    <row r="168" spans="1:13" ht="30" customHeight="1">
      <c r="A168" s="228">
        <v>146</v>
      </c>
      <c r="B168" s="436" t="s">
        <v>6429</v>
      </c>
      <c r="C168" s="232" t="s">
        <v>1880</v>
      </c>
      <c r="D168" s="232"/>
      <c r="E168" s="232" t="s">
        <v>1858</v>
      </c>
      <c r="F168" s="578"/>
      <c r="G168" s="293">
        <v>3100</v>
      </c>
      <c r="H168" s="232">
        <v>0</v>
      </c>
      <c r="I168" s="293">
        <v>3100</v>
      </c>
      <c r="J168" s="578"/>
      <c r="K168" s="581"/>
      <c r="L168" s="581"/>
      <c r="M168" s="178" t="s">
        <v>1795</v>
      </c>
    </row>
    <row r="169" spans="1:13" ht="29.25" customHeight="1">
      <c r="A169" s="228">
        <v>147</v>
      </c>
      <c r="B169" s="436" t="s">
        <v>6429</v>
      </c>
      <c r="C169" s="232" t="s">
        <v>1879</v>
      </c>
      <c r="D169" s="232"/>
      <c r="E169" s="267" t="s">
        <v>1859</v>
      </c>
      <c r="F169" s="578"/>
      <c r="G169" s="293">
        <v>4800</v>
      </c>
      <c r="H169" s="232">
        <v>0</v>
      </c>
      <c r="I169" s="293">
        <v>4800</v>
      </c>
      <c r="J169" s="578"/>
      <c r="K169" s="581"/>
      <c r="L169" s="581"/>
      <c r="M169" s="178" t="s">
        <v>1795</v>
      </c>
    </row>
    <row r="170" spans="1:13" ht="25.5">
      <c r="A170" s="228">
        <v>148</v>
      </c>
      <c r="B170" s="436" t="s">
        <v>6429</v>
      </c>
      <c r="C170" s="232" t="s">
        <v>1881</v>
      </c>
      <c r="D170" s="232"/>
      <c r="E170" s="232" t="s">
        <v>1860</v>
      </c>
      <c r="F170" s="578"/>
      <c r="G170" s="293">
        <v>4800</v>
      </c>
      <c r="H170" s="232">
        <v>0</v>
      </c>
      <c r="I170" s="293">
        <v>4800</v>
      </c>
      <c r="J170" s="578"/>
      <c r="K170" s="581"/>
      <c r="L170" s="581"/>
      <c r="M170" s="178" t="s">
        <v>1795</v>
      </c>
    </row>
    <row r="171" spans="1:13" ht="26.25" customHeight="1">
      <c r="A171" s="228">
        <v>149</v>
      </c>
      <c r="B171" s="436" t="s">
        <v>6429</v>
      </c>
      <c r="C171" s="232" t="s">
        <v>1882</v>
      </c>
      <c r="D171" s="232"/>
      <c r="E171" s="232" t="s">
        <v>1861</v>
      </c>
      <c r="F171" s="578"/>
      <c r="G171" s="293">
        <v>24000</v>
      </c>
      <c r="H171" s="232">
        <v>0</v>
      </c>
      <c r="I171" s="293">
        <v>24000</v>
      </c>
      <c r="J171" s="578"/>
      <c r="K171" s="581"/>
      <c r="L171" s="581"/>
      <c r="M171" s="178" t="s">
        <v>1795</v>
      </c>
    </row>
    <row r="172" spans="1:13" ht="31.5" customHeight="1">
      <c r="A172" s="228">
        <v>150</v>
      </c>
      <c r="B172" s="436" t="s">
        <v>6429</v>
      </c>
      <c r="C172" s="232" t="s">
        <v>1879</v>
      </c>
      <c r="D172" s="232"/>
      <c r="E172" s="232" t="s">
        <v>1883</v>
      </c>
      <c r="F172" s="578"/>
      <c r="G172" s="293">
        <v>4800</v>
      </c>
      <c r="H172" s="232">
        <v>0</v>
      </c>
      <c r="I172" s="293">
        <v>4800</v>
      </c>
      <c r="J172" s="578"/>
      <c r="K172" s="581"/>
      <c r="L172" s="581"/>
      <c r="M172" s="178" t="s">
        <v>1795</v>
      </c>
    </row>
    <row r="173" spans="1:13" ht="33" customHeight="1">
      <c r="A173" s="228">
        <v>151</v>
      </c>
      <c r="B173" s="436" t="s">
        <v>6429</v>
      </c>
      <c r="C173" s="232" t="s">
        <v>1884</v>
      </c>
      <c r="D173" s="232"/>
      <c r="E173" s="232" t="s">
        <v>1862</v>
      </c>
      <c r="F173" s="578"/>
      <c r="G173" s="293">
        <v>8500</v>
      </c>
      <c r="H173" s="232">
        <v>0</v>
      </c>
      <c r="I173" s="293">
        <v>8500</v>
      </c>
      <c r="J173" s="578"/>
      <c r="K173" s="581"/>
      <c r="L173" s="581"/>
      <c r="M173" s="178" t="s">
        <v>1795</v>
      </c>
    </row>
    <row r="174" spans="1:13" ht="25.5">
      <c r="A174" s="228">
        <v>152</v>
      </c>
      <c r="B174" s="436" t="s">
        <v>6429</v>
      </c>
      <c r="C174" s="232" t="s">
        <v>1884</v>
      </c>
      <c r="D174" s="232"/>
      <c r="E174" s="232" t="s">
        <v>1863</v>
      </c>
      <c r="F174" s="578"/>
      <c r="G174" s="293">
        <v>6100</v>
      </c>
      <c r="H174" s="232">
        <v>0</v>
      </c>
      <c r="I174" s="293">
        <v>6100</v>
      </c>
      <c r="J174" s="578"/>
      <c r="K174" s="581"/>
      <c r="L174" s="581"/>
      <c r="M174" s="178" t="s">
        <v>1795</v>
      </c>
    </row>
    <row r="175" spans="1:13" ht="28.5" customHeight="1">
      <c r="A175" s="228">
        <v>153</v>
      </c>
      <c r="B175" s="436" t="s">
        <v>6429</v>
      </c>
      <c r="C175" s="232" t="s">
        <v>1882</v>
      </c>
      <c r="D175" s="232"/>
      <c r="E175" s="232" t="s">
        <v>1864</v>
      </c>
      <c r="F175" s="578"/>
      <c r="G175" s="293">
        <v>5800</v>
      </c>
      <c r="H175" s="232">
        <v>0</v>
      </c>
      <c r="I175" s="293">
        <v>5800</v>
      </c>
      <c r="J175" s="578"/>
      <c r="K175" s="581"/>
      <c r="L175" s="581"/>
      <c r="M175" s="178" t="s">
        <v>1795</v>
      </c>
    </row>
    <row r="176" spans="1:13" ht="32.25" customHeight="1">
      <c r="A176" s="228">
        <v>154</v>
      </c>
      <c r="B176" s="436" t="s">
        <v>6429</v>
      </c>
      <c r="C176" s="232" t="s">
        <v>1884</v>
      </c>
      <c r="D176" s="232"/>
      <c r="E176" s="232" t="s">
        <v>1886</v>
      </c>
      <c r="F176" s="578"/>
      <c r="G176" s="293">
        <v>8500</v>
      </c>
      <c r="H176" s="232">
        <v>0</v>
      </c>
      <c r="I176" s="293">
        <v>8500</v>
      </c>
      <c r="J176" s="578"/>
      <c r="K176" s="581"/>
      <c r="L176" s="581"/>
      <c r="M176" s="178" t="s">
        <v>1795</v>
      </c>
    </row>
    <row r="177" spans="1:13" ht="24" customHeight="1">
      <c r="A177" s="228">
        <v>155</v>
      </c>
      <c r="B177" s="436" t="s">
        <v>6429</v>
      </c>
      <c r="C177" s="232" t="s">
        <v>1885</v>
      </c>
      <c r="D177" s="232"/>
      <c r="E177" s="232" t="s">
        <v>1865</v>
      </c>
      <c r="F177" s="578"/>
      <c r="G177" s="294">
        <v>11000</v>
      </c>
      <c r="H177" s="232">
        <v>0</v>
      </c>
      <c r="I177" s="294">
        <v>11000</v>
      </c>
      <c r="J177" s="578"/>
      <c r="K177" s="581"/>
      <c r="L177" s="581"/>
      <c r="M177" s="178" t="s">
        <v>1795</v>
      </c>
    </row>
    <row r="178" spans="1:13" ht="27.75" customHeight="1">
      <c r="A178" s="228">
        <v>156</v>
      </c>
      <c r="B178" s="436" t="s">
        <v>6429</v>
      </c>
      <c r="C178" s="232" t="s">
        <v>1882</v>
      </c>
      <c r="D178" s="232"/>
      <c r="E178" s="232" t="s">
        <v>1867</v>
      </c>
      <c r="F178" s="578"/>
      <c r="G178" s="295">
        <v>11000</v>
      </c>
      <c r="H178" s="292">
        <v>0</v>
      </c>
      <c r="I178" s="295">
        <v>11000</v>
      </c>
      <c r="J178" s="578"/>
      <c r="K178" s="581"/>
      <c r="L178" s="581"/>
      <c r="M178" s="178" t="s">
        <v>1795</v>
      </c>
    </row>
    <row r="179" spans="1:13" ht="25.5">
      <c r="A179" s="228">
        <v>157</v>
      </c>
      <c r="B179" s="436" t="s">
        <v>6429</v>
      </c>
      <c r="C179" s="232" t="s">
        <v>1882</v>
      </c>
      <c r="D179" s="232"/>
      <c r="E179" s="232" t="s">
        <v>1866</v>
      </c>
      <c r="F179" s="578"/>
      <c r="G179" s="293">
        <v>10700</v>
      </c>
      <c r="H179" s="232">
        <v>0</v>
      </c>
      <c r="I179" s="293">
        <v>10700</v>
      </c>
      <c r="J179" s="578"/>
      <c r="K179" s="581"/>
      <c r="L179" s="581"/>
      <c r="M179" s="178" t="s">
        <v>1795</v>
      </c>
    </row>
    <row r="180" spans="1:13" ht="25.5">
      <c r="A180" s="228">
        <v>158</v>
      </c>
      <c r="B180" s="436" t="s">
        <v>6429</v>
      </c>
      <c r="C180" s="232" t="s">
        <v>1887</v>
      </c>
      <c r="D180" s="232"/>
      <c r="E180" s="296" t="s">
        <v>1868</v>
      </c>
      <c r="F180" s="578"/>
      <c r="G180" s="293">
        <v>3400</v>
      </c>
      <c r="H180" s="232">
        <v>0</v>
      </c>
      <c r="I180" s="293">
        <v>3400</v>
      </c>
      <c r="J180" s="578"/>
      <c r="K180" s="581"/>
      <c r="L180" s="581"/>
      <c r="M180" s="178" t="s">
        <v>1795</v>
      </c>
    </row>
    <row r="181" spans="1:13" ht="25.5">
      <c r="A181" s="228">
        <v>159</v>
      </c>
      <c r="B181" s="436" t="s">
        <v>6429</v>
      </c>
      <c r="C181" s="232" t="s">
        <v>1887</v>
      </c>
      <c r="D181" s="232"/>
      <c r="E181" s="174" t="s">
        <v>1869</v>
      </c>
      <c r="F181" s="578"/>
      <c r="G181" s="293">
        <v>3400</v>
      </c>
      <c r="H181" s="232">
        <v>0</v>
      </c>
      <c r="I181" s="293">
        <v>3400</v>
      </c>
      <c r="J181" s="578"/>
      <c r="K181" s="581"/>
      <c r="L181" s="581"/>
      <c r="M181" s="178" t="s">
        <v>1795</v>
      </c>
    </row>
    <row r="182" spans="1:13" ht="38.25">
      <c r="A182" s="228">
        <v>160</v>
      </c>
      <c r="B182" s="436" t="s">
        <v>6429</v>
      </c>
      <c r="C182" s="232" t="s">
        <v>1888</v>
      </c>
      <c r="D182" s="232"/>
      <c r="E182" s="296" t="s">
        <v>1870</v>
      </c>
      <c r="F182" s="578"/>
      <c r="G182" s="293">
        <v>68000</v>
      </c>
      <c r="H182" s="232">
        <v>0</v>
      </c>
      <c r="I182" s="293">
        <v>68000</v>
      </c>
      <c r="J182" s="578"/>
      <c r="K182" s="581"/>
      <c r="L182" s="581"/>
      <c r="M182" s="178" t="s">
        <v>1795</v>
      </c>
    </row>
    <row r="183" spans="1:13" ht="38.25">
      <c r="A183" s="228">
        <v>161</v>
      </c>
      <c r="B183" s="436" t="s">
        <v>6429</v>
      </c>
      <c r="C183" s="232" t="s">
        <v>1889</v>
      </c>
      <c r="D183" s="232"/>
      <c r="E183" s="232" t="s">
        <v>1871</v>
      </c>
      <c r="F183" s="578"/>
      <c r="G183" s="293">
        <v>40000</v>
      </c>
      <c r="H183" s="232">
        <v>0</v>
      </c>
      <c r="I183" s="293">
        <v>40000</v>
      </c>
      <c r="J183" s="578"/>
      <c r="K183" s="581"/>
      <c r="L183" s="581"/>
      <c r="M183" s="178" t="s">
        <v>1795</v>
      </c>
    </row>
    <row r="184" spans="1:13" ht="38.25">
      <c r="A184" s="228">
        <v>162</v>
      </c>
      <c r="B184" s="436" t="s">
        <v>6429</v>
      </c>
      <c r="C184" s="232" t="s">
        <v>1890</v>
      </c>
      <c r="D184" s="232"/>
      <c r="E184" s="232" t="s">
        <v>1872</v>
      </c>
      <c r="F184" s="578"/>
      <c r="G184" s="293">
        <v>13050</v>
      </c>
      <c r="H184" s="232">
        <v>0</v>
      </c>
      <c r="I184" s="293">
        <v>13050</v>
      </c>
      <c r="J184" s="578"/>
      <c r="K184" s="581"/>
      <c r="L184" s="581"/>
      <c r="M184" s="178" t="s">
        <v>1795</v>
      </c>
    </row>
    <row r="185" spans="1:13" ht="38.25">
      <c r="A185" s="228">
        <v>163</v>
      </c>
      <c r="B185" s="436" t="s">
        <v>6429</v>
      </c>
      <c r="C185" s="232" t="s">
        <v>1888</v>
      </c>
      <c r="D185" s="232"/>
      <c r="E185" s="232" t="s">
        <v>1873</v>
      </c>
      <c r="F185" s="578"/>
      <c r="G185" s="293">
        <v>40000</v>
      </c>
      <c r="H185" s="232">
        <v>0</v>
      </c>
      <c r="I185" s="293">
        <v>40000</v>
      </c>
      <c r="J185" s="578"/>
      <c r="K185" s="581"/>
      <c r="L185" s="581"/>
      <c r="M185" s="178" t="s">
        <v>1795</v>
      </c>
    </row>
    <row r="186" spans="1:13" ht="25.5">
      <c r="A186" s="228">
        <v>164</v>
      </c>
      <c r="B186" s="436" t="s">
        <v>6429</v>
      </c>
      <c r="C186" s="232" t="s">
        <v>1891</v>
      </c>
      <c r="D186" s="232"/>
      <c r="E186" s="232" t="s">
        <v>1874</v>
      </c>
      <c r="F186" s="578"/>
      <c r="G186" s="293">
        <v>20000</v>
      </c>
      <c r="H186" s="232">
        <v>0</v>
      </c>
      <c r="I186" s="293">
        <v>20000</v>
      </c>
      <c r="J186" s="578"/>
      <c r="K186" s="581"/>
      <c r="L186" s="581"/>
      <c r="M186" s="178" t="s">
        <v>1795</v>
      </c>
    </row>
    <row r="187" spans="1:13" ht="38.25">
      <c r="A187" s="228">
        <v>165</v>
      </c>
      <c r="B187" s="436" t="s">
        <v>6429</v>
      </c>
      <c r="C187" s="232" t="s">
        <v>1845</v>
      </c>
      <c r="D187" s="232"/>
      <c r="E187" s="232" t="s">
        <v>1875</v>
      </c>
      <c r="F187" s="578"/>
      <c r="G187" s="258">
        <v>4000</v>
      </c>
      <c r="H187" s="232">
        <v>0</v>
      </c>
      <c r="I187" s="258">
        <v>4000</v>
      </c>
      <c r="J187" s="578"/>
      <c r="K187" s="581"/>
      <c r="L187" s="581"/>
      <c r="M187" s="178" t="s">
        <v>1795</v>
      </c>
    </row>
    <row r="188" spans="1:13" ht="63.75">
      <c r="A188" s="228"/>
      <c r="B188" s="229"/>
      <c r="C188" s="229" t="s">
        <v>1847</v>
      </c>
      <c r="D188" s="229"/>
      <c r="E188" s="229" t="s">
        <v>1848</v>
      </c>
      <c r="F188" s="580"/>
      <c r="G188" s="290">
        <v>285892</v>
      </c>
      <c r="H188" s="290">
        <v>285892</v>
      </c>
      <c r="I188" s="290">
        <v>0</v>
      </c>
      <c r="J188" s="580"/>
      <c r="K188" s="582"/>
      <c r="L188" s="582"/>
      <c r="M188" s="229"/>
    </row>
    <row r="189" spans="1:13" ht="30.75" customHeight="1">
      <c r="A189" s="228"/>
      <c r="B189" s="583" t="s">
        <v>6500</v>
      </c>
      <c r="C189" s="584"/>
      <c r="D189" s="584"/>
      <c r="E189" s="584"/>
      <c r="F189" s="588"/>
      <c r="G189" s="266">
        <f>SUM(G160:G188)</f>
        <v>795399</v>
      </c>
      <c r="H189" s="271">
        <f>SUM(H160:H188)</f>
        <v>285892</v>
      </c>
      <c r="I189" s="272">
        <f>SUM(I160:I188)</f>
        <v>509507</v>
      </c>
      <c r="J189" s="262"/>
      <c r="K189" s="262"/>
      <c r="L189" s="262"/>
      <c r="M189" s="262"/>
    </row>
    <row r="190" spans="1:13" ht="22.5" customHeight="1">
      <c r="A190" s="228"/>
      <c r="B190" s="661" t="s">
        <v>6501</v>
      </c>
      <c r="C190" s="675"/>
      <c r="D190" s="675"/>
      <c r="E190" s="675"/>
      <c r="F190" s="675"/>
      <c r="G190" s="587"/>
      <c r="H190" s="587"/>
      <c r="I190" s="588"/>
      <c r="J190" s="276"/>
      <c r="K190" s="276"/>
      <c r="L190" s="276"/>
      <c r="M190" s="276"/>
    </row>
    <row r="191" spans="1:13" ht="25.5">
      <c r="A191" s="228">
        <v>166</v>
      </c>
      <c r="B191" s="436" t="s">
        <v>6429</v>
      </c>
      <c r="C191" s="278" t="s">
        <v>1893</v>
      </c>
      <c r="D191" s="278"/>
      <c r="E191" s="278" t="s">
        <v>1901</v>
      </c>
      <c r="F191" s="574" t="s">
        <v>118</v>
      </c>
      <c r="G191" s="297">
        <v>15119</v>
      </c>
      <c r="H191" s="278">
        <v>0</v>
      </c>
      <c r="I191" s="297">
        <v>15119</v>
      </c>
      <c r="J191" s="574" t="s">
        <v>1822</v>
      </c>
      <c r="K191" s="574" t="s">
        <v>1908</v>
      </c>
      <c r="L191" s="574" t="s">
        <v>1892</v>
      </c>
      <c r="M191" s="178" t="s">
        <v>1795</v>
      </c>
    </row>
    <row r="192" spans="1:13" ht="25.5">
      <c r="A192" s="228">
        <v>167</v>
      </c>
      <c r="B192" s="436" t="s">
        <v>6429</v>
      </c>
      <c r="C192" s="278" t="s">
        <v>1894</v>
      </c>
      <c r="D192" s="278"/>
      <c r="E192" s="278" t="s">
        <v>1902</v>
      </c>
      <c r="F192" s="578"/>
      <c r="G192" s="297">
        <v>4557</v>
      </c>
      <c r="H192" s="278">
        <v>0</v>
      </c>
      <c r="I192" s="297">
        <v>4557</v>
      </c>
      <c r="J192" s="578"/>
      <c r="K192" s="581"/>
      <c r="L192" s="581"/>
      <c r="M192" s="178" t="s">
        <v>1795</v>
      </c>
    </row>
    <row r="193" spans="1:13" ht="25.5">
      <c r="A193" s="228">
        <v>168</v>
      </c>
      <c r="B193" s="436" t="s">
        <v>6429</v>
      </c>
      <c r="C193" s="278" t="s">
        <v>1895</v>
      </c>
      <c r="D193" s="278"/>
      <c r="E193" s="278" t="s">
        <v>1903</v>
      </c>
      <c r="F193" s="578"/>
      <c r="G193" s="297">
        <v>2714.25</v>
      </c>
      <c r="H193" s="278">
        <v>0</v>
      </c>
      <c r="I193" s="297">
        <v>2714.25</v>
      </c>
      <c r="J193" s="578"/>
      <c r="K193" s="581"/>
      <c r="L193" s="581"/>
      <c r="M193" s="178" t="s">
        <v>1795</v>
      </c>
    </row>
    <row r="194" spans="1:13" ht="25.5">
      <c r="A194" s="228">
        <v>169</v>
      </c>
      <c r="B194" s="436" t="s">
        <v>6429</v>
      </c>
      <c r="C194" s="278" t="s">
        <v>1896</v>
      </c>
      <c r="D194" s="278"/>
      <c r="E194" s="278" t="s">
        <v>1904</v>
      </c>
      <c r="F194" s="578"/>
      <c r="G194" s="297">
        <v>26961.67</v>
      </c>
      <c r="H194" s="278">
        <v>0</v>
      </c>
      <c r="I194" s="297">
        <v>26961.67</v>
      </c>
      <c r="J194" s="578"/>
      <c r="K194" s="578"/>
      <c r="L194" s="581"/>
      <c r="M194" s="178" t="s">
        <v>1795</v>
      </c>
    </row>
    <row r="195" spans="1:13" ht="25.5">
      <c r="A195" s="228">
        <v>170</v>
      </c>
      <c r="B195" s="436" t="s">
        <v>6429</v>
      </c>
      <c r="C195" s="278" t="s">
        <v>1897</v>
      </c>
      <c r="D195" s="278"/>
      <c r="E195" s="278" t="s">
        <v>1905</v>
      </c>
      <c r="F195" s="578"/>
      <c r="G195" s="297">
        <v>51796</v>
      </c>
      <c r="H195" s="278">
        <v>0</v>
      </c>
      <c r="I195" s="297">
        <v>51796</v>
      </c>
      <c r="J195" s="578"/>
      <c r="K195" s="578"/>
      <c r="L195" s="581"/>
      <c r="M195" s="178" t="s">
        <v>1795</v>
      </c>
    </row>
    <row r="196" spans="1:13" ht="25.5">
      <c r="A196" s="228">
        <v>171</v>
      </c>
      <c r="B196" s="436" t="s">
        <v>6429</v>
      </c>
      <c r="C196" s="278" t="s">
        <v>1898</v>
      </c>
      <c r="D196" s="278"/>
      <c r="E196" s="278" t="s">
        <v>1906</v>
      </c>
      <c r="F196" s="578"/>
      <c r="G196" s="297">
        <v>12163</v>
      </c>
      <c r="H196" s="278">
        <v>0</v>
      </c>
      <c r="I196" s="297">
        <v>12163</v>
      </c>
      <c r="J196" s="578"/>
      <c r="K196" s="578"/>
      <c r="L196" s="581"/>
      <c r="M196" s="178" t="s">
        <v>1795</v>
      </c>
    </row>
    <row r="197" spans="1:13" ht="25.5">
      <c r="A197" s="228">
        <v>172</v>
      </c>
      <c r="B197" s="436" t="s">
        <v>6429</v>
      </c>
      <c r="C197" s="278" t="s">
        <v>1899</v>
      </c>
      <c r="D197" s="278"/>
      <c r="E197" s="278" t="s">
        <v>1907</v>
      </c>
      <c r="F197" s="578"/>
      <c r="G197" s="297">
        <v>13548</v>
      </c>
      <c r="H197" s="278">
        <v>0</v>
      </c>
      <c r="I197" s="297">
        <v>13548</v>
      </c>
      <c r="J197" s="578"/>
      <c r="K197" s="578"/>
      <c r="L197" s="581"/>
      <c r="M197" s="178" t="s">
        <v>1795</v>
      </c>
    </row>
    <row r="198" spans="1:13" ht="63.75">
      <c r="A198" s="228"/>
      <c r="B198" s="436"/>
      <c r="C198" s="229" t="s">
        <v>1799</v>
      </c>
      <c r="D198" s="298"/>
      <c r="E198" s="298" t="s">
        <v>1900</v>
      </c>
      <c r="F198" s="578"/>
      <c r="G198" s="299">
        <v>52423</v>
      </c>
      <c r="H198" s="300">
        <v>52423</v>
      </c>
      <c r="I198" s="300">
        <v>0</v>
      </c>
      <c r="J198" s="578"/>
      <c r="K198" s="580"/>
      <c r="L198" s="582"/>
      <c r="M198" s="229"/>
    </row>
    <row r="199" spans="1:13" ht="54.75" customHeight="1">
      <c r="A199" s="583" t="s">
        <v>7030</v>
      </c>
      <c r="B199" s="587"/>
      <c r="C199" s="587"/>
      <c r="D199" s="587"/>
      <c r="E199" s="587"/>
      <c r="F199" s="588"/>
      <c r="G199" s="260">
        <f>SUM(G191:G198)</f>
        <v>179281.91999999998</v>
      </c>
      <c r="H199" s="271">
        <f>SUM(H191:H198)</f>
        <v>52423</v>
      </c>
      <c r="I199" s="272">
        <f>SUM(I191:I198)</f>
        <v>126858.92</v>
      </c>
      <c r="J199" s="301"/>
      <c r="K199" s="262"/>
      <c r="L199" s="262"/>
      <c r="M199" s="262"/>
    </row>
    <row r="200" spans="1:13" ht="21" customHeight="1">
      <c r="A200" s="668" t="s">
        <v>7031</v>
      </c>
      <c r="B200" s="658"/>
      <c r="C200" s="658"/>
      <c r="D200" s="658"/>
      <c r="E200" s="658"/>
      <c r="F200" s="659"/>
      <c r="G200" s="274"/>
      <c r="H200" s="274"/>
      <c r="I200" s="302"/>
      <c r="J200" s="303"/>
      <c r="K200" s="304"/>
      <c r="L200" s="276"/>
      <c r="M200" s="276"/>
    </row>
    <row r="201" spans="1:13" ht="25.5">
      <c r="A201" s="228">
        <v>173</v>
      </c>
      <c r="B201" s="277" t="s">
        <v>6509</v>
      </c>
      <c r="C201" s="178" t="s">
        <v>1909</v>
      </c>
      <c r="D201" s="283">
        <v>39201</v>
      </c>
      <c r="E201" s="178" t="s">
        <v>2037</v>
      </c>
      <c r="F201" s="616" t="s">
        <v>118</v>
      </c>
      <c r="G201" s="263">
        <v>9025</v>
      </c>
      <c r="H201" s="305">
        <v>0</v>
      </c>
      <c r="I201" s="263">
        <v>9025</v>
      </c>
      <c r="J201" s="616" t="s">
        <v>1822</v>
      </c>
      <c r="K201" s="619" t="s">
        <v>433</v>
      </c>
      <c r="L201" s="619" t="s">
        <v>2209</v>
      </c>
      <c r="M201" s="178" t="s">
        <v>1795</v>
      </c>
    </row>
    <row r="202" spans="1:13" ht="25.5">
      <c r="A202" s="228">
        <v>174</v>
      </c>
      <c r="B202" s="277" t="s">
        <v>6504</v>
      </c>
      <c r="C202" s="178" t="s">
        <v>1910</v>
      </c>
      <c r="D202" s="283">
        <v>40176</v>
      </c>
      <c r="E202" s="178" t="s">
        <v>2038</v>
      </c>
      <c r="F202" s="617"/>
      <c r="G202" s="263">
        <v>17196.2</v>
      </c>
      <c r="H202" s="263">
        <v>0</v>
      </c>
      <c r="I202" s="263">
        <v>17196.2</v>
      </c>
      <c r="J202" s="617"/>
      <c r="K202" s="617"/>
      <c r="L202" s="620"/>
      <c r="M202" s="178" t="s">
        <v>1795</v>
      </c>
    </row>
    <row r="203" spans="1:13" ht="25.5">
      <c r="A203" s="228">
        <v>175</v>
      </c>
      <c r="B203" s="277" t="s">
        <v>6521</v>
      </c>
      <c r="C203" s="178" t="s">
        <v>1911</v>
      </c>
      <c r="D203" s="283">
        <v>40176</v>
      </c>
      <c r="E203" s="178" t="s">
        <v>2039</v>
      </c>
      <c r="F203" s="617"/>
      <c r="G203" s="263">
        <v>4278</v>
      </c>
      <c r="H203" s="263">
        <v>0</v>
      </c>
      <c r="I203" s="263">
        <v>4278</v>
      </c>
      <c r="J203" s="617"/>
      <c r="K203" s="617"/>
      <c r="L203" s="620"/>
      <c r="M203" s="178" t="s">
        <v>1795</v>
      </c>
    </row>
    <row r="204" spans="1:13" ht="25.5">
      <c r="A204" s="228">
        <v>176</v>
      </c>
      <c r="B204" s="277" t="s">
        <v>6530</v>
      </c>
      <c r="C204" s="178" t="s">
        <v>1912</v>
      </c>
      <c r="D204" s="283">
        <v>42556</v>
      </c>
      <c r="E204" s="178" t="s">
        <v>2040</v>
      </c>
      <c r="F204" s="617"/>
      <c r="G204" s="263">
        <v>4790</v>
      </c>
      <c r="H204" s="263">
        <v>0</v>
      </c>
      <c r="I204" s="263">
        <v>4790</v>
      </c>
      <c r="J204" s="617"/>
      <c r="K204" s="617"/>
      <c r="L204" s="620"/>
      <c r="M204" s="178" t="s">
        <v>1795</v>
      </c>
    </row>
    <row r="205" spans="1:13" ht="25.5">
      <c r="A205" s="228">
        <v>177</v>
      </c>
      <c r="B205" s="277" t="s">
        <v>6553</v>
      </c>
      <c r="C205" s="178" t="s">
        <v>1913</v>
      </c>
      <c r="D205" s="283">
        <v>39185</v>
      </c>
      <c r="E205" s="178" t="s">
        <v>2041</v>
      </c>
      <c r="F205" s="617"/>
      <c r="G205" s="263">
        <v>4000</v>
      </c>
      <c r="H205" s="263">
        <v>0</v>
      </c>
      <c r="I205" s="263">
        <v>4000</v>
      </c>
      <c r="J205" s="617"/>
      <c r="K205" s="617"/>
      <c r="L205" s="620"/>
      <c r="M205" s="178" t="s">
        <v>1795</v>
      </c>
    </row>
    <row r="206" spans="1:13" ht="25.5">
      <c r="A206" s="228">
        <v>178</v>
      </c>
      <c r="B206" s="277" t="s">
        <v>6513</v>
      </c>
      <c r="C206" s="178" t="s">
        <v>1914</v>
      </c>
      <c r="D206" s="283">
        <v>41449</v>
      </c>
      <c r="E206" s="178" t="s">
        <v>2042</v>
      </c>
      <c r="F206" s="617"/>
      <c r="G206" s="263">
        <v>18745</v>
      </c>
      <c r="H206" s="263">
        <v>0</v>
      </c>
      <c r="I206" s="263">
        <v>18745</v>
      </c>
      <c r="J206" s="617"/>
      <c r="K206" s="617"/>
      <c r="L206" s="620"/>
      <c r="M206" s="178" t="s">
        <v>1795</v>
      </c>
    </row>
    <row r="207" spans="1:13" ht="25.5">
      <c r="A207" s="228">
        <v>179</v>
      </c>
      <c r="B207" s="277" t="s">
        <v>6549</v>
      </c>
      <c r="C207" s="178" t="s">
        <v>1915</v>
      </c>
      <c r="D207" s="283">
        <v>40703</v>
      </c>
      <c r="E207" s="178" t="s">
        <v>2043</v>
      </c>
      <c r="F207" s="617"/>
      <c r="G207" s="263">
        <v>17879.919999999998</v>
      </c>
      <c r="H207" s="178">
        <v>0</v>
      </c>
      <c r="I207" s="263">
        <v>17879.919999999998</v>
      </c>
      <c r="J207" s="617"/>
      <c r="K207" s="617"/>
      <c r="L207" s="620"/>
      <c r="M207" s="178" t="s">
        <v>1795</v>
      </c>
    </row>
    <row r="208" spans="1:13" ht="25.5">
      <c r="A208" s="228">
        <v>180</v>
      </c>
      <c r="B208" s="277" t="s">
        <v>6643</v>
      </c>
      <c r="C208" s="178" t="s">
        <v>1916</v>
      </c>
      <c r="D208" s="283">
        <v>44208</v>
      </c>
      <c r="E208" s="178" t="s">
        <v>2044</v>
      </c>
      <c r="F208" s="617"/>
      <c r="G208" s="263">
        <v>4278</v>
      </c>
      <c r="H208" s="178">
        <v>0</v>
      </c>
      <c r="I208" s="263">
        <v>4278</v>
      </c>
      <c r="J208" s="617"/>
      <c r="K208" s="617"/>
      <c r="L208" s="620"/>
      <c r="M208" s="178" t="s">
        <v>1795</v>
      </c>
    </row>
    <row r="209" spans="1:13" ht="25.5">
      <c r="A209" s="228">
        <v>181</v>
      </c>
      <c r="B209" s="277" t="s">
        <v>6647</v>
      </c>
      <c r="C209" s="178" t="s">
        <v>1917</v>
      </c>
      <c r="D209" s="283">
        <v>44384</v>
      </c>
      <c r="E209" s="178" t="s">
        <v>2045</v>
      </c>
      <c r="F209" s="617"/>
      <c r="G209" s="263">
        <v>17499</v>
      </c>
      <c r="H209" s="178">
        <v>0</v>
      </c>
      <c r="I209" s="263">
        <v>17499</v>
      </c>
      <c r="J209" s="617"/>
      <c r="K209" s="617"/>
      <c r="L209" s="620"/>
      <c r="M209" s="178" t="s">
        <v>1795</v>
      </c>
    </row>
    <row r="210" spans="1:13" ht="23.25" customHeight="1">
      <c r="A210" s="228">
        <v>182</v>
      </c>
      <c r="B210" s="277" t="s">
        <v>6677</v>
      </c>
      <c r="C210" s="178" t="s">
        <v>1918</v>
      </c>
      <c r="D210" s="283">
        <v>39478</v>
      </c>
      <c r="E210" s="178" t="s">
        <v>2046</v>
      </c>
      <c r="F210" s="617"/>
      <c r="G210" s="263">
        <v>100000</v>
      </c>
      <c r="H210" s="263">
        <v>0</v>
      </c>
      <c r="I210" s="263">
        <v>100000</v>
      </c>
      <c r="J210" s="617"/>
      <c r="K210" s="617"/>
      <c r="L210" s="620"/>
      <c r="M210" s="178" t="s">
        <v>1795</v>
      </c>
    </row>
    <row r="211" spans="1:13" ht="25.5">
      <c r="A211" s="228">
        <v>183</v>
      </c>
      <c r="B211" s="277" t="s">
        <v>6505</v>
      </c>
      <c r="C211" s="178" t="s">
        <v>1919</v>
      </c>
      <c r="D211" s="283">
        <v>41260</v>
      </c>
      <c r="E211" s="178" t="s">
        <v>2047</v>
      </c>
      <c r="F211" s="617"/>
      <c r="G211" s="263">
        <v>5030</v>
      </c>
      <c r="H211" s="178">
        <v>0</v>
      </c>
      <c r="I211" s="263">
        <v>5030</v>
      </c>
      <c r="J211" s="617"/>
      <c r="K211" s="617"/>
      <c r="L211" s="620"/>
      <c r="M211" s="178" t="s">
        <v>1795</v>
      </c>
    </row>
    <row r="212" spans="1:13" ht="25.5">
      <c r="A212" s="228">
        <v>184</v>
      </c>
      <c r="B212" s="277" t="s">
        <v>6686</v>
      </c>
      <c r="C212" s="178" t="s">
        <v>1920</v>
      </c>
      <c r="D212" s="178"/>
      <c r="E212" s="178" t="s">
        <v>2048</v>
      </c>
      <c r="F212" s="617"/>
      <c r="G212" s="263">
        <v>6150</v>
      </c>
      <c r="H212" s="178">
        <v>0</v>
      </c>
      <c r="I212" s="263">
        <v>6150</v>
      </c>
      <c r="J212" s="617"/>
      <c r="K212" s="617"/>
      <c r="L212" s="620"/>
      <c r="M212" s="178" t="s">
        <v>1795</v>
      </c>
    </row>
    <row r="213" spans="1:13" ht="38.25">
      <c r="A213" s="228">
        <v>185</v>
      </c>
      <c r="B213" s="277" t="s">
        <v>6685</v>
      </c>
      <c r="C213" s="178" t="s">
        <v>1921</v>
      </c>
      <c r="D213" s="283">
        <v>43829</v>
      </c>
      <c r="E213" s="178" t="s">
        <v>2049</v>
      </c>
      <c r="F213" s="617"/>
      <c r="G213" s="263">
        <v>14870</v>
      </c>
      <c r="H213" s="178">
        <v>0</v>
      </c>
      <c r="I213" s="263">
        <v>14870</v>
      </c>
      <c r="J213" s="617"/>
      <c r="K213" s="617"/>
      <c r="L213" s="620"/>
      <c r="M213" s="178" t="s">
        <v>1795</v>
      </c>
    </row>
    <row r="214" spans="1:13" ht="51">
      <c r="A214" s="228">
        <v>186</v>
      </c>
      <c r="B214" s="277" t="s">
        <v>6681</v>
      </c>
      <c r="C214" s="178" t="s">
        <v>1922</v>
      </c>
      <c r="D214" s="283">
        <v>44788</v>
      </c>
      <c r="E214" s="178" t="s">
        <v>2050</v>
      </c>
      <c r="F214" s="617"/>
      <c r="G214" s="263">
        <v>40900</v>
      </c>
      <c r="H214" s="178">
        <v>0</v>
      </c>
      <c r="I214" s="263">
        <v>40900</v>
      </c>
      <c r="J214" s="617"/>
      <c r="K214" s="617"/>
      <c r="L214" s="620"/>
      <c r="M214" s="178" t="s">
        <v>1795</v>
      </c>
    </row>
    <row r="215" spans="1:13" ht="38.25">
      <c r="A215" s="228">
        <v>187</v>
      </c>
      <c r="B215" s="306" t="s">
        <v>6554</v>
      </c>
      <c r="C215" s="178" t="s">
        <v>1923</v>
      </c>
      <c r="D215" s="283">
        <v>39629</v>
      </c>
      <c r="E215" s="178" t="s">
        <v>2051</v>
      </c>
      <c r="F215" s="617"/>
      <c r="G215" s="263">
        <v>9610</v>
      </c>
      <c r="H215" s="178">
        <v>0</v>
      </c>
      <c r="I215" s="263">
        <v>9610</v>
      </c>
      <c r="J215" s="617"/>
      <c r="K215" s="617"/>
      <c r="L215" s="620"/>
      <c r="M215" s="178" t="s">
        <v>1795</v>
      </c>
    </row>
    <row r="216" spans="1:13" ht="25.5">
      <c r="A216" s="228">
        <v>188</v>
      </c>
      <c r="B216" s="306" t="s">
        <v>6616</v>
      </c>
      <c r="C216" s="178" t="s">
        <v>1924</v>
      </c>
      <c r="D216" s="283">
        <v>43459</v>
      </c>
      <c r="E216" s="178" t="s">
        <v>2052</v>
      </c>
      <c r="F216" s="617"/>
      <c r="G216" s="263">
        <v>35940</v>
      </c>
      <c r="H216" s="178">
        <v>0</v>
      </c>
      <c r="I216" s="263">
        <v>35940</v>
      </c>
      <c r="J216" s="617"/>
      <c r="K216" s="617"/>
      <c r="L216" s="620"/>
      <c r="M216" s="178" t="s">
        <v>1795</v>
      </c>
    </row>
    <row r="217" spans="1:13" ht="25.5">
      <c r="A217" s="228">
        <v>189</v>
      </c>
      <c r="B217" s="306" t="s">
        <v>6514</v>
      </c>
      <c r="C217" s="178" t="s">
        <v>1925</v>
      </c>
      <c r="D217" s="283">
        <v>41530</v>
      </c>
      <c r="E217" s="178" t="s">
        <v>2053</v>
      </c>
      <c r="F217" s="617"/>
      <c r="G217" s="263">
        <v>9630</v>
      </c>
      <c r="H217" s="178">
        <v>0</v>
      </c>
      <c r="I217" s="263">
        <v>9630</v>
      </c>
      <c r="J217" s="617"/>
      <c r="K217" s="617"/>
      <c r="L217" s="620"/>
      <c r="M217" s="178" t="s">
        <v>1795</v>
      </c>
    </row>
    <row r="218" spans="1:13" ht="25.5">
      <c r="A218" s="228">
        <v>190</v>
      </c>
      <c r="B218" s="441" t="s">
        <v>6502</v>
      </c>
      <c r="C218" s="178" t="s">
        <v>1926</v>
      </c>
      <c r="D218" s="283">
        <v>41067</v>
      </c>
      <c r="E218" s="178" t="s">
        <v>2054</v>
      </c>
      <c r="F218" s="617"/>
      <c r="G218" s="263">
        <v>5290</v>
      </c>
      <c r="H218" s="178">
        <v>0</v>
      </c>
      <c r="I218" s="263">
        <v>5290</v>
      </c>
      <c r="J218" s="617"/>
      <c r="K218" s="617"/>
      <c r="L218" s="620"/>
      <c r="M218" s="178" t="s">
        <v>1795</v>
      </c>
    </row>
    <row r="219" spans="1:13" ht="51">
      <c r="A219" s="228">
        <v>191</v>
      </c>
      <c r="B219" s="306" t="s">
        <v>6659</v>
      </c>
      <c r="C219" s="178" t="s">
        <v>1927</v>
      </c>
      <c r="D219" s="283">
        <v>44788</v>
      </c>
      <c r="E219" s="178" t="s">
        <v>2055</v>
      </c>
      <c r="F219" s="617"/>
      <c r="G219" s="263">
        <v>40900</v>
      </c>
      <c r="H219" s="178">
        <v>0</v>
      </c>
      <c r="I219" s="263">
        <v>40900</v>
      </c>
      <c r="J219" s="617"/>
      <c r="K219" s="617"/>
      <c r="L219" s="620"/>
      <c r="M219" s="178" t="s">
        <v>1795</v>
      </c>
    </row>
    <row r="220" spans="1:13" ht="25.5">
      <c r="A220" s="228">
        <v>192</v>
      </c>
      <c r="B220" s="306" t="s">
        <v>6529</v>
      </c>
      <c r="C220" s="178" t="s">
        <v>1928</v>
      </c>
      <c r="D220" s="283">
        <v>41626</v>
      </c>
      <c r="E220" s="178" t="s">
        <v>2056</v>
      </c>
      <c r="F220" s="617"/>
      <c r="G220" s="263">
        <v>3650</v>
      </c>
      <c r="H220" s="178">
        <v>0</v>
      </c>
      <c r="I220" s="263">
        <v>3650</v>
      </c>
      <c r="J220" s="617"/>
      <c r="K220" s="617"/>
      <c r="L220" s="620"/>
      <c r="M220" s="178" t="s">
        <v>1795</v>
      </c>
    </row>
    <row r="221" spans="1:13" ht="25.5">
      <c r="A221" s="228">
        <v>193</v>
      </c>
      <c r="B221" s="306" t="s">
        <v>6519</v>
      </c>
      <c r="C221" s="178" t="s">
        <v>1929</v>
      </c>
      <c r="D221" s="283">
        <v>41260</v>
      </c>
      <c r="E221" s="178" t="s">
        <v>2057</v>
      </c>
      <c r="F221" s="617"/>
      <c r="G221" s="263">
        <v>7068</v>
      </c>
      <c r="H221" s="178">
        <v>0</v>
      </c>
      <c r="I221" s="263">
        <v>7068</v>
      </c>
      <c r="J221" s="617"/>
      <c r="K221" s="617"/>
      <c r="L221" s="620"/>
      <c r="M221" s="178" t="s">
        <v>1795</v>
      </c>
    </row>
    <row r="222" spans="1:13" ht="63.75">
      <c r="A222" s="228">
        <v>194</v>
      </c>
      <c r="B222" s="306" t="s">
        <v>6539</v>
      </c>
      <c r="C222" s="178" t="s">
        <v>1930</v>
      </c>
      <c r="D222" s="283">
        <v>41911</v>
      </c>
      <c r="E222" s="178" t="s">
        <v>2058</v>
      </c>
      <c r="F222" s="617"/>
      <c r="G222" s="263">
        <v>32041</v>
      </c>
      <c r="H222" s="178">
        <v>0</v>
      </c>
      <c r="I222" s="263">
        <v>32041</v>
      </c>
      <c r="J222" s="617"/>
      <c r="K222" s="617"/>
      <c r="L222" s="620"/>
      <c r="M222" s="178" t="s">
        <v>1795</v>
      </c>
    </row>
    <row r="223" spans="1:13" ht="51">
      <c r="A223" s="228">
        <v>195</v>
      </c>
      <c r="B223" s="306" t="s">
        <v>6642</v>
      </c>
      <c r="C223" s="178" t="s">
        <v>1931</v>
      </c>
      <c r="D223" s="283">
        <v>44116</v>
      </c>
      <c r="E223" s="178" t="s">
        <v>2059</v>
      </c>
      <c r="F223" s="617"/>
      <c r="G223" s="263">
        <v>26650</v>
      </c>
      <c r="H223" s="178">
        <v>0</v>
      </c>
      <c r="I223" s="263">
        <v>26650</v>
      </c>
      <c r="J223" s="617"/>
      <c r="K223" s="617"/>
      <c r="L223" s="620"/>
      <c r="M223" s="178" t="s">
        <v>1795</v>
      </c>
    </row>
    <row r="224" spans="1:13" ht="38.25">
      <c r="A224" s="228">
        <v>196</v>
      </c>
      <c r="B224" s="306" t="s">
        <v>6540</v>
      </c>
      <c r="C224" s="178" t="s">
        <v>1932</v>
      </c>
      <c r="D224" s="283">
        <v>39385</v>
      </c>
      <c r="E224" s="178" t="s">
        <v>2060</v>
      </c>
      <c r="F224" s="617"/>
      <c r="G224" s="263">
        <v>4194</v>
      </c>
      <c r="H224" s="178">
        <v>0</v>
      </c>
      <c r="I224" s="263">
        <v>4194</v>
      </c>
      <c r="J224" s="617"/>
      <c r="K224" s="617"/>
      <c r="L224" s="620"/>
      <c r="M224" s="178" t="s">
        <v>1795</v>
      </c>
    </row>
    <row r="225" spans="1:13" ht="38.25">
      <c r="A225" s="228">
        <v>197</v>
      </c>
      <c r="B225" s="306" t="s">
        <v>6627</v>
      </c>
      <c r="C225" s="178" t="s">
        <v>1933</v>
      </c>
      <c r="D225" s="283">
        <v>44049</v>
      </c>
      <c r="E225" s="178" t="s">
        <v>2061</v>
      </c>
      <c r="F225" s="617"/>
      <c r="G225" s="263">
        <v>33920</v>
      </c>
      <c r="H225" s="178">
        <v>0</v>
      </c>
      <c r="I225" s="263">
        <v>33920</v>
      </c>
      <c r="J225" s="617"/>
      <c r="K225" s="617"/>
      <c r="L225" s="620"/>
      <c r="M225" s="178" t="s">
        <v>1795</v>
      </c>
    </row>
    <row r="226" spans="1:13" ht="25.5">
      <c r="A226" s="228">
        <v>198</v>
      </c>
      <c r="B226" s="306" t="s">
        <v>6511</v>
      </c>
      <c r="C226" s="178" t="s">
        <v>1934</v>
      </c>
      <c r="D226" s="283">
        <v>37771</v>
      </c>
      <c r="E226" s="178" t="s">
        <v>2062</v>
      </c>
      <c r="F226" s="617"/>
      <c r="G226" s="263">
        <v>48389</v>
      </c>
      <c r="H226" s="178">
        <v>0</v>
      </c>
      <c r="I226" s="263">
        <v>48389</v>
      </c>
      <c r="J226" s="617"/>
      <c r="K226" s="617"/>
      <c r="L226" s="620"/>
      <c r="M226" s="178" t="s">
        <v>1795</v>
      </c>
    </row>
    <row r="227" spans="1:13" ht="25.5">
      <c r="A227" s="228">
        <v>199</v>
      </c>
      <c r="B227" s="306" t="s">
        <v>6638</v>
      </c>
      <c r="C227" s="178" t="s">
        <v>1935</v>
      </c>
      <c r="D227" s="283">
        <v>44191</v>
      </c>
      <c r="E227" s="178" t="s">
        <v>2063</v>
      </c>
      <c r="F227" s="617"/>
      <c r="G227" s="263">
        <v>31299</v>
      </c>
      <c r="H227" s="178">
        <v>0</v>
      </c>
      <c r="I227" s="263">
        <v>31299</v>
      </c>
      <c r="J227" s="617"/>
      <c r="K227" s="617"/>
      <c r="L227" s="620"/>
      <c r="M227" s="178" t="s">
        <v>1795</v>
      </c>
    </row>
    <row r="228" spans="1:13" ht="25.5">
      <c r="A228" s="228">
        <v>200</v>
      </c>
      <c r="B228" s="306" t="s">
        <v>6517</v>
      </c>
      <c r="C228" s="178" t="s">
        <v>1936</v>
      </c>
      <c r="D228" s="283">
        <v>40686</v>
      </c>
      <c r="E228" s="178" t="s">
        <v>2064</v>
      </c>
      <c r="F228" s="617"/>
      <c r="G228" s="263">
        <v>9100</v>
      </c>
      <c r="H228" s="178">
        <v>0</v>
      </c>
      <c r="I228" s="263">
        <v>9100</v>
      </c>
      <c r="J228" s="617"/>
      <c r="K228" s="617"/>
      <c r="L228" s="620"/>
      <c r="M228" s="178" t="s">
        <v>1795</v>
      </c>
    </row>
    <row r="229" spans="1:13" ht="25.5">
      <c r="A229" s="228">
        <v>201</v>
      </c>
      <c r="B229" s="306" t="s">
        <v>6525</v>
      </c>
      <c r="C229" s="178" t="s">
        <v>1937</v>
      </c>
      <c r="D229" s="283">
        <v>40844</v>
      </c>
      <c r="E229" s="178" t="s">
        <v>2065</v>
      </c>
      <c r="F229" s="617"/>
      <c r="G229" s="263">
        <v>5280</v>
      </c>
      <c r="H229" s="178">
        <v>0</v>
      </c>
      <c r="I229" s="263">
        <v>5280</v>
      </c>
      <c r="J229" s="617"/>
      <c r="K229" s="617"/>
      <c r="L229" s="620"/>
      <c r="M229" s="178" t="s">
        <v>1795</v>
      </c>
    </row>
    <row r="230" spans="1:13" ht="25.5">
      <c r="A230" s="228">
        <v>202</v>
      </c>
      <c r="B230" s="306" t="s">
        <v>6557</v>
      </c>
      <c r="C230" s="178" t="s">
        <v>1938</v>
      </c>
      <c r="D230" s="283">
        <v>40627</v>
      </c>
      <c r="E230" s="178" t="s">
        <v>2066</v>
      </c>
      <c r="F230" s="617"/>
      <c r="G230" s="263">
        <v>3010</v>
      </c>
      <c r="H230" s="178">
        <v>0</v>
      </c>
      <c r="I230" s="263">
        <v>3010</v>
      </c>
      <c r="J230" s="617"/>
      <c r="K230" s="617"/>
      <c r="L230" s="620"/>
      <c r="M230" s="178" t="s">
        <v>1795</v>
      </c>
    </row>
    <row r="231" spans="1:13" ht="25.5">
      <c r="A231" s="228">
        <v>203</v>
      </c>
      <c r="B231" s="306" t="s">
        <v>6615</v>
      </c>
      <c r="C231" s="178" t="s">
        <v>1939</v>
      </c>
      <c r="D231" s="283">
        <v>43454</v>
      </c>
      <c r="E231" s="178" t="s">
        <v>2067</v>
      </c>
      <c r="F231" s="617"/>
      <c r="G231" s="263">
        <v>10538</v>
      </c>
      <c r="H231" s="178">
        <v>0</v>
      </c>
      <c r="I231" s="263">
        <v>10538</v>
      </c>
      <c r="J231" s="617"/>
      <c r="K231" s="617"/>
      <c r="L231" s="620"/>
      <c r="M231" s="178" t="s">
        <v>1795</v>
      </c>
    </row>
    <row r="232" spans="1:13" ht="25.5">
      <c r="A232" s="228">
        <v>204</v>
      </c>
      <c r="B232" s="306" t="s">
        <v>6556</v>
      </c>
      <c r="C232" s="178" t="s">
        <v>1940</v>
      </c>
      <c r="D232" s="283">
        <v>39082</v>
      </c>
      <c r="E232" s="178" t="s">
        <v>2068</v>
      </c>
      <c r="F232" s="617"/>
      <c r="G232" s="263">
        <v>7446</v>
      </c>
      <c r="H232" s="178">
        <v>0</v>
      </c>
      <c r="I232" s="263">
        <v>7446</v>
      </c>
      <c r="J232" s="617"/>
      <c r="K232" s="617"/>
      <c r="L232" s="620"/>
      <c r="M232" s="178" t="s">
        <v>1795</v>
      </c>
    </row>
    <row r="233" spans="1:13" ht="25.5">
      <c r="A233" s="228">
        <v>205</v>
      </c>
      <c r="B233" s="306" t="s">
        <v>6614</v>
      </c>
      <c r="C233" s="178" t="s">
        <v>1941</v>
      </c>
      <c r="D233" s="283">
        <v>43454</v>
      </c>
      <c r="E233" s="178" t="s">
        <v>2069</v>
      </c>
      <c r="F233" s="617"/>
      <c r="G233" s="263">
        <v>27135</v>
      </c>
      <c r="H233" s="178">
        <v>0</v>
      </c>
      <c r="I233" s="263">
        <v>27135</v>
      </c>
      <c r="J233" s="617"/>
      <c r="K233" s="617"/>
      <c r="L233" s="620"/>
      <c r="M233" s="178" t="s">
        <v>1795</v>
      </c>
    </row>
    <row r="234" spans="1:13" ht="25.5">
      <c r="A234" s="228">
        <v>206</v>
      </c>
      <c r="B234" s="306" t="s">
        <v>6510</v>
      </c>
      <c r="C234" s="178" t="s">
        <v>1942</v>
      </c>
      <c r="D234" s="283">
        <v>39198</v>
      </c>
      <c r="E234" s="178">
        <v>10104100000040</v>
      </c>
      <c r="F234" s="617"/>
      <c r="G234" s="263">
        <v>15117</v>
      </c>
      <c r="H234" s="178">
        <v>0</v>
      </c>
      <c r="I234" s="263">
        <v>15117</v>
      </c>
      <c r="J234" s="617"/>
      <c r="K234" s="617"/>
      <c r="L234" s="620"/>
      <c r="M234" s="178" t="s">
        <v>1795</v>
      </c>
    </row>
    <row r="235" spans="1:13" ht="25.5">
      <c r="A235" s="228">
        <v>207</v>
      </c>
      <c r="B235" s="306" t="s">
        <v>6528</v>
      </c>
      <c r="C235" s="178" t="s">
        <v>1943</v>
      </c>
      <c r="D235" s="283">
        <v>39447</v>
      </c>
      <c r="E235" s="178" t="s">
        <v>2070</v>
      </c>
      <c r="F235" s="617"/>
      <c r="G235" s="263">
        <v>3917</v>
      </c>
      <c r="H235" s="178">
        <v>0</v>
      </c>
      <c r="I235" s="263">
        <v>3917</v>
      </c>
      <c r="J235" s="617"/>
      <c r="K235" s="617"/>
      <c r="L235" s="620"/>
      <c r="M235" s="178" t="s">
        <v>1795</v>
      </c>
    </row>
    <row r="236" spans="1:13" ht="38.25">
      <c r="A236" s="228">
        <v>208</v>
      </c>
      <c r="B236" s="306" t="s">
        <v>6555</v>
      </c>
      <c r="C236" s="178" t="s">
        <v>1944</v>
      </c>
      <c r="D236" s="283">
        <v>39447</v>
      </c>
      <c r="E236" s="178" t="s">
        <v>2071</v>
      </c>
      <c r="F236" s="617"/>
      <c r="G236" s="263">
        <v>19945</v>
      </c>
      <c r="H236" s="178">
        <v>0</v>
      </c>
      <c r="I236" s="263">
        <v>19945</v>
      </c>
      <c r="J236" s="617"/>
      <c r="K236" s="617"/>
      <c r="L236" s="620"/>
      <c r="M236" s="178" t="s">
        <v>1795</v>
      </c>
    </row>
    <row r="237" spans="1:13" ht="25.5">
      <c r="A237" s="228">
        <v>209</v>
      </c>
      <c r="B237" s="306" t="s">
        <v>6531</v>
      </c>
      <c r="C237" s="178" t="s">
        <v>1945</v>
      </c>
      <c r="D237" s="283">
        <v>41333</v>
      </c>
      <c r="E237" s="178" t="s">
        <v>2072</v>
      </c>
      <c r="F237" s="617"/>
      <c r="G237" s="263">
        <v>24900</v>
      </c>
      <c r="H237" s="178">
        <v>0</v>
      </c>
      <c r="I237" s="263">
        <v>24900</v>
      </c>
      <c r="J237" s="617"/>
      <c r="K237" s="617"/>
      <c r="L237" s="620"/>
      <c r="M237" s="178" t="s">
        <v>1795</v>
      </c>
    </row>
    <row r="238" spans="1:13" ht="25.5">
      <c r="A238" s="228">
        <v>210</v>
      </c>
      <c r="B238" s="306" t="s">
        <v>6507</v>
      </c>
      <c r="C238" s="178" t="s">
        <v>1946</v>
      </c>
      <c r="D238" s="283">
        <v>39220</v>
      </c>
      <c r="E238" s="178" t="s">
        <v>2073</v>
      </c>
      <c r="F238" s="617"/>
      <c r="G238" s="263">
        <v>9395.0499999999993</v>
      </c>
      <c r="H238" s="178">
        <v>0</v>
      </c>
      <c r="I238" s="263">
        <v>9395.0499999999993</v>
      </c>
      <c r="J238" s="617"/>
      <c r="K238" s="617"/>
      <c r="L238" s="620"/>
      <c r="M238" s="178" t="s">
        <v>1795</v>
      </c>
    </row>
    <row r="239" spans="1:13" ht="38.25">
      <c r="A239" s="228">
        <v>211</v>
      </c>
      <c r="B239" s="306" t="s">
        <v>6541</v>
      </c>
      <c r="C239" s="178" t="s">
        <v>1947</v>
      </c>
      <c r="D239" s="283">
        <v>39743</v>
      </c>
      <c r="E239" s="178" t="s">
        <v>2074</v>
      </c>
      <c r="F239" s="617"/>
      <c r="G239" s="263">
        <v>16270</v>
      </c>
      <c r="H239" s="178">
        <v>0</v>
      </c>
      <c r="I239" s="263">
        <v>16270</v>
      </c>
      <c r="J239" s="617"/>
      <c r="K239" s="617"/>
      <c r="L239" s="620"/>
      <c r="M239" s="178" t="s">
        <v>1795</v>
      </c>
    </row>
    <row r="240" spans="1:13" ht="38.25">
      <c r="A240" s="228">
        <v>212</v>
      </c>
      <c r="B240" s="306" t="s">
        <v>6520</v>
      </c>
      <c r="C240" s="178" t="s">
        <v>1948</v>
      </c>
      <c r="D240" s="283">
        <v>42142</v>
      </c>
      <c r="E240" s="178" t="s">
        <v>2075</v>
      </c>
      <c r="F240" s="617"/>
      <c r="G240" s="263">
        <v>12196.09</v>
      </c>
      <c r="H240" s="178">
        <v>0</v>
      </c>
      <c r="I240" s="263">
        <v>12196.09</v>
      </c>
      <c r="J240" s="617"/>
      <c r="K240" s="617"/>
      <c r="L240" s="620"/>
      <c r="M240" s="178" t="s">
        <v>1795</v>
      </c>
    </row>
    <row r="241" spans="1:13" ht="38.25">
      <c r="A241" s="228">
        <v>213</v>
      </c>
      <c r="B241" s="306" t="s">
        <v>6523</v>
      </c>
      <c r="C241" s="178" t="s">
        <v>1948</v>
      </c>
      <c r="D241" s="178"/>
      <c r="E241" s="178" t="s">
        <v>2076</v>
      </c>
      <c r="F241" s="617"/>
      <c r="G241" s="263">
        <v>12196.09</v>
      </c>
      <c r="H241" s="178">
        <v>0</v>
      </c>
      <c r="I241" s="263">
        <v>12196.09</v>
      </c>
      <c r="J241" s="617"/>
      <c r="K241" s="617"/>
      <c r="L241" s="620"/>
      <c r="M241" s="178" t="s">
        <v>1795</v>
      </c>
    </row>
    <row r="242" spans="1:13" ht="25.5">
      <c r="A242" s="228">
        <v>214</v>
      </c>
      <c r="B242" s="306" t="s">
        <v>6660</v>
      </c>
      <c r="C242" s="178" t="s">
        <v>1949</v>
      </c>
      <c r="D242" s="283">
        <v>44901</v>
      </c>
      <c r="E242" s="178" t="s">
        <v>2077</v>
      </c>
      <c r="F242" s="617"/>
      <c r="G242" s="263">
        <v>10078</v>
      </c>
      <c r="H242" s="178">
        <v>0</v>
      </c>
      <c r="I242" s="263">
        <v>10078</v>
      </c>
      <c r="J242" s="617"/>
      <c r="K242" s="617"/>
      <c r="L242" s="620"/>
      <c r="M242" s="178" t="s">
        <v>1795</v>
      </c>
    </row>
    <row r="243" spans="1:13" ht="25.5">
      <c r="A243" s="228">
        <v>215</v>
      </c>
      <c r="B243" s="306" t="s">
        <v>6661</v>
      </c>
      <c r="C243" s="178" t="s">
        <v>1950</v>
      </c>
      <c r="D243" s="283">
        <v>44901</v>
      </c>
      <c r="E243" s="178" t="s">
        <v>2078</v>
      </c>
      <c r="F243" s="617"/>
      <c r="G243" s="263">
        <v>14725</v>
      </c>
      <c r="H243" s="178">
        <v>0</v>
      </c>
      <c r="I243" s="263">
        <v>14725</v>
      </c>
      <c r="J243" s="617"/>
      <c r="K243" s="617"/>
      <c r="L243" s="620"/>
      <c r="M243" s="178" t="s">
        <v>1795</v>
      </c>
    </row>
    <row r="244" spans="1:13" ht="38.25">
      <c r="A244" s="228">
        <v>216</v>
      </c>
      <c r="B244" s="306" t="s">
        <v>6547</v>
      </c>
      <c r="C244" s="178" t="s">
        <v>1951</v>
      </c>
      <c r="D244" s="283">
        <v>41375</v>
      </c>
      <c r="E244" s="178" t="s">
        <v>2079</v>
      </c>
      <c r="F244" s="617"/>
      <c r="G244" s="263">
        <v>3400</v>
      </c>
      <c r="H244" s="178">
        <v>0</v>
      </c>
      <c r="I244" s="263">
        <v>3400</v>
      </c>
      <c r="J244" s="617"/>
      <c r="K244" s="617"/>
      <c r="L244" s="620"/>
      <c r="M244" s="178" t="s">
        <v>1795</v>
      </c>
    </row>
    <row r="245" spans="1:13" ht="25.5">
      <c r="A245" s="228">
        <v>2017</v>
      </c>
      <c r="B245" s="306" t="s">
        <v>6646</v>
      </c>
      <c r="C245" s="178" t="s">
        <v>1952</v>
      </c>
      <c r="D245" s="283">
        <v>44298</v>
      </c>
      <c r="E245" s="178" t="s">
        <v>2080</v>
      </c>
      <c r="F245" s="617"/>
      <c r="G245" s="263">
        <v>57590</v>
      </c>
      <c r="H245" s="178">
        <v>0</v>
      </c>
      <c r="I245" s="263">
        <v>57590</v>
      </c>
      <c r="J245" s="617"/>
      <c r="K245" s="617"/>
      <c r="L245" s="620"/>
      <c r="M245" s="178" t="s">
        <v>1795</v>
      </c>
    </row>
    <row r="246" spans="1:13" ht="63.75">
      <c r="A246" s="228">
        <v>218</v>
      </c>
      <c r="B246" s="306" t="s">
        <v>6612</v>
      </c>
      <c r="C246" s="178" t="s">
        <v>1953</v>
      </c>
      <c r="D246" s="283">
        <v>43230</v>
      </c>
      <c r="E246" s="178" t="s">
        <v>2081</v>
      </c>
      <c r="F246" s="617"/>
      <c r="G246" s="263">
        <v>18370</v>
      </c>
      <c r="H246" s="178">
        <v>0</v>
      </c>
      <c r="I246" s="263">
        <v>18370</v>
      </c>
      <c r="J246" s="617"/>
      <c r="K246" s="617"/>
      <c r="L246" s="620"/>
      <c r="M246" s="178" t="s">
        <v>1795</v>
      </c>
    </row>
    <row r="247" spans="1:13" ht="25.5">
      <c r="A247" s="228">
        <v>2019</v>
      </c>
      <c r="B247" s="306" t="s">
        <v>6512</v>
      </c>
      <c r="C247" s="178" t="s">
        <v>1954</v>
      </c>
      <c r="D247" s="283">
        <v>41703</v>
      </c>
      <c r="E247" s="178" t="s">
        <v>2082</v>
      </c>
      <c r="F247" s="617"/>
      <c r="G247" s="263">
        <v>3971</v>
      </c>
      <c r="H247" s="178">
        <v>0</v>
      </c>
      <c r="I247" s="263">
        <v>3971</v>
      </c>
      <c r="J247" s="617"/>
      <c r="K247" s="617"/>
      <c r="L247" s="620"/>
      <c r="M247" s="178" t="s">
        <v>1795</v>
      </c>
    </row>
    <row r="248" spans="1:13" ht="25.5">
      <c r="A248" s="228">
        <v>220</v>
      </c>
      <c r="B248" s="306" t="s">
        <v>6625</v>
      </c>
      <c r="C248" s="178" t="s">
        <v>1955</v>
      </c>
      <c r="D248" s="283">
        <v>43915</v>
      </c>
      <c r="E248" s="178" t="s">
        <v>2083</v>
      </c>
      <c r="F248" s="617"/>
      <c r="G248" s="263">
        <v>4450</v>
      </c>
      <c r="H248" s="178">
        <v>0</v>
      </c>
      <c r="I248" s="263">
        <v>4450</v>
      </c>
      <c r="J248" s="617"/>
      <c r="K248" s="617"/>
      <c r="L248" s="620"/>
      <c r="M248" s="178" t="s">
        <v>1795</v>
      </c>
    </row>
    <row r="249" spans="1:13" ht="25.5">
      <c r="A249" s="228">
        <v>221</v>
      </c>
      <c r="B249" s="306" t="s">
        <v>6623</v>
      </c>
      <c r="C249" s="178" t="s">
        <v>1956</v>
      </c>
      <c r="D249" s="283">
        <v>43867</v>
      </c>
      <c r="E249" s="178" t="s">
        <v>2084</v>
      </c>
      <c r="F249" s="617"/>
      <c r="G249" s="263">
        <v>4990</v>
      </c>
      <c r="H249" s="178">
        <v>0</v>
      </c>
      <c r="I249" s="263">
        <v>4990</v>
      </c>
      <c r="J249" s="617"/>
      <c r="K249" s="617"/>
      <c r="L249" s="620"/>
      <c r="M249" s="178" t="s">
        <v>1795</v>
      </c>
    </row>
    <row r="250" spans="1:13" ht="25.5">
      <c r="A250" s="228">
        <v>222</v>
      </c>
      <c r="B250" s="306" t="s">
        <v>6624</v>
      </c>
      <c r="C250" s="178" t="s">
        <v>1957</v>
      </c>
      <c r="D250" s="283">
        <v>43867</v>
      </c>
      <c r="E250" s="178" t="s">
        <v>2085</v>
      </c>
      <c r="F250" s="617"/>
      <c r="G250" s="263">
        <v>10000</v>
      </c>
      <c r="H250" s="178">
        <v>0</v>
      </c>
      <c r="I250" s="263">
        <v>10000</v>
      </c>
      <c r="J250" s="617"/>
      <c r="K250" s="617"/>
      <c r="L250" s="620"/>
      <c r="M250" s="178" t="s">
        <v>1795</v>
      </c>
    </row>
    <row r="251" spans="1:13" ht="25.5">
      <c r="A251" s="228">
        <v>223</v>
      </c>
      <c r="B251" s="306" t="s">
        <v>6626</v>
      </c>
      <c r="C251" s="178" t="s">
        <v>1958</v>
      </c>
      <c r="D251" s="283">
        <v>43915</v>
      </c>
      <c r="E251" s="178" t="s">
        <v>2086</v>
      </c>
      <c r="F251" s="617"/>
      <c r="G251" s="263">
        <v>8100</v>
      </c>
      <c r="H251" s="178">
        <v>0</v>
      </c>
      <c r="I251" s="263">
        <v>8100</v>
      </c>
      <c r="J251" s="617"/>
      <c r="K251" s="617"/>
      <c r="L251" s="620"/>
      <c r="M251" s="178" t="s">
        <v>1795</v>
      </c>
    </row>
    <row r="252" spans="1:13" ht="38.25">
      <c r="A252" s="228">
        <v>224</v>
      </c>
      <c r="B252" s="306" t="s">
        <v>6516</v>
      </c>
      <c r="C252" s="178" t="s">
        <v>6515</v>
      </c>
      <c r="D252" s="283">
        <v>41624</v>
      </c>
      <c r="E252" s="178" t="s">
        <v>2087</v>
      </c>
      <c r="F252" s="617"/>
      <c r="G252" s="263">
        <v>14952</v>
      </c>
      <c r="H252" s="178">
        <v>0</v>
      </c>
      <c r="I252" s="263">
        <v>14952</v>
      </c>
      <c r="J252" s="617"/>
      <c r="K252" s="617"/>
      <c r="L252" s="620"/>
      <c r="M252" s="178" t="s">
        <v>1795</v>
      </c>
    </row>
    <row r="253" spans="1:13" ht="25.5">
      <c r="A253" s="228">
        <v>225</v>
      </c>
      <c r="B253" s="277" t="s">
        <v>6639</v>
      </c>
      <c r="C253" s="178" t="s">
        <v>1959</v>
      </c>
      <c r="D253" s="283">
        <v>44191</v>
      </c>
      <c r="E253" s="178" t="s">
        <v>2088</v>
      </c>
      <c r="F253" s="617"/>
      <c r="G253" s="263">
        <v>6705</v>
      </c>
      <c r="H253" s="178">
        <v>0</v>
      </c>
      <c r="I253" s="263">
        <v>6705</v>
      </c>
      <c r="J253" s="617"/>
      <c r="K253" s="617"/>
      <c r="L253" s="620"/>
      <c r="M253" s="178" t="s">
        <v>1795</v>
      </c>
    </row>
    <row r="254" spans="1:13" ht="25.5">
      <c r="A254" s="228">
        <v>226</v>
      </c>
      <c r="B254" s="277" t="s">
        <v>6640</v>
      </c>
      <c r="C254" s="178" t="s">
        <v>1960</v>
      </c>
      <c r="D254" s="283">
        <v>44191</v>
      </c>
      <c r="E254" s="178" t="s">
        <v>2089</v>
      </c>
      <c r="F254" s="617"/>
      <c r="G254" s="263">
        <v>35901</v>
      </c>
      <c r="H254" s="178">
        <v>0</v>
      </c>
      <c r="I254" s="263">
        <v>35901</v>
      </c>
      <c r="J254" s="617"/>
      <c r="K254" s="617"/>
      <c r="L254" s="620"/>
      <c r="M254" s="178" t="s">
        <v>1795</v>
      </c>
    </row>
    <row r="255" spans="1:13" ht="25.5">
      <c r="A255" s="228">
        <v>227</v>
      </c>
      <c r="B255" s="277" t="s">
        <v>6543</v>
      </c>
      <c r="C255" s="178" t="s">
        <v>1961</v>
      </c>
      <c r="D255" s="283">
        <v>41624</v>
      </c>
      <c r="E255" s="178" t="s">
        <v>2090</v>
      </c>
      <c r="F255" s="617"/>
      <c r="G255" s="263">
        <v>4616</v>
      </c>
      <c r="H255" s="178">
        <v>0</v>
      </c>
      <c r="I255" s="263">
        <v>4616</v>
      </c>
      <c r="J255" s="617"/>
      <c r="K255" s="617"/>
      <c r="L255" s="620"/>
      <c r="M255" s="178" t="s">
        <v>1795</v>
      </c>
    </row>
    <row r="256" spans="1:13" ht="51">
      <c r="A256" s="228">
        <v>228</v>
      </c>
      <c r="B256" s="277" t="s">
        <v>6527</v>
      </c>
      <c r="C256" s="178" t="s">
        <v>1962</v>
      </c>
      <c r="D256" s="283">
        <v>42733</v>
      </c>
      <c r="E256" s="178" t="s">
        <v>2091</v>
      </c>
      <c r="F256" s="617"/>
      <c r="G256" s="263">
        <v>13366</v>
      </c>
      <c r="H256" s="178">
        <v>0</v>
      </c>
      <c r="I256" s="263">
        <v>13366</v>
      </c>
      <c r="J256" s="617"/>
      <c r="K256" s="617"/>
      <c r="L256" s="620"/>
      <c r="M256" s="178" t="s">
        <v>1795</v>
      </c>
    </row>
    <row r="257" spans="1:13" ht="25.5">
      <c r="A257" s="228">
        <v>229</v>
      </c>
      <c r="B257" s="306" t="s">
        <v>6611</v>
      </c>
      <c r="C257" s="178" t="s">
        <v>1963</v>
      </c>
      <c r="D257" s="283">
        <v>43230</v>
      </c>
      <c r="E257" s="178" t="s">
        <v>2092</v>
      </c>
      <c r="F257" s="617"/>
      <c r="G257" s="263">
        <v>6262</v>
      </c>
      <c r="H257" s="178">
        <v>0</v>
      </c>
      <c r="I257" s="263">
        <v>6262</v>
      </c>
      <c r="J257" s="617"/>
      <c r="K257" s="617"/>
      <c r="L257" s="620"/>
      <c r="M257" s="178" t="s">
        <v>1795</v>
      </c>
    </row>
    <row r="258" spans="1:13" ht="38.25">
      <c r="A258" s="228">
        <v>230</v>
      </c>
      <c r="B258" s="306" t="s">
        <v>6545</v>
      </c>
      <c r="C258" s="178" t="s">
        <v>1964</v>
      </c>
      <c r="D258" s="283">
        <v>41624</v>
      </c>
      <c r="E258" s="178" t="s">
        <v>2093</v>
      </c>
      <c r="F258" s="617"/>
      <c r="G258" s="263">
        <v>14952</v>
      </c>
      <c r="H258" s="178">
        <v>0</v>
      </c>
      <c r="I258" s="263">
        <v>14952</v>
      </c>
      <c r="J258" s="617"/>
      <c r="K258" s="617"/>
      <c r="L258" s="620"/>
      <c r="M258" s="178" t="s">
        <v>1795</v>
      </c>
    </row>
    <row r="259" spans="1:13" ht="25.5">
      <c r="A259" s="437">
        <v>231</v>
      </c>
      <c r="B259" s="306" t="s">
        <v>6508</v>
      </c>
      <c r="C259" s="178" t="s">
        <v>1965</v>
      </c>
      <c r="D259" s="283">
        <v>39338</v>
      </c>
      <c r="E259" s="178" t="s">
        <v>2094</v>
      </c>
      <c r="F259" s="617"/>
      <c r="G259" s="263">
        <v>3490</v>
      </c>
      <c r="H259" s="178">
        <v>0</v>
      </c>
      <c r="I259" s="263">
        <v>3490</v>
      </c>
      <c r="J259" s="617"/>
      <c r="K259" s="617"/>
      <c r="L259" s="620"/>
      <c r="M259" s="178" t="s">
        <v>1795</v>
      </c>
    </row>
    <row r="260" spans="1:13" ht="25.5">
      <c r="A260" s="437">
        <v>232</v>
      </c>
      <c r="B260" s="306" t="s">
        <v>6544</v>
      </c>
      <c r="C260" s="178" t="s">
        <v>1966</v>
      </c>
      <c r="D260" s="283">
        <v>46020</v>
      </c>
      <c r="E260" s="178" t="s">
        <v>2095</v>
      </c>
      <c r="F260" s="617"/>
      <c r="G260" s="263">
        <v>9025</v>
      </c>
      <c r="H260" s="178">
        <v>0</v>
      </c>
      <c r="I260" s="263">
        <v>9025</v>
      </c>
      <c r="J260" s="617"/>
      <c r="K260" s="617"/>
      <c r="L260" s="620"/>
      <c r="M260" s="178" t="s">
        <v>1795</v>
      </c>
    </row>
    <row r="261" spans="1:13" ht="25.5">
      <c r="A261" s="437">
        <v>233</v>
      </c>
      <c r="B261" s="306" t="s">
        <v>6522</v>
      </c>
      <c r="C261" s="178" t="s">
        <v>1967</v>
      </c>
      <c r="D261" s="283">
        <v>39506</v>
      </c>
      <c r="E261" s="178" t="s">
        <v>2096</v>
      </c>
      <c r="F261" s="617"/>
      <c r="G261" s="263">
        <v>6810</v>
      </c>
      <c r="H261" s="178">
        <v>0</v>
      </c>
      <c r="I261" s="263">
        <v>6810</v>
      </c>
      <c r="J261" s="617"/>
      <c r="K261" s="617"/>
      <c r="L261" s="620"/>
      <c r="M261" s="178" t="s">
        <v>1795</v>
      </c>
    </row>
    <row r="262" spans="1:13" ht="25.5">
      <c r="A262" s="437">
        <v>234</v>
      </c>
      <c r="B262" s="306" t="s">
        <v>6546</v>
      </c>
      <c r="C262" s="178" t="s">
        <v>1968</v>
      </c>
      <c r="D262" s="283">
        <v>41624</v>
      </c>
      <c r="E262" s="178" t="s">
        <v>2097</v>
      </c>
      <c r="F262" s="617"/>
      <c r="G262" s="263">
        <v>4886</v>
      </c>
      <c r="H262" s="178">
        <v>0</v>
      </c>
      <c r="I262" s="263">
        <v>4886</v>
      </c>
      <c r="J262" s="617"/>
      <c r="K262" s="617"/>
      <c r="L262" s="620"/>
      <c r="M262" s="178" t="s">
        <v>1795</v>
      </c>
    </row>
    <row r="263" spans="1:13" ht="51">
      <c r="A263" s="437">
        <v>235</v>
      </c>
      <c r="B263" s="306" t="s">
        <v>6613</v>
      </c>
      <c r="C263" s="178" t="s">
        <v>1969</v>
      </c>
      <c r="D263" s="283">
        <v>43410</v>
      </c>
      <c r="E263" s="178" t="s">
        <v>2098</v>
      </c>
      <c r="F263" s="617"/>
      <c r="G263" s="263">
        <v>24590</v>
      </c>
      <c r="H263" s="178">
        <v>0</v>
      </c>
      <c r="I263" s="263">
        <v>24590</v>
      </c>
      <c r="J263" s="617"/>
      <c r="K263" s="617"/>
      <c r="L263" s="620"/>
      <c r="M263" s="178" t="s">
        <v>1795</v>
      </c>
    </row>
    <row r="264" spans="1:13" ht="25.5">
      <c r="A264" s="437">
        <v>236</v>
      </c>
      <c r="B264" s="306" t="s">
        <v>6548</v>
      </c>
      <c r="C264" s="178" t="s">
        <v>1970</v>
      </c>
      <c r="D264" s="283">
        <v>42795</v>
      </c>
      <c r="E264" s="178" t="s">
        <v>2099</v>
      </c>
      <c r="F264" s="617"/>
      <c r="G264" s="263">
        <v>36500</v>
      </c>
      <c r="H264" s="178">
        <v>0</v>
      </c>
      <c r="I264" s="263">
        <v>36500</v>
      </c>
      <c r="J264" s="617"/>
      <c r="K264" s="617"/>
      <c r="L264" s="620"/>
      <c r="M264" s="178" t="s">
        <v>1795</v>
      </c>
    </row>
    <row r="265" spans="1:13" ht="25.5">
      <c r="A265" s="437">
        <v>237</v>
      </c>
      <c r="B265" s="306" t="s">
        <v>6526</v>
      </c>
      <c r="C265" s="178" t="s">
        <v>1971</v>
      </c>
      <c r="D265" s="283">
        <v>39933</v>
      </c>
      <c r="E265" s="178" t="s">
        <v>2100</v>
      </c>
      <c r="F265" s="617"/>
      <c r="G265" s="263">
        <v>8870</v>
      </c>
      <c r="H265" s="178">
        <v>0</v>
      </c>
      <c r="I265" s="263">
        <v>8870</v>
      </c>
      <c r="J265" s="617"/>
      <c r="K265" s="617"/>
      <c r="L265" s="620"/>
      <c r="M265" s="178" t="s">
        <v>1795</v>
      </c>
    </row>
    <row r="266" spans="1:13" ht="25.5">
      <c r="A266" s="437">
        <v>238</v>
      </c>
      <c r="B266" s="306" t="s">
        <v>6687</v>
      </c>
      <c r="C266" s="178" t="s">
        <v>1972</v>
      </c>
      <c r="D266" s="283">
        <v>41428</v>
      </c>
      <c r="E266" s="178" t="s">
        <v>2101</v>
      </c>
      <c r="F266" s="617"/>
      <c r="G266" s="263">
        <v>9900</v>
      </c>
      <c r="H266" s="178">
        <v>0</v>
      </c>
      <c r="I266" s="263">
        <v>9900</v>
      </c>
      <c r="J266" s="617"/>
      <c r="K266" s="617"/>
      <c r="L266" s="620"/>
      <c r="M266" s="178" t="s">
        <v>1795</v>
      </c>
    </row>
    <row r="267" spans="1:13" ht="25.5">
      <c r="A267" s="228">
        <v>239</v>
      </c>
      <c r="B267" s="306" t="s">
        <v>6688</v>
      </c>
      <c r="C267" s="178" t="s">
        <v>1973</v>
      </c>
      <c r="D267" s="283">
        <v>44308</v>
      </c>
      <c r="E267" s="178" t="s">
        <v>2102</v>
      </c>
      <c r="F267" s="617"/>
      <c r="G267" s="263">
        <v>6738</v>
      </c>
      <c r="H267" s="178">
        <v>0</v>
      </c>
      <c r="I267" s="263">
        <v>6738</v>
      </c>
      <c r="J267" s="617"/>
      <c r="K267" s="617"/>
      <c r="L267" s="620"/>
      <c r="M267" s="178" t="s">
        <v>1795</v>
      </c>
    </row>
    <row r="268" spans="1:13">
      <c r="A268" s="228">
        <v>240</v>
      </c>
      <c r="B268" s="673" t="s">
        <v>6631</v>
      </c>
      <c r="C268" s="178" t="s">
        <v>1974</v>
      </c>
      <c r="D268" s="283">
        <v>44111</v>
      </c>
      <c r="E268" s="178" t="s">
        <v>2103</v>
      </c>
      <c r="F268" s="617"/>
      <c r="G268" s="305">
        <v>718.75</v>
      </c>
      <c r="H268" s="178">
        <v>0</v>
      </c>
      <c r="I268" s="305">
        <v>718.75</v>
      </c>
      <c r="J268" s="617"/>
      <c r="K268" s="617"/>
      <c r="L268" s="620"/>
      <c r="M268" s="178" t="s">
        <v>1795</v>
      </c>
    </row>
    <row r="269" spans="1:13">
      <c r="A269" s="228">
        <v>241</v>
      </c>
      <c r="B269" s="674"/>
      <c r="C269" s="178" t="s">
        <v>1975</v>
      </c>
      <c r="D269" s="283">
        <v>44111</v>
      </c>
      <c r="E269" s="178" t="s">
        <v>2104</v>
      </c>
      <c r="F269" s="617"/>
      <c r="G269" s="305">
        <v>718.75</v>
      </c>
      <c r="H269" s="178">
        <v>0</v>
      </c>
      <c r="I269" s="305">
        <v>718.75</v>
      </c>
      <c r="J269" s="617"/>
      <c r="K269" s="617"/>
      <c r="L269" s="620"/>
      <c r="M269" s="178" t="s">
        <v>1795</v>
      </c>
    </row>
    <row r="270" spans="1:13" ht="25.5">
      <c r="A270" s="228">
        <v>242</v>
      </c>
      <c r="B270" s="306" t="s">
        <v>6630</v>
      </c>
      <c r="C270" s="178" t="s">
        <v>1976</v>
      </c>
      <c r="D270" s="283">
        <v>44111</v>
      </c>
      <c r="E270" s="178" t="s">
        <v>2105</v>
      </c>
      <c r="F270" s="617"/>
      <c r="G270" s="263">
        <v>33890</v>
      </c>
      <c r="H270" s="178">
        <v>0</v>
      </c>
      <c r="I270" s="263">
        <v>33890</v>
      </c>
      <c r="J270" s="617"/>
      <c r="K270" s="617"/>
      <c r="L270" s="620"/>
      <c r="M270" s="178" t="s">
        <v>1795</v>
      </c>
    </row>
    <row r="271" spans="1:13" ht="25.5">
      <c r="A271" s="228">
        <v>243</v>
      </c>
      <c r="B271" s="306" t="s">
        <v>6679</v>
      </c>
      <c r="C271" s="178" t="s">
        <v>1977</v>
      </c>
      <c r="D271" s="283">
        <v>44111</v>
      </c>
      <c r="E271" s="178" t="s">
        <v>2106</v>
      </c>
      <c r="F271" s="617"/>
      <c r="G271" s="263">
        <v>7660</v>
      </c>
      <c r="H271" s="178">
        <v>0</v>
      </c>
      <c r="I271" s="263">
        <v>7660</v>
      </c>
      <c r="J271" s="617"/>
      <c r="K271" s="617"/>
      <c r="L271" s="620"/>
      <c r="M271" s="178" t="s">
        <v>1795</v>
      </c>
    </row>
    <row r="272" spans="1:13" ht="25.5">
      <c r="A272" s="228">
        <v>244</v>
      </c>
      <c r="B272" s="306" t="s">
        <v>6629</v>
      </c>
      <c r="C272" s="178" t="s">
        <v>1978</v>
      </c>
      <c r="D272" s="283">
        <v>44111</v>
      </c>
      <c r="E272" s="178" t="s">
        <v>2107</v>
      </c>
      <c r="F272" s="617"/>
      <c r="G272" s="263">
        <v>7097</v>
      </c>
      <c r="H272" s="178">
        <v>0</v>
      </c>
      <c r="I272" s="263">
        <v>7097</v>
      </c>
      <c r="J272" s="617"/>
      <c r="K272" s="617"/>
      <c r="L272" s="620"/>
      <c r="M272" s="178" t="s">
        <v>1795</v>
      </c>
    </row>
    <row r="273" spans="1:13" ht="38.25">
      <c r="A273" s="228">
        <v>245</v>
      </c>
      <c r="B273" s="277" t="s">
        <v>6636</v>
      </c>
      <c r="C273" s="178" t="s">
        <v>1979</v>
      </c>
      <c r="D273" s="283">
        <v>44152</v>
      </c>
      <c r="E273" s="178" t="s">
        <v>2108</v>
      </c>
      <c r="F273" s="617"/>
      <c r="G273" s="263">
        <v>26545</v>
      </c>
      <c r="H273" s="178">
        <v>0</v>
      </c>
      <c r="I273" s="263">
        <v>26545</v>
      </c>
      <c r="J273" s="617"/>
      <c r="K273" s="617"/>
      <c r="L273" s="620"/>
      <c r="M273" s="178" t="s">
        <v>1795</v>
      </c>
    </row>
    <row r="274" spans="1:13" ht="38.25">
      <c r="A274" s="228">
        <v>246</v>
      </c>
      <c r="B274" s="277" t="s">
        <v>6637</v>
      </c>
      <c r="C274" s="178" t="s">
        <v>1980</v>
      </c>
      <c r="D274" s="283">
        <v>44152</v>
      </c>
      <c r="E274" s="178" t="s">
        <v>2109</v>
      </c>
      <c r="F274" s="617"/>
      <c r="G274" s="263">
        <v>26545</v>
      </c>
      <c r="H274" s="178">
        <v>0</v>
      </c>
      <c r="I274" s="263">
        <v>26545</v>
      </c>
      <c r="J274" s="617"/>
      <c r="K274" s="617"/>
      <c r="L274" s="620"/>
      <c r="M274" s="178" t="s">
        <v>1795</v>
      </c>
    </row>
    <row r="275" spans="1:13" ht="25.5">
      <c r="A275" s="228">
        <v>247</v>
      </c>
      <c r="B275" s="277" t="s">
        <v>6680</v>
      </c>
      <c r="C275" s="178" t="s">
        <v>2127</v>
      </c>
      <c r="D275" s="283">
        <v>45258</v>
      </c>
      <c r="E275" s="178" t="s">
        <v>2110</v>
      </c>
      <c r="F275" s="617"/>
      <c r="G275" s="263">
        <v>19790</v>
      </c>
      <c r="H275" s="178">
        <v>0</v>
      </c>
      <c r="I275" s="263">
        <v>19790</v>
      </c>
      <c r="J275" s="617"/>
      <c r="K275" s="617"/>
      <c r="L275" s="620"/>
      <c r="M275" s="178" t="s">
        <v>1795</v>
      </c>
    </row>
    <row r="276" spans="1:13" ht="25.5">
      <c r="A276" s="228">
        <v>248</v>
      </c>
      <c r="B276" s="277" t="s">
        <v>6678</v>
      </c>
      <c r="C276" s="178" t="s">
        <v>2128</v>
      </c>
      <c r="D276" s="283">
        <v>45288</v>
      </c>
      <c r="E276" s="178" t="s">
        <v>2111</v>
      </c>
      <c r="F276" s="617"/>
      <c r="G276" s="263">
        <v>32999</v>
      </c>
      <c r="H276" s="178">
        <v>0</v>
      </c>
      <c r="I276" s="263">
        <v>32999</v>
      </c>
      <c r="J276" s="617"/>
      <c r="K276" s="617"/>
      <c r="L276" s="620"/>
      <c r="M276" s="178" t="s">
        <v>1795</v>
      </c>
    </row>
    <row r="277" spans="1:13" ht="25.5">
      <c r="A277" s="228">
        <v>249</v>
      </c>
      <c r="B277" s="277" t="s">
        <v>6518</v>
      </c>
      <c r="C277" s="178" t="s">
        <v>1981</v>
      </c>
      <c r="D277" s="283">
        <v>41450</v>
      </c>
      <c r="E277" s="178" t="s">
        <v>2112</v>
      </c>
      <c r="F277" s="617"/>
      <c r="G277" s="263">
        <v>23600</v>
      </c>
      <c r="H277" s="178">
        <v>0</v>
      </c>
      <c r="I277" s="263">
        <v>23600</v>
      </c>
      <c r="J277" s="617"/>
      <c r="K277" s="617"/>
      <c r="L277" s="620"/>
      <c r="M277" s="178" t="s">
        <v>1795</v>
      </c>
    </row>
    <row r="278" spans="1:13" ht="25.5">
      <c r="A278" s="228">
        <v>250</v>
      </c>
      <c r="B278" s="277" t="s">
        <v>6542</v>
      </c>
      <c r="C278" s="178" t="s">
        <v>1982</v>
      </c>
      <c r="D278" s="283">
        <v>40470</v>
      </c>
      <c r="E278" s="178" t="s">
        <v>2113</v>
      </c>
      <c r="F278" s="617"/>
      <c r="G278" s="263">
        <v>42000</v>
      </c>
      <c r="H278" s="178">
        <v>0</v>
      </c>
      <c r="I278" s="263">
        <v>42000</v>
      </c>
      <c r="J278" s="617"/>
      <c r="K278" s="617"/>
      <c r="L278" s="620"/>
      <c r="M278" s="178" t="s">
        <v>1795</v>
      </c>
    </row>
    <row r="279" spans="1:13" ht="25.5">
      <c r="A279" s="228">
        <v>251</v>
      </c>
      <c r="B279" s="277" t="s">
        <v>6524</v>
      </c>
      <c r="C279" s="178" t="s">
        <v>1983</v>
      </c>
      <c r="D279" s="283">
        <v>41067</v>
      </c>
      <c r="E279" s="178" t="s">
        <v>2114</v>
      </c>
      <c r="F279" s="617"/>
      <c r="G279" s="263">
        <v>8190</v>
      </c>
      <c r="H279" s="178">
        <v>0</v>
      </c>
      <c r="I279" s="263">
        <v>8190</v>
      </c>
      <c r="J279" s="617"/>
      <c r="K279" s="617"/>
      <c r="L279" s="620"/>
      <c r="M279" s="178" t="s">
        <v>1795</v>
      </c>
    </row>
    <row r="280" spans="1:13" ht="25.5">
      <c r="A280" s="228">
        <v>252</v>
      </c>
      <c r="B280" s="277" t="s">
        <v>6641</v>
      </c>
      <c r="C280" s="178" t="s">
        <v>1984</v>
      </c>
      <c r="D280" s="283">
        <v>44191</v>
      </c>
      <c r="E280" s="178" t="s">
        <v>2115</v>
      </c>
      <c r="F280" s="617"/>
      <c r="G280" s="263">
        <v>22770</v>
      </c>
      <c r="H280" s="178">
        <v>0</v>
      </c>
      <c r="I280" s="263">
        <v>22770</v>
      </c>
      <c r="J280" s="617"/>
      <c r="K280" s="617"/>
      <c r="L280" s="620"/>
      <c r="M280" s="178" t="s">
        <v>1795</v>
      </c>
    </row>
    <row r="281" spans="1:13" ht="25.5">
      <c r="A281" s="228">
        <v>253</v>
      </c>
      <c r="B281" s="277" t="s">
        <v>6506</v>
      </c>
      <c r="C281" s="178" t="s">
        <v>1985</v>
      </c>
      <c r="D281" s="283">
        <v>41204</v>
      </c>
      <c r="E281" s="178" t="s">
        <v>2116</v>
      </c>
      <c r="F281" s="617"/>
      <c r="G281" s="263">
        <v>4694</v>
      </c>
      <c r="H281" s="178">
        <v>0</v>
      </c>
      <c r="I281" s="263">
        <v>4694</v>
      </c>
      <c r="J281" s="617"/>
      <c r="K281" s="617"/>
      <c r="L281" s="620"/>
      <c r="M281" s="178" t="s">
        <v>1795</v>
      </c>
    </row>
    <row r="282" spans="1:13" ht="25.5">
      <c r="A282" s="228">
        <v>254</v>
      </c>
      <c r="B282" s="277" t="s">
        <v>6648</v>
      </c>
      <c r="C282" s="178" t="s">
        <v>1986</v>
      </c>
      <c r="D282" s="283">
        <v>44448</v>
      </c>
      <c r="E282" s="178" t="s">
        <v>2117</v>
      </c>
      <c r="F282" s="617"/>
      <c r="G282" s="263">
        <v>14999</v>
      </c>
      <c r="H282" s="178">
        <v>0</v>
      </c>
      <c r="I282" s="263">
        <v>14999</v>
      </c>
      <c r="J282" s="617"/>
      <c r="K282" s="617"/>
      <c r="L282" s="620"/>
      <c r="M282" s="178" t="s">
        <v>1795</v>
      </c>
    </row>
    <row r="283" spans="1:13" ht="25.5">
      <c r="A283" s="228">
        <v>255</v>
      </c>
      <c r="B283" s="277" t="s">
        <v>6657</v>
      </c>
      <c r="C283" s="178" t="s">
        <v>1987</v>
      </c>
      <c r="D283" s="283">
        <v>44557</v>
      </c>
      <c r="E283" s="178" t="s">
        <v>2118</v>
      </c>
      <c r="F283" s="617"/>
      <c r="G283" s="263">
        <v>26490</v>
      </c>
      <c r="H283" s="178">
        <v>0</v>
      </c>
      <c r="I283" s="263">
        <v>26490</v>
      </c>
      <c r="J283" s="617"/>
      <c r="K283" s="617"/>
      <c r="L283" s="620"/>
      <c r="M283" s="178" t="s">
        <v>1795</v>
      </c>
    </row>
    <row r="284" spans="1:13" ht="25.5">
      <c r="A284" s="228">
        <v>256</v>
      </c>
      <c r="B284" s="277" t="s">
        <v>6658</v>
      </c>
      <c r="C284" s="178" t="s">
        <v>1988</v>
      </c>
      <c r="D284" s="283">
        <v>44557</v>
      </c>
      <c r="E284" s="178" t="s">
        <v>2119</v>
      </c>
      <c r="F284" s="617"/>
      <c r="G284" s="263">
        <v>30890</v>
      </c>
      <c r="H284" s="178">
        <v>0</v>
      </c>
      <c r="I284" s="263">
        <v>30890</v>
      </c>
      <c r="J284" s="617"/>
      <c r="K284" s="617"/>
      <c r="L284" s="620"/>
      <c r="M284" s="178" t="s">
        <v>1795</v>
      </c>
    </row>
    <row r="285" spans="1:13" ht="25.5">
      <c r="A285" s="228">
        <v>257</v>
      </c>
      <c r="B285" s="277" t="s">
        <v>6645</v>
      </c>
      <c r="C285" s="178" t="s">
        <v>1989</v>
      </c>
      <c r="D285" s="283">
        <v>44293</v>
      </c>
      <c r="E285" s="178" t="s">
        <v>2120</v>
      </c>
      <c r="F285" s="617"/>
      <c r="G285" s="263">
        <v>25890</v>
      </c>
      <c r="H285" s="178">
        <v>0</v>
      </c>
      <c r="I285" s="263">
        <v>25890</v>
      </c>
      <c r="J285" s="617"/>
      <c r="K285" s="617"/>
      <c r="L285" s="620"/>
      <c r="M285" s="178" t="s">
        <v>1795</v>
      </c>
    </row>
    <row r="286" spans="1:13" ht="25.5">
      <c r="A286" s="228">
        <v>258</v>
      </c>
      <c r="B286" s="277" t="s">
        <v>6503</v>
      </c>
      <c r="C286" s="178" t="s">
        <v>1990</v>
      </c>
      <c r="D286" s="283">
        <v>45587</v>
      </c>
      <c r="E286" s="178" t="s">
        <v>2121</v>
      </c>
      <c r="F286" s="617"/>
      <c r="G286" s="263">
        <v>27179</v>
      </c>
      <c r="H286" s="178">
        <v>0</v>
      </c>
      <c r="I286" s="263">
        <v>27179</v>
      </c>
      <c r="J286" s="617"/>
      <c r="K286" s="617"/>
      <c r="L286" s="620"/>
      <c r="M286" s="178" t="s">
        <v>1795</v>
      </c>
    </row>
    <row r="287" spans="1:13">
      <c r="A287" s="228">
        <v>259</v>
      </c>
      <c r="B287" s="277" t="s">
        <v>6503</v>
      </c>
      <c r="C287" s="178" t="s">
        <v>1991</v>
      </c>
      <c r="D287" s="283">
        <v>45386</v>
      </c>
      <c r="E287" s="178" t="s">
        <v>2122</v>
      </c>
      <c r="F287" s="617"/>
      <c r="G287" s="263">
        <v>25999</v>
      </c>
      <c r="H287" s="178">
        <v>0</v>
      </c>
      <c r="I287" s="263">
        <v>25999</v>
      </c>
      <c r="J287" s="617"/>
      <c r="K287" s="617"/>
      <c r="L287" s="620"/>
      <c r="M287" s="178" t="s">
        <v>1795</v>
      </c>
    </row>
    <row r="288" spans="1:13" ht="38.25">
      <c r="A288" s="228">
        <v>260</v>
      </c>
      <c r="B288" s="277" t="s">
        <v>6644</v>
      </c>
      <c r="C288" s="178" t="s">
        <v>1992</v>
      </c>
      <c r="D288" s="283">
        <v>44230</v>
      </c>
      <c r="E288" s="178" t="s">
        <v>2123</v>
      </c>
      <c r="F288" s="617"/>
      <c r="G288" s="263">
        <v>34417</v>
      </c>
      <c r="H288" s="178">
        <v>0</v>
      </c>
      <c r="I288" s="263">
        <v>34417</v>
      </c>
      <c r="J288" s="617"/>
      <c r="K288" s="617"/>
      <c r="L288" s="620"/>
      <c r="M288" s="178" t="s">
        <v>1795</v>
      </c>
    </row>
    <row r="289" spans="1:13" ht="38.25">
      <c r="A289" s="228">
        <v>261</v>
      </c>
      <c r="B289" s="277" t="s">
        <v>6622</v>
      </c>
      <c r="C289" s="178" t="s">
        <v>1993</v>
      </c>
      <c r="D289" s="283">
        <v>43815</v>
      </c>
      <c r="E289" s="178" t="s">
        <v>2124</v>
      </c>
      <c r="F289" s="617"/>
      <c r="G289" s="263">
        <v>21990</v>
      </c>
      <c r="H289" s="178">
        <v>0</v>
      </c>
      <c r="I289" s="263">
        <v>21990</v>
      </c>
      <c r="J289" s="617"/>
      <c r="K289" s="617"/>
      <c r="L289" s="620"/>
      <c r="M289" s="178" t="s">
        <v>1795</v>
      </c>
    </row>
    <row r="290" spans="1:13" ht="25.5">
      <c r="A290" s="228">
        <v>262</v>
      </c>
      <c r="B290" s="306" t="s">
        <v>6565</v>
      </c>
      <c r="C290" s="178" t="s">
        <v>1994</v>
      </c>
      <c r="D290" s="283">
        <v>41264</v>
      </c>
      <c r="E290" s="178" t="s">
        <v>2125</v>
      </c>
      <c r="F290" s="617"/>
      <c r="G290" s="263">
        <v>4200</v>
      </c>
      <c r="H290" s="178">
        <v>0</v>
      </c>
      <c r="I290" s="263">
        <v>4200</v>
      </c>
      <c r="J290" s="617"/>
      <c r="K290" s="617"/>
      <c r="L290" s="620"/>
      <c r="M290" s="178" t="s">
        <v>1795</v>
      </c>
    </row>
    <row r="291" spans="1:13" ht="25.5">
      <c r="A291" s="228">
        <v>263</v>
      </c>
      <c r="B291" s="306" t="s">
        <v>6558</v>
      </c>
      <c r="C291" s="178" t="s">
        <v>1995</v>
      </c>
      <c r="D291" s="283">
        <v>40843</v>
      </c>
      <c r="E291" s="178" t="s">
        <v>2126</v>
      </c>
      <c r="F291" s="617"/>
      <c r="G291" s="263">
        <v>23490</v>
      </c>
      <c r="H291" s="178">
        <v>0</v>
      </c>
      <c r="I291" s="263">
        <v>23490</v>
      </c>
      <c r="J291" s="617"/>
      <c r="K291" s="617"/>
      <c r="L291" s="620"/>
      <c r="M291" s="178" t="s">
        <v>1795</v>
      </c>
    </row>
    <row r="292" spans="1:13" ht="15.75" customHeight="1">
      <c r="A292" s="228">
        <v>264</v>
      </c>
      <c r="B292" s="306" t="s">
        <v>6628</v>
      </c>
      <c r="C292" s="178" t="s">
        <v>1996</v>
      </c>
      <c r="D292" s="283">
        <v>44068</v>
      </c>
      <c r="E292" s="178" t="s">
        <v>2129</v>
      </c>
      <c r="F292" s="617"/>
      <c r="G292" s="263">
        <v>10999</v>
      </c>
      <c r="H292" s="178">
        <v>0</v>
      </c>
      <c r="I292" s="263">
        <v>10999</v>
      </c>
      <c r="J292" s="617"/>
      <c r="K292" s="617"/>
      <c r="L292" s="620"/>
      <c r="M292" s="178" t="s">
        <v>1795</v>
      </c>
    </row>
    <row r="293" spans="1:13" ht="15.75" customHeight="1">
      <c r="A293" s="228">
        <v>265</v>
      </c>
      <c r="B293" s="306" t="s">
        <v>6649</v>
      </c>
      <c r="C293" s="178" t="s">
        <v>1997</v>
      </c>
      <c r="D293" s="283">
        <v>44510</v>
      </c>
      <c r="E293" s="178" t="s">
        <v>2130</v>
      </c>
      <c r="F293" s="617"/>
      <c r="G293" s="263">
        <v>6900</v>
      </c>
      <c r="H293" s="178">
        <v>0</v>
      </c>
      <c r="I293" s="263">
        <v>6900</v>
      </c>
      <c r="J293" s="617"/>
      <c r="K293" s="617"/>
      <c r="L293" s="620"/>
      <c r="M293" s="178" t="s">
        <v>1795</v>
      </c>
    </row>
    <row r="294" spans="1:13" ht="15.75" customHeight="1">
      <c r="A294" s="228">
        <v>266</v>
      </c>
      <c r="B294" s="306" t="s">
        <v>6650</v>
      </c>
      <c r="C294" s="178" t="s">
        <v>1998</v>
      </c>
      <c r="D294" s="283">
        <v>44510</v>
      </c>
      <c r="E294" s="178" t="s">
        <v>2131</v>
      </c>
      <c r="F294" s="617"/>
      <c r="G294" s="263">
        <v>6900</v>
      </c>
      <c r="H294" s="178">
        <v>0</v>
      </c>
      <c r="I294" s="263">
        <v>6900</v>
      </c>
      <c r="J294" s="617"/>
      <c r="K294" s="617"/>
      <c r="L294" s="620"/>
      <c r="M294" s="178" t="s">
        <v>1795</v>
      </c>
    </row>
    <row r="295" spans="1:13" ht="15.75" customHeight="1">
      <c r="A295" s="228">
        <v>267</v>
      </c>
      <c r="B295" s="306" t="s">
        <v>6651</v>
      </c>
      <c r="C295" s="178" t="s">
        <v>1999</v>
      </c>
      <c r="D295" s="283">
        <v>44510</v>
      </c>
      <c r="E295" s="178" t="s">
        <v>2132</v>
      </c>
      <c r="F295" s="617"/>
      <c r="G295" s="263">
        <v>6900</v>
      </c>
      <c r="H295" s="178">
        <v>0</v>
      </c>
      <c r="I295" s="263">
        <v>6900</v>
      </c>
      <c r="J295" s="617"/>
      <c r="K295" s="617"/>
      <c r="L295" s="620"/>
      <c r="M295" s="178" t="s">
        <v>1795</v>
      </c>
    </row>
    <row r="296" spans="1:13" ht="15.75" customHeight="1">
      <c r="A296" s="228">
        <v>268</v>
      </c>
      <c r="B296" s="306" t="s">
        <v>6652</v>
      </c>
      <c r="C296" s="178" t="s">
        <v>2000</v>
      </c>
      <c r="D296" s="283">
        <v>44510</v>
      </c>
      <c r="E296" s="178" t="s">
        <v>2133</v>
      </c>
      <c r="F296" s="617"/>
      <c r="G296" s="263">
        <v>6900</v>
      </c>
      <c r="H296" s="178">
        <v>0</v>
      </c>
      <c r="I296" s="263">
        <v>6900</v>
      </c>
      <c r="J296" s="617"/>
      <c r="K296" s="617"/>
      <c r="L296" s="620"/>
      <c r="M296" s="178" t="s">
        <v>1795</v>
      </c>
    </row>
    <row r="297" spans="1:13" ht="25.5">
      <c r="A297" s="228">
        <v>269</v>
      </c>
      <c r="B297" s="306" t="s">
        <v>6579</v>
      </c>
      <c r="C297" s="178" t="s">
        <v>2001</v>
      </c>
      <c r="D297" s="283">
        <v>40875</v>
      </c>
      <c r="E297" s="178" t="s">
        <v>2134</v>
      </c>
      <c r="F297" s="617"/>
      <c r="G297" s="263">
        <v>3150</v>
      </c>
      <c r="H297" s="178">
        <v>0</v>
      </c>
      <c r="I297" s="263">
        <v>3150</v>
      </c>
      <c r="J297" s="617"/>
      <c r="K297" s="617"/>
      <c r="L297" s="620"/>
      <c r="M297" s="178" t="s">
        <v>1795</v>
      </c>
    </row>
    <row r="298" spans="1:13" ht="15.75" customHeight="1">
      <c r="A298" s="228">
        <v>270</v>
      </c>
      <c r="B298" s="306" t="s">
        <v>6653</v>
      </c>
      <c r="C298" s="178" t="s">
        <v>2002</v>
      </c>
      <c r="D298" s="283">
        <v>44510</v>
      </c>
      <c r="E298" s="178" t="s">
        <v>2135</v>
      </c>
      <c r="F298" s="617"/>
      <c r="G298" s="263">
        <v>6900</v>
      </c>
      <c r="H298" s="178">
        <v>0</v>
      </c>
      <c r="I298" s="263">
        <v>6900</v>
      </c>
      <c r="J298" s="617"/>
      <c r="K298" s="617"/>
      <c r="L298" s="620"/>
      <c r="M298" s="178" t="s">
        <v>1795</v>
      </c>
    </row>
    <row r="299" spans="1:13" ht="15.75" customHeight="1">
      <c r="A299" s="228">
        <v>271</v>
      </c>
      <c r="B299" s="306" t="s">
        <v>6654</v>
      </c>
      <c r="C299" s="178" t="s">
        <v>2003</v>
      </c>
      <c r="D299" s="283">
        <v>44510</v>
      </c>
      <c r="E299" s="178" t="s">
        <v>2136</v>
      </c>
      <c r="F299" s="617"/>
      <c r="G299" s="263">
        <v>6900</v>
      </c>
      <c r="H299" s="178">
        <v>0</v>
      </c>
      <c r="I299" s="263">
        <v>6900</v>
      </c>
      <c r="J299" s="617"/>
      <c r="K299" s="617"/>
      <c r="L299" s="620"/>
      <c r="M299" s="178" t="s">
        <v>1795</v>
      </c>
    </row>
    <row r="300" spans="1:13" ht="15.75" customHeight="1">
      <c r="A300" s="228">
        <v>272</v>
      </c>
      <c r="B300" s="306" t="s">
        <v>6655</v>
      </c>
      <c r="C300" s="178" t="s">
        <v>2004</v>
      </c>
      <c r="D300" s="283">
        <v>44510</v>
      </c>
      <c r="E300" s="178" t="s">
        <v>2137</v>
      </c>
      <c r="F300" s="617"/>
      <c r="G300" s="263">
        <v>6900</v>
      </c>
      <c r="H300" s="178">
        <v>0</v>
      </c>
      <c r="I300" s="263">
        <v>6900</v>
      </c>
      <c r="J300" s="617"/>
      <c r="K300" s="617"/>
      <c r="L300" s="620"/>
      <c r="M300" s="178" t="s">
        <v>1795</v>
      </c>
    </row>
    <row r="301" spans="1:13" ht="15.75" customHeight="1">
      <c r="A301" s="228">
        <v>273</v>
      </c>
      <c r="B301" s="306" t="s">
        <v>6656</v>
      </c>
      <c r="C301" s="178" t="s">
        <v>2005</v>
      </c>
      <c r="D301" s="283">
        <v>43606</v>
      </c>
      <c r="E301" s="178" t="s">
        <v>2138</v>
      </c>
      <c r="F301" s="617"/>
      <c r="G301" s="263">
        <v>6900</v>
      </c>
      <c r="H301" s="178">
        <v>0</v>
      </c>
      <c r="I301" s="263">
        <v>6900</v>
      </c>
      <c r="J301" s="617"/>
      <c r="K301" s="617"/>
      <c r="L301" s="620"/>
      <c r="M301" s="178" t="s">
        <v>1795</v>
      </c>
    </row>
    <row r="302" spans="1:13" ht="25.5">
      <c r="A302" s="228">
        <v>274</v>
      </c>
      <c r="B302" s="306" t="s">
        <v>6618</v>
      </c>
      <c r="C302" s="178" t="s">
        <v>2006</v>
      </c>
      <c r="D302" s="283">
        <v>43560</v>
      </c>
      <c r="E302" s="178" t="s">
        <v>2139</v>
      </c>
      <c r="F302" s="617"/>
      <c r="G302" s="263">
        <v>12367.26</v>
      </c>
      <c r="H302" s="178">
        <v>0</v>
      </c>
      <c r="I302" s="263">
        <v>12367.26</v>
      </c>
      <c r="J302" s="617"/>
      <c r="K302" s="617"/>
      <c r="L302" s="620"/>
      <c r="M302" s="178" t="s">
        <v>1795</v>
      </c>
    </row>
    <row r="303" spans="1:13" ht="25.5">
      <c r="A303" s="228">
        <v>275</v>
      </c>
      <c r="B303" s="306" t="s">
        <v>6618</v>
      </c>
      <c r="C303" s="178" t="s">
        <v>2007</v>
      </c>
      <c r="D303" s="283">
        <v>43560</v>
      </c>
      <c r="E303" s="178" t="s">
        <v>2140</v>
      </c>
      <c r="F303" s="617"/>
      <c r="G303" s="263">
        <v>18289.84</v>
      </c>
      <c r="H303" s="178">
        <v>0</v>
      </c>
      <c r="I303" s="263">
        <v>18289.84</v>
      </c>
      <c r="J303" s="617"/>
      <c r="K303" s="617"/>
      <c r="L303" s="620"/>
      <c r="M303" s="178" t="s">
        <v>1795</v>
      </c>
    </row>
    <row r="304" spans="1:13" ht="29.25" customHeight="1">
      <c r="A304" s="228">
        <v>276</v>
      </c>
      <c r="B304" s="306" t="s">
        <v>6620</v>
      </c>
      <c r="C304" s="178" t="s">
        <v>2008</v>
      </c>
      <c r="D304" s="283">
        <v>43606</v>
      </c>
      <c r="E304" s="178"/>
      <c r="F304" s="617"/>
      <c r="G304" s="263">
        <v>22000</v>
      </c>
      <c r="H304" s="178">
        <v>0</v>
      </c>
      <c r="I304" s="263">
        <v>22000</v>
      </c>
      <c r="J304" s="617"/>
      <c r="K304" s="617"/>
      <c r="L304" s="620"/>
      <c r="M304" s="178" t="s">
        <v>1795</v>
      </c>
    </row>
    <row r="305" spans="1:13" ht="42" customHeight="1">
      <c r="A305" s="228">
        <v>277</v>
      </c>
      <c r="B305" s="306" t="s">
        <v>6619</v>
      </c>
      <c r="C305" s="178" t="s">
        <v>2009</v>
      </c>
      <c r="D305" s="283">
        <v>43606</v>
      </c>
      <c r="E305" s="178"/>
      <c r="F305" s="617"/>
      <c r="G305" s="263">
        <v>22357</v>
      </c>
      <c r="H305" s="178">
        <v>0</v>
      </c>
      <c r="I305" s="263">
        <v>22357</v>
      </c>
      <c r="J305" s="617"/>
      <c r="K305" s="617"/>
      <c r="L305" s="620"/>
      <c r="M305" s="178" t="s">
        <v>1795</v>
      </c>
    </row>
    <row r="306" spans="1:13" ht="25.5">
      <c r="A306" s="228">
        <v>278</v>
      </c>
      <c r="B306" s="306" t="s">
        <v>6580</v>
      </c>
      <c r="C306" s="178" t="s">
        <v>2010</v>
      </c>
      <c r="D306" s="283">
        <v>40465</v>
      </c>
      <c r="E306" s="178" t="s">
        <v>2141</v>
      </c>
      <c r="F306" s="617"/>
      <c r="G306" s="263">
        <v>3876</v>
      </c>
      <c r="H306" s="178">
        <v>0</v>
      </c>
      <c r="I306" s="263">
        <v>3876</v>
      </c>
      <c r="J306" s="617"/>
      <c r="K306" s="617"/>
      <c r="L306" s="620"/>
      <c r="M306" s="178" t="s">
        <v>1795</v>
      </c>
    </row>
    <row r="307" spans="1:13" ht="25.5">
      <c r="A307" s="228">
        <v>279</v>
      </c>
      <c r="B307" s="306" t="s">
        <v>6603</v>
      </c>
      <c r="C307" s="178" t="s">
        <v>2011</v>
      </c>
      <c r="D307" s="283">
        <v>39969</v>
      </c>
      <c r="E307" s="178" t="s">
        <v>2142</v>
      </c>
      <c r="F307" s="617"/>
      <c r="G307" s="263">
        <v>3200</v>
      </c>
      <c r="H307" s="178">
        <v>0</v>
      </c>
      <c r="I307" s="263">
        <v>3200</v>
      </c>
      <c r="J307" s="617"/>
      <c r="K307" s="617"/>
      <c r="L307" s="620"/>
      <c r="M307" s="178" t="s">
        <v>1795</v>
      </c>
    </row>
    <row r="308" spans="1:13" ht="25.5">
      <c r="A308" s="228">
        <v>280</v>
      </c>
      <c r="B308" s="306" t="s">
        <v>6587</v>
      </c>
      <c r="C308" s="178" t="s">
        <v>2012</v>
      </c>
      <c r="D308" s="283">
        <v>40756</v>
      </c>
      <c r="E308" s="178" t="s">
        <v>2143</v>
      </c>
      <c r="F308" s="617"/>
      <c r="G308" s="263">
        <v>3600</v>
      </c>
      <c r="H308" s="178">
        <v>0</v>
      </c>
      <c r="I308" s="263">
        <v>3600</v>
      </c>
      <c r="J308" s="617"/>
      <c r="K308" s="617"/>
      <c r="L308" s="620"/>
      <c r="M308" s="178" t="s">
        <v>1795</v>
      </c>
    </row>
    <row r="309" spans="1:13" ht="42.75" customHeight="1">
      <c r="A309" s="228">
        <v>281</v>
      </c>
      <c r="B309" s="306" t="s">
        <v>6617</v>
      </c>
      <c r="C309" s="178" t="s">
        <v>2013</v>
      </c>
      <c r="D309" s="283">
        <v>43525</v>
      </c>
      <c r="E309" s="178" t="s">
        <v>2144</v>
      </c>
      <c r="F309" s="617"/>
      <c r="G309" s="263">
        <v>35243</v>
      </c>
      <c r="H309" s="178">
        <v>0</v>
      </c>
      <c r="I309" s="263">
        <v>35243</v>
      </c>
      <c r="J309" s="617"/>
      <c r="K309" s="617"/>
      <c r="L309" s="620"/>
      <c r="M309" s="178" t="s">
        <v>1795</v>
      </c>
    </row>
    <row r="310" spans="1:13" ht="25.5">
      <c r="A310" s="228">
        <v>282</v>
      </c>
      <c r="B310" s="306" t="s">
        <v>6588</v>
      </c>
      <c r="C310" s="178" t="s">
        <v>2014</v>
      </c>
      <c r="D310" s="283">
        <v>39743</v>
      </c>
      <c r="E310" s="178" t="s">
        <v>2145</v>
      </c>
      <c r="F310" s="617"/>
      <c r="G310" s="263">
        <v>4800</v>
      </c>
      <c r="H310" s="178">
        <v>0</v>
      </c>
      <c r="I310" s="263">
        <v>4800</v>
      </c>
      <c r="J310" s="617"/>
      <c r="K310" s="617"/>
      <c r="L310" s="620"/>
      <c r="M310" s="178" t="s">
        <v>1795</v>
      </c>
    </row>
    <row r="311" spans="1:13" ht="38.25">
      <c r="A311" s="228">
        <v>283</v>
      </c>
      <c r="B311" s="306" t="s">
        <v>6503</v>
      </c>
      <c r="C311" s="178" t="s">
        <v>2015</v>
      </c>
      <c r="D311" s="283">
        <v>45328</v>
      </c>
      <c r="E311" s="178" t="s">
        <v>2146</v>
      </c>
      <c r="F311" s="617"/>
      <c r="G311" s="263">
        <v>41020</v>
      </c>
      <c r="H311" s="178">
        <v>0</v>
      </c>
      <c r="I311" s="263">
        <v>41020</v>
      </c>
      <c r="J311" s="617"/>
      <c r="K311" s="617"/>
      <c r="L311" s="620"/>
      <c r="M311" s="178" t="s">
        <v>1795</v>
      </c>
    </row>
    <row r="312" spans="1:13" ht="25.5">
      <c r="A312" s="228">
        <v>284</v>
      </c>
      <c r="B312" s="306" t="s">
        <v>6621</v>
      </c>
      <c r="C312" s="178" t="s">
        <v>2016</v>
      </c>
      <c r="D312" s="283">
        <v>43815</v>
      </c>
      <c r="E312" s="178" t="s">
        <v>2147</v>
      </c>
      <c r="F312" s="617"/>
      <c r="G312" s="263">
        <v>21990</v>
      </c>
      <c r="H312" s="178">
        <v>0</v>
      </c>
      <c r="I312" s="263">
        <v>21990</v>
      </c>
      <c r="J312" s="617"/>
      <c r="K312" s="617"/>
      <c r="L312" s="620"/>
      <c r="M312" s="178" t="s">
        <v>1795</v>
      </c>
    </row>
    <row r="313" spans="1:13" ht="25.5">
      <c r="A313" s="228">
        <v>285</v>
      </c>
      <c r="B313" s="306" t="s">
        <v>6559</v>
      </c>
      <c r="C313" s="178" t="s">
        <v>2017</v>
      </c>
      <c r="D313" s="283">
        <v>40495</v>
      </c>
      <c r="E313" s="178" t="s">
        <v>2148</v>
      </c>
      <c r="F313" s="617"/>
      <c r="G313" s="263">
        <v>5100</v>
      </c>
      <c r="H313" s="178">
        <v>0</v>
      </c>
      <c r="I313" s="263">
        <v>5100</v>
      </c>
      <c r="J313" s="617"/>
      <c r="K313" s="617"/>
      <c r="L313" s="620"/>
      <c r="M313" s="178" t="s">
        <v>1795</v>
      </c>
    </row>
    <row r="314" spans="1:13" ht="25.5">
      <c r="A314" s="228">
        <v>286</v>
      </c>
      <c r="B314" s="306" t="s">
        <v>6560</v>
      </c>
      <c r="C314" s="178" t="s">
        <v>2017</v>
      </c>
      <c r="D314" s="283">
        <v>40495</v>
      </c>
      <c r="E314" s="178" t="s">
        <v>2149</v>
      </c>
      <c r="F314" s="617"/>
      <c r="G314" s="263">
        <v>5100</v>
      </c>
      <c r="H314" s="178">
        <v>0</v>
      </c>
      <c r="I314" s="263">
        <v>5100</v>
      </c>
      <c r="J314" s="617"/>
      <c r="K314" s="617"/>
      <c r="L314" s="620"/>
      <c r="M314" s="178" t="s">
        <v>1795</v>
      </c>
    </row>
    <row r="315" spans="1:13" ht="25.5">
      <c r="A315" s="228">
        <v>287</v>
      </c>
      <c r="B315" s="306" t="s">
        <v>6561</v>
      </c>
      <c r="C315" s="178" t="s">
        <v>2017</v>
      </c>
      <c r="D315" s="283">
        <v>40495</v>
      </c>
      <c r="E315" s="178" t="s">
        <v>2150</v>
      </c>
      <c r="F315" s="617"/>
      <c r="G315" s="263">
        <v>5100</v>
      </c>
      <c r="H315" s="178">
        <v>0</v>
      </c>
      <c r="I315" s="263">
        <v>5100</v>
      </c>
      <c r="J315" s="617"/>
      <c r="K315" s="617"/>
      <c r="L315" s="620"/>
      <c r="M315" s="178" t="s">
        <v>1795</v>
      </c>
    </row>
    <row r="316" spans="1:13" ht="25.5">
      <c r="A316" s="228">
        <v>288</v>
      </c>
      <c r="B316" s="306" t="s">
        <v>6562</v>
      </c>
      <c r="C316" s="178" t="s">
        <v>2017</v>
      </c>
      <c r="D316" s="283">
        <v>40495</v>
      </c>
      <c r="E316" s="178" t="s">
        <v>2151</v>
      </c>
      <c r="F316" s="617"/>
      <c r="G316" s="263">
        <v>5100</v>
      </c>
      <c r="H316" s="178">
        <v>0</v>
      </c>
      <c r="I316" s="263">
        <v>5100</v>
      </c>
      <c r="J316" s="617"/>
      <c r="K316" s="617"/>
      <c r="L316" s="620"/>
      <c r="M316" s="178" t="s">
        <v>1795</v>
      </c>
    </row>
    <row r="317" spans="1:13" ht="25.5">
      <c r="A317" s="228">
        <v>289</v>
      </c>
      <c r="B317" s="306" t="s">
        <v>6563</v>
      </c>
      <c r="C317" s="178" t="s">
        <v>2017</v>
      </c>
      <c r="D317" s="283">
        <v>40495</v>
      </c>
      <c r="E317" s="178" t="s">
        <v>2152</v>
      </c>
      <c r="F317" s="617"/>
      <c r="G317" s="263">
        <v>5100</v>
      </c>
      <c r="H317" s="178">
        <v>0</v>
      </c>
      <c r="I317" s="263">
        <v>5100</v>
      </c>
      <c r="J317" s="617"/>
      <c r="K317" s="617"/>
      <c r="L317" s="620"/>
      <c r="M317" s="178" t="s">
        <v>1795</v>
      </c>
    </row>
    <row r="318" spans="1:13" ht="25.5">
      <c r="A318" s="228">
        <v>290</v>
      </c>
      <c r="B318" s="306" t="s">
        <v>6564</v>
      </c>
      <c r="C318" s="178" t="s">
        <v>2017</v>
      </c>
      <c r="D318" s="283">
        <v>40495</v>
      </c>
      <c r="E318" s="178" t="s">
        <v>2153</v>
      </c>
      <c r="F318" s="617"/>
      <c r="G318" s="263">
        <v>5100</v>
      </c>
      <c r="H318" s="178">
        <v>0</v>
      </c>
      <c r="I318" s="263">
        <v>5100</v>
      </c>
      <c r="J318" s="617"/>
      <c r="K318" s="617"/>
      <c r="L318" s="620"/>
      <c r="M318" s="178" t="s">
        <v>1795</v>
      </c>
    </row>
    <row r="319" spans="1:13" ht="25.5">
      <c r="A319" s="228">
        <v>291</v>
      </c>
      <c r="B319" s="306" t="s">
        <v>6600</v>
      </c>
      <c r="C319" s="178" t="s">
        <v>2018</v>
      </c>
      <c r="D319" s="283">
        <v>39969</v>
      </c>
      <c r="E319" s="178" t="s">
        <v>2154</v>
      </c>
      <c r="F319" s="617"/>
      <c r="G319" s="263">
        <v>3200</v>
      </c>
      <c r="H319" s="178">
        <v>0</v>
      </c>
      <c r="I319" s="263">
        <v>3200</v>
      </c>
      <c r="J319" s="617"/>
      <c r="K319" s="617"/>
      <c r="L319" s="620"/>
      <c r="M319" s="178" t="s">
        <v>1795</v>
      </c>
    </row>
    <row r="320" spans="1:13" ht="25.5">
      <c r="A320" s="228">
        <v>292</v>
      </c>
      <c r="B320" s="306" t="s">
        <v>6578</v>
      </c>
      <c r="C320" s="178" t="s">
        <v>2019</v>
      </c>
      <c r="D320" s="283">
        <v>41847</v>
      </c>
      <c r="E320" s="178" t="s">
        <v>2155</v>
      </c>
      <c r="F320" s="617"/>
      <c r="G320" s="263">
        <v>3920</v>
      </c>
      <c r="H320" s="178">
        <v>0</v>
      </c>
      <c r="I320" s="263">
        <v>3920</v>
      </c>
      <c r="J320" s="617"/>
      <c r="K320" s="617"/>
      <c r="L320" s="620"/>
      <c r="M320" s="178" t="s">
        <v>1795</v>
      </c>
    </row>
    <row r="321" spans="1:13" ht="25.5">
      <c r="A321" s="228">
        <v>293</v>
      </c>
      <c r="B321" s="306" t="s">
        <v>6589</v>
      </c>
      <c r="C321" s="178" t="s">
        <v>2020</v>
      </c>
      <c r="D321" s="283">
        <v>39698</v>
      </c>
      <c r="E321" s="178" t="s">
        <v>2156</v>
      </c>
      <c r="F321" s="617"/>
      <c r="G321" s="263">
        <v>5600</v>
      </c>
      <c r="H321" s="178">
        <v>0</v>
      </c>
      <c r="I321" s="263">
        <v>5600</v>
      </c>
      <c r="J321" s="617"/>
      <c r="K321" s="617"/>
      <c r="L321" s="620"/>
      <c r="M321" s="178" t="s">
        <v>1795</v>
      </c>
    </row>
    <row r="322" spans="1:13" ht="25.5">
      <c r="A322" s="228">
        <v>294</v>
      </c>
      <c r="B322" s="306" t="s">
        <v>6590</v>
      </c>
      <c r="C322" s="178" t="s">
        <v>2020</v>
      </c>
      <c r="D322" s="283">
        <v>39698</v>
      </c>
      <c r="E322" s="178" t="s">
        <v>2157</v>
      </c>
      <c r="F322" s="617"/>
      <c r="G322" s="263">
        <v>5600</v>
      </c>
      <c r="H322" s="178">
        <v>0</v>
      </c>
      <c r="I322" s="263">
        <v>5600</v>
      </c>
      <c r="J322" s="617"/>
      <c r="K322" s="617"/>
      <c r="L322" s="620"/>
      <c r="M322" s="178" t="s">
        <v>1795</v>
      </c>
    </row>
    <row r="323" spans="1:13" ht="25.5">
      <c r="A323" s="228">
        <v>295</v>
      </c>
      <c r="B323" s="306" t="s">
        <v>6591</v>
      </c>
      <c r="C323" s="178" t="s">
        <v>2020</v>
      </c>
      <c r="D323" s="283">
        <v>39698</v>
      </c>
      <c r="E323" s="178" t="s">
        <v>2158</v>
      </c>
      <c r="F323" s="617"/>
      <c r="G323" s="263">
        <v>5600</v>
      </c>
      <c r="H323" s="178">
        <v>0</v>
      </c>
      <c r="I323" s="263">
        <v>5600</v>
      </c>
      <c r="J323" s="617"/>
      <c r="K323" s="617"/>
      <c r="L323" s="620"/>
      <c r="M323" s="178" t="s">
        <v>1795</v>
      </c>
    </row>
    <row r="324" spans="1:13" ht="25.5">
      <c r="A324" s="228">
        <v>296</v>
      </c>
      <c r="B324" s="306" t="s">
        <v>6592</v>
      </c>
      <c r="C324" s="178" t="s">
        <v>2020</v>
      </c>
      <c r="D324" s="283">
        <v>39698</v>
      </c>
      <c r="E324" s="178" t="s">
        <v>2159</v>
      </c>
      <c r="F324" s="617"/>
      <c r="G324" s="263">
        <v>5600</v>
      </c>
      <c r="H324" s="178">
        <v>0</v>
      </c>
      <c r="I324" s="263">
        <v>5600</v>
      </c>
      <c r="J324" s="617"/>
      <c r="K324" s="617"/>
      <c r="L324" s="620"/>
      <c r="M324" s="178" t="s">
        <v>1795</v>
      </c>
    </row>
    <row r="325" spans="1:13" ht="25.5">
      <c r="A325" s="228">
        <v>297</v>
      </c>
      <c r="B325" s="306" t="s">
        <v>6593</v>
      </c>
      <c r="C325" s="178" t="s">
        <v>2020</v>
      </c>
      <c r="D325" s="283">
        <v>39698</v>
      </c>
      <c r="E325" s="178" t="s">
        <v>2160</v>
      </c>
      <c r="F325" s="617"/>
      <c r="G325" s="263">
        <v>5600</v>
      </c>
      <c r="H325" s="178">
        <v>0</v>
      </c>
      <c r="I325" s="263">
        <v>5600</v>
      </c>
      <c r="J325" s="617"/>
      <c r="K325" s="617"/>
      <c r="L325" s="620"/>
      <c r="M325" s="178" t="s">
        <v>1795</v>
      </c>
    </row>
    <row r="326" spans="1:13" ht="25.5">
      <c r="A326" s="228">
        <v>298</v>
      </c>
      <c r="B326" s="306" t="s">
        <v>6594</v>
      </c>
      <c r="C326" s="178" t="s">
        <v>2020</v>
      </c>
      <c r="D326" s="283">
        <v>39698</v>
      </c>
      <c r="E326" s="178" t="s">
        <v>2161</v>
      </c>
      <c r="F326" s="617"/>
      <c r="G326" s="263">
        <v>5600</v>
      </c>
      <c r="H326" s="178">
        <v>0</v>
      </c>
      <c r="I326" s="263">
        <v>5600</v>
      </c>
      <c r="J326" s="617"/>
      <c r="K326" s="617"/>
      <c r="L326" s="620"/>
      <c r="M326" s="178" t="s">
        <v>1795</v>
      </c>
    </row>
    <row r="327" spans="1:13" ht="25.5">
      <c r="A327" s="228">
        <v>299</v>
      </c>
      <c r="B327" s="306" t="s">
        <v>6595</v>
      </c>
      <c r="C327" s="178" t="s">
        <v>2020</v>
      </c>
      <c r="D327" s="283">
        <v>39698</v>
      </c>
      <c r="E327" s="178" t="s">
        <v>2162</v>
      </c>
      <c r="F327" s="617"/>
      <c r="G327" s="263">
        <v>5600</v>
      </c>
      <c r="H327" s="178">
        <v>0</v>
      </c>
      <c r="I327" s="263">
        <v>5600</v>
      </c>
      <c r="J327" s="617"/>
      <c r="K327" s="617"/>
      <c r="L327" s="620"/>
      <c r="M327" s="178" t="s">
        <v>1795</v>
      </c>
    </row>
    <row r="328" spans="1:13" ht="25.5">
      <c r="A328" s="228">
        <v>300</v>
      </c>
      <c r="B328" s="306" t="s">
        <v>6596</v>
      </c>
      <c r="C328" s="178" t="s">
        <v>2020</v>
      </c>
      <c r="D328" s="283">
        <v>39698</v>
      </c>
      <c r="E328" s="178" t="s">
        <v>2163</v>
      </c>
      <c r="F328" s="617"/>
      <c r="G328" s="263">
        <v>5600</v>
      </c>
      <c r="H328" s="178">
        <v>0</v>
      </c>
      <c r="I328" s="263">
        <v>5600</v>
      </c>
      <c r="J328" s="617"/>
      <c r="K328" s="617"/>
      <c r="L328" s="620"/>
      <c r="M328" s="178" t="s">
        <v>1795</v>
      </c>
    </row>
    <row r="329" spans="1:13" ht="25.5">
      <c r="A329" s="228">
        <v>301</v>
      </c>
      <c r="B329" s="306" t="s">
        <v>6597</v>
      </c>
      <c r="C329" s="178" t="s">
        <v>2020</v>
      </c>
      <c r="D329" s="283">
        <v>39698</v>
      </c>
      <c r="E329" s="178" t="s">
        <v>2164</v>
      </c>
      <c r="F329" s="617"/>
      <c r="G329" s="263">
        <v>5600</v>
      </c>
      <c r="H329" s="178">
        <v>0</v>
      </c>
      <c r="I329" s="263">
        <v>5600</v>
      </c>
      <c r="J329" s="617"/>
      <c r="K329" s="617"/>
      <c r="L329" s="620"/>
      <c r="M329" s="178" t="s">
        <v>1795</v>
      </c>
    </row>
    <row r="330" spans="1:13" ht="25.5">
      <c r="A330" s="228">
        <v>302</v>
      </c>
      <c r="B330" s="306" t="s">
        <v>6598</v>
      </c>
      <c r="C330" s="178" t="s">
        <v>2020</v>
      </c>
      <c r="D330" s="283">
        <v>39698</v>
      </c>
      <c r="E330" s="178" t="s">
        <v>2165</v>
      </c>
      <c r="F330" s="617"/>
      <c r="G330" s="263">
        <v>5600</v>
      </c>
      <c r="H330" s="178">
        <v>0</v>
      </c>
      <c r="I330" s="263">
        <v>5600</v>
      </c>
      <c r="J330" s="617"/>
      <c r="K330" s="617"/>
      <c r="L330" s="620"/>
      <c r="M330" s="178" t="s">
        <v>1795</v>
      </c>
    </row>
    <row r="331" spans="1:13" ht="25.5">
      <c r="A331" s="228">
        <v>303</v>
      </c>
      <c r="B331" s="306" t="s">
        <v>6603</v>
      </c>
      <c r="C331" s="178" t="s">
        <v>2021</v>
      </c>
      <c r="D331" s="283">
        <v>40602</v>
      </c>
      <c r="E331" s="178" t="s">
        <v>2166</v>
      </c>
      <c r="F331" s="617"/>
      <c r="G331" s="263">
        <v>4300</v>
      </c>
      <c r="H331" s="178">
        <v>0</v>
      </c>
      <c r="I331" s="263">
        <v>4300</v>
      </c>
      <c r="J331" s="617"/>
      <c r="K331" s="617"/>
      <c r="L331" s="620"/>
      <c r="M331" s="178" t="s">
        <v>1795</v>
      </c>
    </row>
    <row r="332" spans="1:13" ht="25.5">
      <c r="A332" s="228">
        <v>304</v>
      </c>
      <c r="B332" s="306" t="s">
        <v>6604</v>
      </c>
      <c r="C332" s="178" t="s">
        <v>2021</v>
      </c>
      <c r="D332" s="283">
        <v>40602</v>
      </c>
      <c r="E332" s="178" t="s">
        <v>2167</v>
      </c>
      <c r="F332" s="617"/>
      <c r="G332" s="263">
        <v>4300</v>
      </c>
      <c r="H332" s="178">
        <v>0</v>
      </c>
      <c r="I332" s="263">
        <v>4300</v>
      </c>
      <c r="J332" s="617"/>
      <c r="K332" s="617"/>
      <c r="L332" s="620"/>
      <c r="M332" s="178" t="s">
        <v>1795</v>
      </c>
    </row>
    <row r="333" spans="1:13" ht="25.5">
      <c r="A333" s="228">
        <v>305</v>
      </c>
      <c r="B333" s="306" t="s">
        <v>6605</v>
      </c>
      <c r="C333" s="178" t="s">
        <v>2021</v>
      </c>
      <c r="D333" s="283">
        <v>40602</v>
      </c>
      <c r="E333" s="178" t="s">
        <v>2168</v>
      </c>
      <c r="F333" s="617"/>
      <c r="G333" s="263">
        <v>4300</v>
      </c>
      <c r="H333" s="178">
        <v>0</v>
      </c>
      <c r="I333" s="263">
        <v>4300</v>
      </c>
      <c r="J333" s="617"/>
      <c r="K333" s="617"/>
      <c r="L333" s="620"/>
      <c r="M333" s="178" t="s">
        <v>1795</v>
      </c>
    </row>
    <row r="334" spans="1:13" ht="25.5">
      <c r="A334" s="228">
        <v>306</v>
      </c>
      <c r="B334" s="306" t="s">
        <v>6606</v>
      </c>
      <c r="C334" s="178" t="s">
        <v>2021</v>
      </c>
      <c r="D334" s="283">
        <v>40602</v>
      </c>
      <c r="E334" s="178" t="s">
        <v>2169</v>
      </c>
      <c r="F334" s="617"/>
      <c r="G334" s="263">
        <v>4300</v>
      </c>
      <c r="H334" s="178">
        <v>0</v>
      </c>
      <c r="I334" s="263">
        <v>4300</v>
      </c>
      <c r="J334" s="617"/>
      <c r="K334" s="617"/>
      <c r="L334" s="620"/>
      <c r="M334" s="178" t="s">
        <v>1795</v>
      </c>
    </row>
    <row r="335" spans="1:13" ht="25.5">
      <c r="A335" s="228">
        <v>307</v>
      </c>
      <c r="B335" s="306" t="s">
        <v>6607</v>
      </c>
      <c r="C335" s="178" t="s">
        <v>2021</v>
      </c>
      <c r="D335" s="283">
        <v>40602</v>
      </c>
      <c r="E335" s="178" t="s">
        <v>2170</v>
      </c>
      <c r="F335" s="617"/>
      <c r="G335" s="263">
        <v>4300</v>
      </c>
      <c r="H335" s="178">
        <v>0</v>
      </c>
      <c r="I335" s="263">
        <v>4300</v>
      </c>
      <c r="J335" s="617"/>
      <c r="K335" s="617"/>
      <c r="L335" s="620"/>
      <c r="M335" s="178" t="s">
        <v>1795</v>
      </c>
    </row>
    <row r="336" spans="1:13" ht="25.5">
      <c r="A336" s="228">
        <v>308</v>
      </c>
      <c r="B336" s="306" t="s">
        <v>6608</v>
      </c>
      <c r="C336" s="178" t="s">
        <v>2021</v>
      </c>
      <c r="D336" s="283">
        <v>40602</v>
      </c>
      <c r="E336" s="178" t="s">
        <v>2171</v>
      </c>
      <c r="F336" s="617"/>
      <c r="G336" s="263">
        <v>4300</v>
      </c>
      <c r="H336" s="178">
        <v>0</v>
      </c>
      <c r="I336" s="263">
        <v>4300</v>
      </c>
      <c r="J336" s="617"/>
      <c r="K336" s="617"/>
      <c r="L336" s="620"/>
      <c r="M336" s="178" t="s">
        <v>1795</v>
      </c>
    </row>
    <row r="337" spans="1:13" ht="25.5">
      <c r="A337" s="228">
        <v>309</v>
      </c>
      <c r="B337" s="306" t="s">
        <v>6609</v>
      </c>
      <c r="C337" s="178" t="s">
        <v>2021</v>
      </c>
      <c r="D337" s="283">
        <v>40602</v>
      </c>
      <c r="E337" s="178" t="s">
        <v>2172</v>
      </c>
      <c r="F337" s="617"/>
      <c r="G337" s="263">
        <v>4300</v>
      </c>
      <c r="H337" s="178">
        <v>0</v>
      </c>
      <c r="I337" s="263">
        <v>4300</v>
      </c>
      <c r="J337" s="617"/>
      <c r="K337" s="617"/>
      <c r="L337" s="620"/>
      <c r="M337" s="178" t="s">
        <v>1795</v>
      </c>
    </row>
    <row r="338" spans="1:13" ht="25.5">
      <c r="A338" s="228">
        <v>310</v>
      </c>
      <c r="B338" s="306" t="s">
        <v>6610</v>
      </c>
      <c r="C338" s="178" t="s">
        <v>2021</v>
      </c>
      <c r="D338" s="283">
        <v>40602</v>
      </c>
      <c r="E338" s="178" t="s">
        <v>2173</v>
      </c>
      <c r="F338" s="617"/>
      <c r="G338" s="263">
        <v>4300</v>
      </c>
      <c r="H338" s="178">
        <v>0</v>
      </c>
      <c r="I338" s="263">
        <v>4300</v>
      </c>
      <c r="J338" s="617"/>
      <c r="K338" s="617"/>
      <c r="L338" s="620"/>
      <c r="M338" s="178" t="s">
        <v>1795</v>
      </c>
    </row>
    <row r="339" spans="1:13" ht="25.5">
      <c r="A339" s="228">
        <v>311</v>
      </c>
      <c r="B339" s="306" t="s">
        <v>6601</v>
      </c>
      <c r="C339" s="178" t="s">
        <v>2021</v>
      </c>
      <c r="D339" s="283">
        <v>40602</v>
      </c>
      <c r="E339" s="178" t="s">
        <v>2174</v>
      </c>
      <c r="F339" s="617"/>
      <c r="G339" s="263">
        <v>4300</v>
      </c>
      <c r="H339" s="178">
        <v>0</v>
      </c>
      <c r="I339" s="263">
        <v>4300</v>
      </c>
      <c r="J339" s="617"/>
      <c r="K339" s="617"/>
      <c r="L339" s="620"/>
      <c r="M339" s="178" t="s">
        <v>1795</v>
      </c>
    </row>
    <row r="340" spans="1:13" ht="25.5">
      <c r="A340" s="228">
        <v>312</v>
      </c>
      <c r="B340" s="306" t="s">
        <v>6523</v>
      </c>
      <c r="C340" s="178" t="s">
        <v>2017</v>
      </c>
      <c r="D340" s="283">
        <v>40495</v>
      </c>
      <c r="E340" s="178" t="s">
        <v>2175</v>
      </c>
      <c r="F340" s="617"/>
      <c r="G340" s="263">
        <v>5100</v>
      </c>
      <c r="H340" s="178">
        <v>0</v>
      </c>
      <c r="I340" s="263">
        <v>5100</v>
      </c>
      <c r="J340" s="617"/>
      <c r="K340" s="617"/>
      <c r="L340" s="620"/>
      <c r="M340" s="178" t="s">
        <v>1795</v>
      </c>
    </row>
    <row r="341" spans="1:13" ht="25.5">
      <c r="A341" s="228">
        <v>313</v>
      </c>
      <c r="B341" s="306" t="s">
        <v>6602</v>
      </c>
      <c r="C341" s="178" t="s">
        <v>2017</v>
      </c>
      <c r="D341" s="283">
        <v>40495</v>
      </c>
      <c r="E341" s="178" t="s">
        <v>2176</v>
      </c>
      <c r="F341" s="617"/>
      <c r="G341" s="263">
        <v>5100</v>
      </c>
      <c r="H341" s="178">
        <v>0</v>
      </c>
      <c r="I341" s="263">
        <v>5100</v>
      </c>
      <c r="J341" s="617"/>
      <c r="K341" s="617"/>
      <c r="L341" s="620"/>
      <c r="M341" s="178" t="s">
        <v>1795</v>
      </c>
    </row>
    <row r="342" spans="1:13" ht="25.5">
      <c r="A342" s="228">
        <v>314</v>
      </c>
      <c r="B342" s="306" t="s">
        <v>6581</v>
      </c>
      <c r="C342" s="178" t="s">
        <v>2022</v>
      </c>
      <c r="D342" s="283">
        <v>41624</v>
      </c>
      <c r="E342" s="178" t="s">
        <v>2177</v>
      </c>
      <c r="F342" s="617"/>
      <c r="G342" s="263">
        <v>10850</v>
      </c>
      <c r="H342" s="178">
        <v>0</v>
      </c>
      <c r="I342" s="263">
        <v>10850</v>
      </c>
      <c r="J342" s="617"/>
      <c r="K342" s="617"/>
      <c r="L342" s="620"/>
      <c r="M342" s="178" t="s">
        <v>1795</v>
      </c>
    </row>
    <row r="343" spans="1:13" ht="25.5">
      <c r="A343" s="228">
        <v>315</v>
      </c>
      <c r="B343" s="306" t="s">
        <v>6583</v>
      </c>
      <c r="C343" s="178" t="s">
        <v>2023</v>
      </c>
      <c r="D343" s="283">
        <v>40717</v>
      </c>
      <c r="E343" s="178" t="s">
        <v>2178</v>
      </c>
      <c r="F343" s="617"/>
      <c r="G343" s="263">
        <v>8150</v>
      </c>
      <c r="H343" s="178">
        <v>0</v>
      </c>
      <c r="I343" s="263">
        <v>8150</v>
      </c>
      <c r="J343" s="617"/>
      <c r="K343" s="617"/>
      <c r="L343" s="620"/>
      <c r="M343" s="178" t="s">
        <v>1795</v>
      </c>
    </row>
    <row r="344" spans="1:13" ht="25.5">
      <c r="A344" s="228">
        <v>316</v>
      </c>
      <c r="B344" s="306" t="s">
        <v>6584</v>
      </c>
      <c r="C344" s="178" t="s">
        <v>2023</v>
      </c>
      <c r="D344" s="283">
        <v>40717</v>
      </c>
      <c r="E344" s="178" t="s">
        <v>2179</v>
      </c>
      <c r="F344" s="617"/>
      <c r="G344" s="263">
        <v>8150</v>
      </c>
      <c r="H344" s="178">
        <v>0</v>
      </c>
      <c r="I344" s="263">
        <v>8150</v>
      </c>
      <c r="J344" s="617"/>
      <c r="K344" s="617"/>
      <c r="L344" s="620"/>
      <c r="M344" s="178" t="s">
        <v>1795</v>
      </c>
    </row>
    <row r="345" spans="1:13" ht="25.5">
      <c r="A345" s="228">
        <v>317</v>
      </c>
      <c r="B345" s="306" t="s">
        <v>6582</v>
      </c>
      <c r="C345" s="178" t="s">
        <v>2024</v>
      </c>
      <c r="D345" s="283">
        <v>41492</v>
      </c>
      <c r="E345" s="178" t="s">
        <v>2180</v>
      </c>
      <c r="F345" s="617"/>
      <c r="G345" s="263">
        <v>6800</v>
      </c>
      <c r="H345" s="178">
        <v>0</v>
      </c>
      <c r="I345" s="263">
        <v>6800</v>
      </c>
      <c r="J345" s="617"/>
      <c r="K345" s="617"/>
      <c r="L345" s="620"/>
      <c r="M345" s="178" t="s">
        <v>1795</v>
      </c>
    </row>
    <row r="346" spans="1:13" ht="25.5">
      <c r="A346" s="228">
        <v>318</v>
      </c>
      <c r="B346" s="306" t="s">
        <v>6599</v>
      </c>
      <c r="C346" s="178" t="s">
        <v>2021</v>
      </c>
      <c r="D346" s="283">
        <v>39698</v>
      </c>
      <c r="E346" s="178" t="s">
        <v>2181</v>
      </c>
      <c r="F346" s="617"/>
      <c r="G346" s="263">
        <v>5600</v>
      </c>
      <c r="H346" s="178">
        <v>0</v>
      </c>
      <c r="I346" s="263">
        <v>5600</v>
      </c>
      <c r="J346" s="617"/>
      <c r="K346" s="617"/>
      <c r="L346" s="620"/>
      <c r="M346" s="178" t="s">
        <v>1795</v>
      </c>
    </row>
    <row r="347" spans="1:13" ht="25.5">
      <c r="A347" s="228">
        <v>319</v>
      </c>
      <c r="B347" s="306" t="s">
        <v>6566</v>
      </c>
      <c r="C347" s="178" t="s">
        <v>2025</v>
      </c>
      <c r="D347" s="283">
        <v>40704</v>
      </c>
      <c r="E347" s="178" t="s">
        <v>2182</v>
      </c>
      <c r="F347" s="617"/>
      <c r="G347" s="263">
        <v>4990</v>
      </c>
      <c r="H347" s="178">
        <v>0</v>
      </c>
      <c r="I347" s="263">
        <v>4990</v>
      </c>
      <c r="J347" s="617"/>
      <c r="K347" s="617"/>
      <c r="L347" s="620"/>
      <c r="M347" s="178" t="s">
        <v>1795</v>
      </c>
    </row>
    <row r="348" spans="1:13" ht="25.5">
      <c r="A348" s="228">
        <v>320</v>
      </c>
      <c r="B348" s="306" t="s">
        <v>6567</v>
      </c>
      <c r="C348" s="178" t="s">
        <v>2025</v>
      </c>
      <c r="D348" s="283">
        <v>40704</v>
      </c>
      <c r="E348" s="178" t="s">
        <v>2183</v>
      </c>
      <c r="F348" s="617"/>
      <c r="G348" s="263">
        <v>4990</v>
      </c>
      <c r="H348" s="178">
        <v>0</v>
      </c>
      <c r="I348" s="263">
        <v>4990</v>
      </c>
      <c r="J348" s="617"/>
      <c r="K348" s="617"/>
      <c r="L348" s="620"/>
      <c r="M348" s="178" t="s">
        <v>1795</v>
      </c>
    </row>
    <row r="349" spans="1:13" ht="25.5">
      <c r="A349" s="228">
        <v>321</v>
      </c>
      <c r="B349" s="306" t="s">
        <v>6568</v>
      </c>
      <c r="C349" s="178" t="s">
        <v>2025</v>
      </c>
      <c r="D349" s="178"/>
      <c r="E349" s="178" t="s">
        <v>2184</v>
      </c>
      <c r="F349" s="617"/>
      <c r="G349" s="263">
        <v>4990</v>
      </c>
      <c r="H349" s="178">
        <v>0</v>
      </c>
      <c r="I349" s="263">
        <v>4990</v>
      </c>
      <c r="J349" s="617"/>
      <c r="K349" s="617"/>
      <c r="L349" s="620"/>
      <c r="M349" s="178" t="s">
        <v>1795</v>
      </c>
    </row>
    <row r="350" spans="1:13" ht="38.25">
      <c r="A350" s="228">
        <v>322</v>
      </c>
      <c r="B350" s="306" t="s">
        <v>6585</v>
      </c>
      <c r="C350" s="178" t="s">
        <v>2026</v>
      </c>
      <c r="D350" s="283">
        <v>42136</v>
      </c>
      <c r="E350" s="178" t="s">
        <v>2185</v>
      </c>
      <c r="F350" s="617"/>
      <c r="G350" s="263">
        <v>12780</v>
      </c>
      <c r="H350" s="178">
        <v>0</v>
      </c>
      <c r="I350" s="263">
        <v>12780</v>
      </c>
      <c r="J350" s="617"/>
      <c r="K350" s="617"/>
      <c r="L350" s="620"/>
      <c r="M350" s="178" t="s">
        <v>1795</v>
      </c>
    </row>
    <row r="351" spans="1:13" ht="38.25">
      <c r="A351" s="228">
        <v>323</v>
      </c>
      <c r="B351" s="306" t="s">
        <v>6586</v>
      </c>
      <c r="C351" s="178" t="s">
        <v>2026</v>
      </c>
      <c r="D351" s="283">
        <v>42136</v>
      </c>
      <c r="E351" s="178" t="s">
        <v>2186</v>
      </c>
      <c r="F351" s="617"/>
      <c r="G351" s="263">
        <v>12780</v>
      </c>
      <c r="H351" s="178">
        <v>0</v>
      </c>
      <c r="I351" s="263">
        <v>12780</v>
      </c>
      <c r="J351" s="617"/>
      <c r="K351" s="617"/>
      <c r="L351" s="620"/>
      <c r="M351" s="178" t="s">
        <v>1795</v>
      </c>
    </row>
    <row r="352" spans="1:13" ht="25.5">
      <c r="A352" s="228">
        <v>324</v>
      </c>
      <c r="B352" s="306" t="s">
        <v>6569</v>
      </c>
      <c r="C352" s="178" t="s">
        <v>2025</v>
      </c>
      <c r="D352" s="283">
        <v>40704</v>
      </c>
      <c r="E352" s="178" t="s">
        <v>2187</v>
      </c>
      <c r="F352" s="617"/>
      <c r="G352" s="263">
        <v>4990</v>
      </c>
      <c r="H352" s="178">
        <v>0</v>
      </c>
      <c r="I352" s="263">
        <v>4990</v>
      </c>
      <c r="J352" s="617"/>
      <c r="K352" s="617"/>
      <c r="L352" s="620"/>
      <c r="M352" s="178" t="s">
        <v>1795</v>
      </c>
    </row>
    <row r="353" spans="1:13" ht="25.5">
      <c r="A353" s="228">
        <v>325</v>
      </c>
      <c r="B353" s="306" t="s">
        <v>6570</v>
      </c>
      <c r="C353" s="178" t="s">
        <v>2025</v>
      </c>
      <c r="D353" s="283">
        <v>40704</v>
      </c>
      <c r="E353" s="178" t="s">
        <v>2188</v>
      </c>
      <c r="F353" s="617"/>
      <c r="G353" s="263">
        <v>4990</v>
      </c>
      <c r="H353" s="178">
        <v>0</v>
      </c>
      <c r="I353" s="263">
        <v>4990</v>
      </c>
      <c r="J353" s="617"/>
      <c r="K353" s="617"/>
      <c r="L353" s="620"/>
      <c r="M353" s="178" t="s">
        <v>1795</v>
      </c>
    </row>
    <row r="354" spans="1:13" ht="25.5">
      <c r="A354" s="228">
        <v>326</v>
      </c>
      <c r="B354" s="306" t="s">
        <v>6571</v>
      </c>
      <c r="C354" s="178" t="s">
        <v>2025</v>
      </c>
      <c r="D354" s="283">
        <v>40704</v>
      </c>
      <c r="E354" s="178" t="s">
        <v>2189</v>
      </c>
      <c r="F354" s="617"/>
      <c r="G354" s="263">
        <v>4990</v>
      </c>
      <c r="H354" s="178">
        <v>0</v>
      </c>
      <c r="I354" s="263">
        <v>4990</v>
      </c>
      <c r="J354" s="617"/>
      <c r="K354" s="617"/>
      <c r="L354" s="620"/>
      <c r="M354" s="178" t="s">
        <v>1795</v>
      </c>
    </row>
    <row r="355" spans="1:13" ht="25.5">
      <c r="A355" s="228">
        <v>327</v>
      </c>
      <c r="B355" s="306" t="s">
        <v>6572</v>
      </c>
      <c r="C355" s="178" t="s">
        <v>2025</v>
      </c>
      <c r="D355" s="283">
        <v>40704</v>
      </c>
      <c r="E355" s="178" t="s">
        <v>2190</v>
      </c>
      <c r="F355" s="617"/>
      <c r="G355" s="263">
        <v>4990</v>
      </c>
      <c r="H355" s="178">
        <v>0</v>
      </c>
      <c r="I355" s="263">
        <v>4990</v>
      </c>
      <c r="J355" s="617"/>
      <c r="K355" s="617"/>
      <c r="L355" s="620"/>
      <c r="M355" s="178" t="s">
        <v>1795</v>
      </c>
    </row>
    <row r="356" spans="1:13" ht="25.5">
      <c r="A356" s="228">
        <v>328</v>
      </c>
      <c r="B356" s="306" t="s">
        <v>6573</v>
      </c>
      <c r="C356" s="178" t="s">
        <v>2025</v>
      </c>
      <c r="D356" s="283">
        <v>40704</v>
      </c>
      <c r="E356" s="178" t="s">
        <v>2191</v>
      </c>
      <c r="F356" s="617"/>
      <c r="G356" s="263">
        <v>4990</v>
      </c>
      <c r="H356" s="178">
        <v>0</v>
      </c>
      <c r="I356" s="263">
        <v>4990</v>
      </c>
      <c r="J356" s="617"/>
      <c r="K356" s="617"/>
      <c r="L356" s="620"/>
      <c r="M356" s="178" t="s">
        <v>1795</v>
      </c>
    </row>
    <row r="357" spans="1:13" ht="25.5">
      <c r="A357" s="228">
        <v>329</v>
      </c>
      <c r="B357" s="306" t="s">
        <v>6574</v>
      </c>
      <c r="C357" s="178" t="s">
        <v>2025</v>
      </c>
      <c r="D357" s="283">
        <v>40704</v>
      </c>
      <c r="E357" s="178" t="s">
        <v>2192</v>
      </c>
      <c r="F357" s="617"/>
      <c r="G357" s="263">
        <v>4990</v>
      </c>
      <c r="H357" s="178">
        <v>0</v>
      </c>
      <c r="I357" s="263">
        <v>4990</v>
      </c>
      <c r="J357" s="617"/>
      <c r="K357" s="617"/>
      <c r="L357" s="620"/>
      <c r="M357" s="178" t="s">
        <v>1795</v>
      </c>
    </row>
    <row r="358" spans="1:13" ht="25.5">
      <c r="A358" s="228">
        <v>330</v>
      </c>
      <c r="B358" s="306" t="s">
        <v>6575</v>
      </c>
      <c r="C358" s="178" t="s">
        <v>2025</v>
      </c>
      <c r="D358" s="283">
        <v>40704</v>
      </c>
      <c r="E358" s="178" t="s">
        <v>2193</v>
      </c>
      <c r="F358" s="617"/>
      <c r="G358" s="263">
        <v>4990</v>
      </c>
      <c r="H358" s="178">
        <v>0</v>
      </c>
      <c r="I358" s="263">
        <v>4990</v>
      </c>
      <c r="J358" s="617"/>
      <c r="K358" s="617"/>
      <c r="L358" s="620"/>
      <c r="M358" s="178" t="s">
        <v>1795</v>
      </c>
    </row>
    <row r="359" spans="1:13" ht="25.5">
      <c r="A359" s="228">
        <v>331</v>
      </c>
      <c r="B359" s="306" t="s">
        <v>6576</v>
      </c>
      <c r="C359" s="178" t="s">
        <v>2025</v>
      </c>
      <c r="D359" s="283">
        <v>40704</v>
      </c>
      <c r="E359" s="178" t="s">
        <v>2194</v>
      </c>
      <c r="F359" s="617"/>
      <c r="G359" s="263">
        <v>4990</v>
      </c>
      <c r="H359" s="178">
        <v>0</v>
      </c>
      <c r="I359" s="263">
        <v>4990</v>
      </c>
      <c r="J359" s="617"/>
      <c r="K359" s="617"/>
      <c r="L359" s="620"/>
      <c r="M359" s="178" t="s">
        <v>1795</v>
      </c>
    </row>
    <row r="360" spans="1:13" ht="25.5">
      <c r="A360" s="228">
        <v>332</v>
      </c>
      <c r="B360" s="306" t="s">
        <v>6577</v>
      </c>
      <c r="C360" s="178" t="s">
        <v>2025</v>
      </c>
      <c r="D360" s="283">
        <v>40704</v>
      </c>
      <c r="E360" s="178" t="s">
        <v>2195</v>
      </c>
      <c r="F360" s="617"/>
      <c r="G360" s="263">
        <v>4990</v>
      </c>
      <c r="H360" s="178">
        <v>0</v>
      </c>
      <c r="I360" s="263">
        <v>4990</v>
      </c>
      <c r="J360" s="617"/>
      <c r="K360" s="617"/>
      <c r="L360" s="620"/>
      <c r="M360" s="178" t="s">
        <v>1795</v>
      </c>
    </row>
    <row r="361" spans="1:13" ht="25.5">
      <c r="A361" s="228">
        <v>333</v>
      </c>
      <c r="B361" s="306" t="s">
        <v>6634</v>
      </c>
      <c r="C361" s="178" t="s">
        <v>2027</v>
      </c>
      <c r="D361" s="283">
        <v>44111</v>
      </c>
      <c r="E361" s="178" t="s">
        <v>2196</v>
      </c>
      <c r="F361" s="617"/>
      <c r="G361" s="263">
        <v>4900</v>
      </c>
      <c r="H361" s="178">
        <v>0</v>
      </c>
      <c r="I361" s="263">
        <v>4900</v>
      </c>
      <c r="J361" s="617"/>
      <c r="K361" s="617"/>
      <c r="L361" s="620"/>
      <c r="M361" s="178" t="s">
        <v>1795</v>
      </c>
    </row>
    <row r="362" spans="1:13" ht="25.5">
      <c r="A362" s="228">
        <v>334</v>
      </c>
      <c r="B362" s="306" t="s">
        <v>6632</v>
      </c>
      <c r="C362" s="178" t="s">
        <v>2028</v>
      </c>
      <c r="D362" s="283">
        <v>44111</v>
      </c>
      <c r="E362" s="178" t="s">
        <v>2197</v>
      </c>
      <c r="F362" s="617"/>
      <c r="G362" s="263">
        <v>5550</v>
      </c>
      <c r="H362" s="178">
        <v>0</v>
      </c>
      <c r="I362" s="263">
        <v>5550</v>
      </c>
      <c r="J362" s="617"/>
      <c r="K362" s="617"/>
      <c r="L362" s="620"/>
      <c r="M362" s="178" t="s">
        <v>1795</v>
      </c>
    </row>
    <row r="363" spans="1:13" ht="25.5">
      <c r="A363" s="228">
        <v>335</v>
      </c>
      <c r="B363" s="306" t="s">
        <v>6633</v>
      </c>
      <c r="C363" s="178" t="s">
        <v>2029</v>
      </c>
      <c r="D363" s="283">
        <v>44111</v>
      </c>
      <c r="E363" s="178" t="s">
        <v>2198</v>
      </c>
      <c r="F363" s="617"/>
      <c r="G363" s="263">
        <v>5550</v>
      </c>
      <c r="H363" s="178">
        <v>0</v>
      </c>
      <c r="I363" s="263">
        <v>5550</v>
      </c>
      <c r="J363" s="617"/>
      <c r="K363" s="617"/>
      <c r="L363" s="620"/>
      <c r="M363" s="178" t="s">
        <v>1795</v>
      </c>
    </row>
    <row r="364" spans="1:13" ht="25.5">
      <c r="A364" s="228">
        <v>336</v>
      </c>
      <c r="B364" s="306" t="s">
        <v>6634</v>
      </c>
      <c r="C364" s="178" t="s">
        <v>2030</v>
      </c>
      <c r="D364" s="283">
        <v>44111</v>
      </c>
      <c r="E364" s="178" t="s">
        <v>2199</v>
      </c>
      <c r="F364" s="617"/>
      <c r="G364" s="263">
        <v>5550</v>
      </c>
      <c r="H364" s="178">
        <v>0</v>
      </c>
      <c r="I364" s="263">
        <v>5550</v>
      </c>
      <c r="J364" s="617"/>
      <c r="K364" s="617"/>
      <c r="L364" s="620"/>
      <c r="M364" s="178" t="s">
        <v>1795</v>
      </c>
    </row>
    <row r="365" spans="1:13" ht="25.5">
      <c r="A365" s="228">
        <v>337</v>
      </c>
      <c r="B365" s="306" t="s">
        <v>6635</v>
      </c>
      <c r="C365" s="178" t="s">
        <v>2031</v>
      </c>
      <c r="D365" s="283">
        <v>44111</v>
      </c>
      <c r="E365" s="178" t="s">
        <v>2200</v>
      </c>
      <c r="F365" s="617"/>
      <c r="G365" s="263">
        <v>5550</v>
      </c>
      <c r="H365" s="178">
        <v>0</v>
      </c>
      <c r="I365" s="263">
        <v>5550</v>
      </c>
      <c r="J365" s="617"/>
      <c r="K365" s="617"/>
      <c r="L365" s="620"/>
      <c r="M365" s="178" t="s">
        <v>1795</v>
      </c>
    </row>
    <row r="366" spans="1:13">
      <c r="A366" s="228">
        <v>338</v>
      </c>
      <c r="B366" s="306" t="s">
        <v>6503</v>
      </c>
      <c r="C366" s="178" t="s">
        <v>2032</v>
      </c>
      <c r="D366" s="178" t="s">
        <v>6682</v>
      </c>
      <c r="E366" s="178" t="s">
        <v>2201</v>
      </c>
      <c r="F366" s="617"/>
      <c r="G366" s="263">
        <v>14500</v>
      </c>
      <c r="H366" s="178">
        <v>0</v>
      </c>
      <c r="I366" s="263">
        <v>14500</v>
      </c>
      <c r="J366" s="617"/>
      <c r="K366" s="617"/>
      <c r="L366" s="620"/>
      <c r="M366" s="178" t="s">
        <v>1795</v>
      </c>
    </row>
    <row r="367" spans="1:13">
      <c r="A367" s="228">
        <v>339</v>
      </c>
      <c r="B367" s="306" t="s">
        <v>6503</v>
      </c>
      <c r="C367" s="178" t="s">
        <v>2033</v>
      </c>
      <c r="D367" s="178" t="s">
        <v>6682</v>
      </c>
      <c r="E367" s="178" t="s">
        <v>2202</v>
      </c>
      <c r="F367" s="617"/>
      <c r="G367" s="263">
        <v>14857</v>
      </c>
      <c r="H367" s="178">
        <v>0</v>
      </c>
      <c r="I367" s="263">
        <v>14857</v>
      </c>
      <c r="J367" s="617"/>
      <c r="K367" s="617"/>
      <c r="L367" s="620"/>
      <c r="M367" s="178" t="s">
        <v>1795</v>
      </c>
    </row>
    <row r="368" spans="1:13" ht="25.5">
      <c r="A368" s="228">
        <v>340</v>
      </c>
      <c r="B368" s="306" t="s">
        <v>6503</v>
      </c>
      <c r="C368" s="178" t="s">
        <v>2034</v>
      </c>
      <c r="D368" s="178" t="s">
        <v>6683</v>
      </c>
      <c r="E368" s="178" t="s">
        <v>2203</v>
      </c>
      <c r="F368" s="617"/>
      <c r="G368" s="263">
        <v>12111</v>
      </c>
      <c r="H368" s="178">
        <v>0</v>
      </c>
      <c r="I368" s="263">
        <v>12111</v>
      </c>
      <c r="J368" s="617"/>
      <c r="K368" s="617"/>
      <c r="L368" s="620"/>
      <c r="M368" s="178" t="s">
        <v>1795</v>
      </c>
    </row>
    <row r="369" spans="1:13">
      <c r="A369" s="228">
        <v>341</v>
      </c>
      <c r="B369" s="306" t="s">
        <v>6503</v>
      </c>
      <c r="C369" s="178" t="s">
        <v>2035</v>
      </c>
      <c r="D369" s="178" t="s">
        <v>6684</v>
      </c>
      <c r="E369" s="178" t="s">
        <v>2204</v>
      </c>
      <c r="F369" s="617"/>
      <c r="G369" s="263">
        <v>26972</v>
      </c>
      <c r="H369" s="178">
        <v>0</v>
      </c>
      <c r="I369" s="263">
        <v>26972</v>
      </c>
      <c r="J369" s="617"/>
      <c r="K369" s="617"/>
      <c r="L369" s="620"/>
      <c r="M369" s="178" t="s">
        <v>1795</v>
      </c>
    </row>
    <row r="370" spans="1:13" ht="25.5">
      <c r="A370" s="228">
        <v>342</v>
      </c>
      <c r="B370" s="306" t="s">
        <v>6503</v>
      </c>
      <c r="C370" s="178" t="s">
        <v>2036</v>
      </c>
      <c r="D370" s="283">
        <v>45538</v>
      </c>
      <c r="E370" s="178" t="s">
        <v>2205</v>
      </c>
      <c r="F370" s="617"/>
      <c r="G370" s="263">
        <v>18540</v>
      </c>
      <c r="H370" s="178">
        <v>0</v>
      </c>
      <c r="I370" s="263">
        <v>18540</v>
      </c>
      <c r="J370" s="617"/>
      <c r="K370" s="617"/>
      <c r="L370" s="620"/>
      <c r="M370" s="178" t="s">
        <v>1795</v>
      </c>
    </row>
    <row r="371" spans="1:13" ht="140.25">
      <c r="A371" s="228"/>
      <c r="B371" s="277"/>
      <c r="C371" s="178" t="s">
        <v>2207</v>
      </c>
      <c r="D371" s="178"/>
      <c r="E371" s="178" t="s">
        <v>2206</v>
      </c>
      <c r="F371" s="618"/>
      <c r="G371" s="194">
        <v>687767.45</v>
      </c>
      <c r="H371" s="263">
        <v>686467.45</v>
      </c>
      <c r="I371" s="178">
        <v>1300</v>
      </c>
      <c r="J371" s="618"/>
      <c r="K371" s="618"/>
      <c r="L371" s="621"/>
      <c r="M371" s="307"/>
    </row>
    <row r="372" spans="1:13" ht="33" customHeight="1">
      <c r="A372" s="591" t="s">
        <v>2208</v>
      </c>
      <c r="B372" s="587"/>
      <c r="C372" s="587"/>
      <c r="D372" s="587"/>
      <c r="E372" s="587"/>
      <c r="F372" s="588"/>
      <c r="G372" s="308">
        <f>SUM(G201:G371)</f>
        <v>2893215.4000000004</v>
      </c>
      <c r="H372" s="309">
        <f>SUM(H201:H371)</f>
        <v>686467.45</v>
      </c>
      <c r="I372" s="308">
        <f>SUM(I201:I371)</f>
        <v>2206747.9500000002</v>
      </c>
      <c r="J372" s="310"/>
      <c r="K372" s="262"/>
      <c r="L372" s="262"/>
      <c r="M372" s="262"/>
    </row>
    <row r="373" spans="1:13" ht="18.75" customHeight="1">
      <c r="A373" s="671" t="s">
        <v>3067</v>
      </c>
      <c r="B373" s="587"/>
      <c r="C373" s="587"/>
      <c r="D373" s="587"/>
      <c r="E373" s="587"/>
      <c r="F373" s="588"/>
      <c r="G373" s="311"/>
      <c r="H373" s="312"/>
      <c r="I373" s="311"/>
      <c r="J373" s="313"/>
      <c r="K373" s="314"/>
      <c r="L373" s="314"/>
      <c r="M373" s="276"/>
    </row>
    <row r="374" spans="1:13" ht="25.5">
      <c r="A374" s="228">
        <v>343</v>
      </c>
      <c r="B374" s="277" t="s">
        <v>6503</v>
      </c>
      <c r="C374" s="232" t="s">
        <v>2210</v>
      </c>
      <c r="D374" s="232"/>
      <c r="E374" s="232" t="s">
        <v>2272</v>
      </c>
      <c r="F374" s="577" t="s">
        <v>118</v>
      </c>
      <c r="G374" s="258">
        <v>7000</v>
      </c>
      <c r="H374" s="281">
        <v>0</v>
      </c>
      <c r="I374" s="258">
        <v>7000</v>
      </c>
      <c r="J374" s="577" t="s">
        <v>1822</v>
      </c>
      <c r="K374" s="574" t="s">
        <v>2269</v>
      </c>
      <c r="L374" s="574" t="s">
        <v>2271</v>
      </c>
      <c r="M374" s="178" t="s">
        <v>1795</v>
      </c>
    </row>
    <row r="375" spans="1:13" ht="25.5">
      <c r="A375" s="228">
        <v>344</v>
      </c>
      <c r="B375" s="277" t="s">
        <v>6503</v>
      </c>
      <c r="C375" s="232" t="s">
        <v>2211</v>
      </c>
      <c r="D375" s="232"/>
      <c r="E375" s="232" t="s">
        <v>2273</v>
      </c>
      <c r="F375" s="578"/>
      <c r="G375" s="258">
        <v>12105.25</v>
      </c>
      <c r="H375" s="281">
        <v>0</v>
      </c>
      <c r="I375" s="258">
        <v>12105.25</v>
      </c>
      <c r="J375" s="578"/>
      <c r="K375" s="581"/>
      <c r="L375" s="581"/>
      <c r="M375" s="178" t="s">
        <v>1795</v>
      </c>
    </row>
    <row r="376" spans="1:13" ht="38.25">
      <c r="A376" s="228">
        <v>345</v>
      </c>
      <c r="B376" s="277" t="s">
        <v>6503</v>
      </c>
      <c r="C376" s="232" t="s">
        <v>2212</v>
      </c>
      <c r="D376" s="232"/>
      <c r="E376" s="232" t="s">
        <v>2274</v>
      </c>
      <c r="F376" s="578"/>
      <c r="G376" s="258">
        <v>29999</v>
      </c>
      <c r="H376" s="281">
        <v>0</v>
      </c>
      <c r="I376" s="258">
        <v>29999</v>
      </c>
      <c r="J376" s="578"/>
      <c r="K376" s="581"/>
      <c r="L376" s="581"/>
      <c r="M376" s="178" t="s">
        <v>1795</v>
      </c>
    </row>
    <row r="377" spans="1:13" ht="38.25">
      <c r="A377" s="228">
        <v>346</v>
      </c>
      <c r="B377" s="277" t="s">
        <v>6503</v>
      </c>
      <c r="C377" s="232" t="s">
        <v>2213</v>
      </c>
      <c r="D377" s="232"/>
      <c r="E377" s="232" t="s">
        <v>2276</v>
      </c>
      <c r="F377" s="578"/>
      <c r="G377" s="258">
        <v>12105.25</v>
      </c>
      <c r="H377" s="281">
        <v>0</v>
      </c>
      <c r="I377" s="258">
        <v>12105.25</v>
      </c>
      <c r="J377" s="578"/>
      <c r="K377" s="581"/>
      <c r="L377" s="581"/>
      <c r="M377" s="178" t="s">
        <v>1795</v>
      </c>
    </row>
    <row r="378" spans="1:13" ht="25.5">
      <c r="A378" s="228">
        <v>347</v>
      </c>
      <c r="B378" s="277" t="s">
        <v>6503</v>
      </c>
      <c r="C378" s="232" t="s">
        <v>2214</v>
      </c>
      <c r="D378" s="232"/>
      <c r="E378" s="232" t="s">
        <v>2275</v>
      </c>
      <c r="F378" s="578"/>
      <c r="G378" s="258">
        <v>11224</v>
      </c>
      <c r="H378" s="281">
        <v>0</v>
      </c>
      <c r="I378" s="258">
        <v>11224</v>
      </c>
      <c r="J378" s="578"/>
      <c r="K378" s="581"/>
      <c r="L378" s="581"/>
      <c r="M378" s="178" t="s">
        <v>1795</v>
      </c>
    </row>
    <row r="379" spans="1:13" ht="51">
      <c r="A379" s="228">
        <v>348</v>
      </c>
      <c r="B379" s="277" t="s">
        <v>6503</v>
      </c>
      <c r="C379" s="232" t="s">
        <v>2215</v>
      </c>
      <c r="D379" s="232"/>
      <c r="E379" s="232" t="s">
        <v>2277</v>
      </c>
      <c r="F379" s="578"/>
      <c r="G379" s="258">
        <v>4300</v>
      </c>
      <c r="H379" s="281">
        <v>0</v>
      </c>
      <c r="I379" s="258">
        <v>4300</v>
      </c>
      <c r="J379" s="578"/>
      <c r="K379" s="581"/>
      <c r="L379" s="581"/>
      <c r="M379" s="178" t="s">
        <v>1795</v>
      </c>
    </row>
    <row r="380" spans="1:13" ht="38.25">
      <c r="A380" s="228">
        <v>349</v>
      </c>
      <c r="B380" s="277" t="s">
        <v>6503</v>
      </c>
      <c r="C380" s="232" t="s">
        <v>2216</v>
      </c>
      <c r="D380" s="232"/>
      <c r="E380" s="232" t="s">
        <v>2278</v>
      </c>
      <c r="F380" s="578"/>
      <c r="G380" s="258">
        <v>15100</v>
      </c>
      <c r="H380" s="281">
        <v>0</v>
      </c>
      <c r="I380" s="258">
        <v>15100</v>
      </c>
      <c r="J380" s="578"/>
      <c r="K380" s="581"/>
      <c r="L380" s="581"/>
      <c r="M380" s="178" t="s">
        <v>1795</v>
      </c>
    </row>
    <row r="381" spans="1:13">
      <c r="A381" s="228">
        <v>350</v>
      </c>
      <c r="B381" s="277" t="s">
        <v>6503</v>
      </c>
      <c r="C381" s="232" t="s">
        <v>2217</v>
      </c>
      <c r="D381" s="232"/>
      <c r="E381" s="232" t="s">
        <v>2279</v>
      </c>
      <c r="F381" s="578"/>
      <c r="G381" s="258">
        <v>5798.2</v>
      </c>
      <c r="H381" s="281">
        <v>0</v>
      </c>
      <c r="I381" s="258">
        <v>5798.2</v>
      </c>
      <c r="J381" s="578"/>
      <c r="K381" s="581"/>
      <c r="L381" s="581"/>
      <c r="M381" s="178" t="s">
        <v>1795</v>
      </c>
    </row>
    <row r="382" spans="1:13" ht="25.5">
      <c r="A382" s="228">
        <v>351</v>
      </c>
      <c r="B382" s="277" t="s">
        <v>6503</v>
      </c>
      <c r="C382" s="232" t="s">
        <v>2218</v>
      </c>
      <c r="D382" s="232"/>
      <c r="E382" s="232" t="s">
        <v>2280</v>
      </c>
      <c r="F382" s="578"/>
      <c r="G382" s="258">
        <v>12500</v>
      </c>
      <c r="H382" s="281">
        <v>0</v>
      </c>
      <c r="I382" s="258">
        <v>12500</v>
      </c>
      <c r="J382" s="578"/>
      <c r="K382" s="581"/>
      <c r="L382" s="581"/>
      <c r="M382" s="178" t="s">
        <v>1795</v>
      </c>
    </row>
    <row r="383" spans="1:13" ht="25.5">
      <c r="A383" s="228">
        <v>352</v>
      </c>
      <c r="B383" s="277" t="s">
        <v>6503</v>
      </c>
      <c r="C383" s="232" t="s">
        <v>2219</v>
      </c>
      <c r="D383" s="232"/>
      <c r="E383" s="232" t="s">
        <v>2281</v>
      </c>
      <c r="F383" s="578"/>
      <c r="G383" s="258">
        <v>5299</v>
      </c>
      <c r="H383" s="281">
        <v>0</v>
      </c>
      <c r="I383" s="258">
        <v>5299</v>
      </c>
      <c r="J383" s="578"/>
      <c r="K383" s="581"/>
      <c r="L383" s="581"/>
      <c r="M383" s="178" t="s">
        <v>1795</v>
      </c>
    </row>
    <row r="384" spans="1:13" ht="25.5">
      <c r="A384" s="228">
        <v>353</v>
      </c>
      <c r="B384" s="277" t="s">
        <v>6503</v>
      </c>
      <c r="C384" s="232" t="s">
        <v>2220</v>
      </c>
      <c r="D384" s="232"/>
      <c r="E384" s="232" t="s">
        <v>2282</v>
      </c>
      <c r="F384" s="578"/>
      <c r="G384" s="258">
        <v>5656.78</v>
      </c>
      <c r="H384" s="281">
        <v>0</v>
      </c>
      <c r="I384" s="258">
        <v>5656.78</v>
      </c>
      <c r="J384" s="578"/>
      <c r="K384" s="581"/>
      <c r="L384" s="581"/>
      <c r="M384" s="178" t="s">
        <v>1795</v>
      </c>
    </row>
    <row r="385" spans="1:13">
      <c r="A385" s="228">
        <v>354</v>
      </c>
      <c r="B385" s="277" t="s">
        <v>6503</v>
      </c>
      <c r="C385" s="232" t="s">
        <v>2221</v>
      </c>
      <c r="D385" s="232"/>
      <c r="E385" s="232" t="s">
        <v>2283</v>
      </c>
      <c r="F385" s="578"/>
      <c r="G385" s="258">
        <v>17500</v>
      </c>
      <c r="H385" s="281">
        <v>0</v>
      </c>
      <c r="I385" s="258">
        <v>17500</v>
      </c>
      <c r="J385" s="578"/>
      <c r="K385" s="581"/>
      <c r="L385" s="581"/>
      <c r="M385" s="178" t="s">
        <v>1795</v>
      </c>
    </row>
    <row r="386" spans="1:13" ht="38.25">
      <c r="A386" s="228">
        <v>355</v>
      </c>
      <c r="B386" s="277" t="s">
        <v>6503</v>
      </c>
      <c r="C386" s="232" t="s">
        <v>2222</v>
      </c>
      <c r="D386" s="232"/>
      <c r="E386" s="232" t="s">
        <v>2284</v>
      </c>
      <c r="F386" s="578"/>
      <c r="G386" s="258">
        <v>15302</v>
      </c>
      <c r="H386" s="281">
        <v>0</v>
      </c>
      <c r="I386" s="258">
        <v>15302</v>
      </c>
      <c r="J386" s="578"/>
      <c r="K386" s="581"/>
      <c r="L386" s="581"/>
      <c r="M386" s="178" t="s">
        <v>1795</v>
      </c>
    </row>
    <row r="387" spans="1:13" ht="38.25">
      <c r="A387" s="228">
        <v>356</v>
      </c>
      <c r="B387" s="277" t="s">
        <v>6503</v>
      </c>
      <c r="C387" s="232" t="s">
        <v>2223</v>
      </c>
      <c r="D387" s="232"/>
      <c r="E387" s="232" t="s">
        <v>2285</v>
      </c>
      <c r="F387" s="578"/>
      <c r="G387" s="258">
        <v>30499</v>
      </c>
      <c r="H387" s="281">
        <v>0</v>
      </c>
      <c r="I387" s="258">
        <v>30499</v>
      </c>
      <c r="J387" s="578"/>
      <c r="K387" s="581"/>
      <c r="L387" s="581"/>
      <c r="M387" s="178" t="s">
        <v>1795</v>
      </c>
    </row>
    <row r="388" spans="1:13">
      <c r="A388" s="228">
        <v>357</v>
      </c>
      <c r="B388" s="277" t="s">
        <v>6503</v>
      </c>
      <c r="C388" s="232" t="s">
        <v>2224</v>
      </c>
      <c r="D388" s="232"/>
      <c r="E388" s="232" t="s">
        <v>2286</v>
      </c>
      <c r="F388" s="578"/>
      <c r="G388" s="258">
        <v>8511</v>
      </c>
      <c r="H388" s="281">
        <v>0</v>
      </c>
      <c r="I388" s="258">
        <v>8511</v>
      </c>
      <c r="J388" s="578"/>
      <c r="K388" s="581"/>
      <c r="L388" s="581"/>
      <c r="M388" s="178" t="s">
        <v>1795</v>
      </c>
    </row>
    <row r="389" spans="1:13" ht="51">
      <c r="A389" s="228">
        <v>358</v>
      </c>
      <c r="B389" s="277" t="s">
        <v>6503</v>
      </c>
      <c r="C389" s="232" t="s">
        <v>2225</v>
      </c>
      <c r="D389" s="232"/>
      <c r="E389" s="232" t="s">
        <v>2287</v>
      </c>
      <c r="F389" s="578"/>
      <c r="G389" s="258">
        <v>7290</v>
      </c>
      <c r="H389" s="281">
        <v>0</v>
      </c>
      <c r="I389" s="258">
        <v>7290</v>
      </c>
      <c r="J389" s="578"/>
      <c r="K389" s="581"/>
      <c r="L389" s="581"/>
      <c r="M389" s="178" t="s">
        <v>1795</v>
      </c>
    </row>
    <row r="390" spans="1:13" ht="38.25">
      <c r="A390" s="228">
        <v>359</v>
      </c>
      <c r="B390" s="277" t="s">
        <v>6503</v>
      </c>
      <c r="C390" s="232" t="s">
        <v>2226</v>
      </c>
      <c r="D390" s="232"/>
      <c r="E390" s="232" t="s">
        <v>2288</v>
      </c>
      <c r="F390" s="578"/>
      <c r="G390" s="258">
        <v>3200</v>
      </c>
      <c r="H390" s="281">
        <v>0</v>
      </c>
      <c r="I390" s="258">
        <v>3200</v>
      </c>
      <c r="J390" s="578"/>
      <c r="K390" s="581"/>
      <c r="L390" s="581"/>
      <c r="M390" s="178" t="s">
        <v>1795</v>
      </c>
    </row>
    <row r="391" spans="1:13" ht="51">
      <c r="A391" s="228">
        <v>360</v>
      </c>
      <c r="B391" s="277" t="s">
        <v>6503</v>
      </c>
      <c r="C391" s="232" t="s">
        <v>2225</v>
      </c>
      <c r="D391" s="232"/>
      <c r="E391" s="232" t="s">
        <v>2289</v>
      </c>
      <c r="F391" s="578"/>
      <c r="G391" s="258">
        <v>7290</v>
      </c>
      <c r="H391" s="281">
        <v>0</v>
      </c>
      <c r="I391" s="258">
        <v>7290</v>
      </c>
      <c r="J391" s="578"/>
      <c r="K391" s="581"/>
      <c r="L391" s="581"/>
      <c r="M391" s="178" t="s">
        <v>1795</v>
      </c>
    </row>
    <row r="392" spans="1:13">
      <c r="A392" s="228">
        <v>361</v>
      </c>
      <c r="B392" s="277" t="s">
        <v>6503</v>
      </c>
      <c r="C392" s="232" t="s">
        <v>2227</v>
      </c>
      <c r="D392" s="232"/>
      <c r="E392" s="232" t="s">
        <v>2290</v>
      </c>
      <c r="F392" s="578"/>
      <c r="G392" s="258">
        <v>16254.72</v>
      </c>
      <c r="H392" s="281">
        <v>0</v>
      </c>
      <c r="I392" s="258">
        <v>16254.72</v>
      </c>
      <c r="J392" s="578"/>
      <c r="K392" s="581"/>
      <c r="L392" s="581"/>
      <c r="M392" s="178" t="s">
        <v>1795</v>
      </c>
    </row>
    <row r="393" spans="1:13" ht="25.5">
      <c r="A393" s="228">
        <v>362</v>
      </c>
      <c r="B393" s="277" t="s">
        <v>6503</v>
      </c>
      <c r="C393" s="232" t="s">
        <v>2228</v>
      </c>
      <c r="D393" s="232"/>
      <c r="E393" s="232" t="s">
        <v>2291</v>
      </c>
      <c r="F393" s="578"/>
      <c r="G393" s="258">
        <v>18289.84</v>
      </c>
      <c r="H393" s="281">
        <v>0</v>
      </c>
      <c r="I393" s="258">
        <v>18289.84</v>
      </c>
      <c r="J393" s="578"/>
      <c r="K393" s="581"/>
      <c r="L393" s="581"/>
      <c r="M393" s="178" t="s">
        <v>1795</v>
      </c>
    </row>
    <row r="394" spans="1:13">
      <c r="A394" s="228">
        <v>363</v>
      </c>
      <c r="B394" s="277" t="s">
        <v>6503</v>
      </c>
      <c r="C394" s="232" t="s">
        <v>2229</v>
      </c>
      <c r="D394" s="232"/>
      <c r="E394" s="232" t="s">
        <v>2292</v>
      </c>
      <c r="F394" s="578"/>
      <c r="G394" s="258">
        <v>4812</v>
      </c>
      <c r="H394" s="281">
        <v>0</v>
      </c>
      <c r="I394" s="258">
        <v>4812</v>
      </c>
      <c r="J394" s="578"/>
      <c r="K394" s="581"/>
      <c r="L394" s="581"/>
      <c r="M394" s="178" t="s">
        <v>1795</v>
      </c>
    </row>
    <row r="395" spans="1:13" ht="38.25">
      <c r="A395" s="228">
        <v>364</v>
      </c>
      <c r="B395" s="277" t="s">
        <v>6503</v>
      </c>
      <c r="C395" s="232" t="s">
        <v>2230</v>
      </c>
      <c r="D395" s="232"/>
      <c r="E395" s="232" t="s">
        <v>2293</v>
      </c>
      <c r="F395" s="578"/>
      <c r="G395" s="258">
        <v>3200</v>
      </c>
      <c r="H395" s="281">
        <v>0</v>
      </c>
      <c r="I395" s="258">
        <v>3200</v>
      </c>
      <c r="J395" s="578"/>
      <c r="K395" s="581"/>
      <c r="L395" s="581"/>
      <c r="M395" s="178" t="s">
        <v>1795</v>
      </c>
    </row>
    <row r="396" spans="1:13">
      <c r="A396" s="228">
        <v>365</v>
      </c>
      <c r="B396" s="277" t="s">
        <v>6503</v>
      </c>
      <c r="C396" s="232" t="s">
        <v>2231</v>
      </c>
      <c r="D396" s="232"/>
      <c r="E396" s="232" t="s">
        <v>2294</v>
      </c>
      <c r="F396" s="578"/>
      <c r="G396" s="258">
        <v>7887</v>
      </c>
      <c r="H396" s="281">
        <v>0</v>
      </c>
      <c r="I396" s="258">
        <v>7887</v>
      </c>
      <c r="J396" s="578"/>
      <c r="K396" s="581"/>
      <c r="L396" s="581"/>
      <c r="M396" s="178" t="s">
        <v>1795</v>
      </c>
    </row>
    <row r="397" spans="1:13" ht="51">
      <c r="A397" s="228">
        <v>366</v>
      </c>
      <c r="B397" s="277" t="s">
        <v>6503</v>
      </c>
      <c r="C397" s="232" t="s">
        <v>2232</v>
      </c>
      <c r="D397" s="232"/>
      <c r="E397" s="232" t="s">
        <v>2295</v>
      </c>
      <c r="F397" s="578"/>
      <c r="G397" s="258">
        <v>15859.95</v>
      </c>
      <c r="H397" s="281">
        <v>0</v>
      </c>
      <c r="I397" s="258">
        <v>15859.95</v>
      </c>
      <c r="J397" s="578"/>
      <c r="K397" s="581"/>
      <c r="L397" s="581"/>
      <c r="M397" s="178" t="s">
        <v>1795</v>
      </c>
    </row>
    <row r="398" spans="1:13" ht="38.25">
      <c r="A398" s="228">
        <v>367</v>
      </c>
      <c r="B398" s="277" t="s">
        <v>6503</v>
      </c>
      <c r="C398" s="232" t="s">
        <v>2233</v>
      </c>
      <c r="D398" s="232"/>
      <c r="E398" s="232" t="s">
        <v>2296</v>
      </c>
      <c r="F398" s="578"/>
      <c r="G398" s="258">
        <v>14480</v>
      </c>
      <c r="H398" s="281">
        <v>0</v>
      </c>
      <c r="I398" s="258">
        <v>14480</v>
      </c>
      <c r="J398" s="578"/>
      <c r="K398" s="581"/>
      <c r="L398" s="581"/>
      <c r="M398" s="178" t="s">
        <v>1795</v>
      </c>
    </row>
    <row r="399" spans="1:13">
      <c r="A399" s="228">
        <v>368</v>
      </c>
      <c r="B399" s="277" t="s">
        <v>6503</v>
      </c>
      <c r="C399" s="232" t="s">
        <v>2234</v>
      </c>
      <c r="D399" s="232"/>
      <c r="E399" s="232" t="s">
        <v>2297</v>
      </c>
      <c r="F399" s="578"/>
      <c r="G399" s="258">
        <v>953694</v>
      </c>
      <c r="H399" s="281">
        <v>0</v>
      </c>
      <c r="I399" s="258">
        <v>953694</v>
      </c>
      <c r="J399" s="578"/>
      <c r="K399" s="581"/>
      <c r="L399" s="581"/>
      <c r="M399" s="178" t="s">
        <v>1795</v>
      </c>
    </row>
    <row r="400" spans="1:13">
      <c r="A400" s="228">
        <v>369</v>
      </c>
      <c r="B400" s="277" t="s">
        <v>6503</v>
      </c>
      <c r="C400" s="232" t="s">
        <v>2235</v>
      </c>
      <c r="D400" s="232"/>
      <c r="E400" s="232" t="s">
        <v>2298</v>
      </c>
      <c r="F400" s="578"/>
      <c r="G400" s="258">
        <v>13551.63</v>
      </c>
      <c r="H400" s="281">
        <v>0</v>
      </c>
      <c r="I400" s="258">
        <v>13551.63</v>
      </c>
      <c r="J400" s="578"/>
      <c r="K400" s="581"/>
      <c r="L400" s="581"/>
      <c r="M400" s="178" t="s">
        <v>1795</v>
      </c>
    </row>
    <row r="401" spans="1:13">
      <c r="A401" s="228">
        <v>370</v>
      </c>
      <c r="B401" s="277" t="s">
        <v>6503</v>
      </c>
      <c r="C401" s="232" t="s">
        <v>2229</v>
      </c>
      <c r="D401" s="232"/>
      <c r="E401" s="232" t="s">
        <v>2299</v>
      </c>
      <c r="F401" s="578"/>
      <c r="G401" s="258">
        <v>4812</v>
      </c>
      <c r="H401" s="281">
        <v>0</v>
      </c>
      <c r="I401" s="258">
        <v>4812</v>
      </c>
      <c r="J401" s="578"/>
      <c r="K401" s="581"/>
      <c r="L401" s="581"/>
      <c r="M401" s="178" t="s">
        <v>1795</v>
      </c>
    </row>
    <row r="402" spans="1:13" ht="25.5">
      <c r="A402" s="228">
        <v>371</v>
      </c>
      <c r="B402" s="277" t="s">
        <v>6503</v>
      </c>
      <c r="C402" s="232" t="s">
        <v>2236</v>
      </c>
      <c r="D402" s="232"/>
      <c r="E402" s="232" t="s">
        <v>2300</v>
      </c>
      <c r="F402" s="578"/>
      <c r="G402" s="258">
        <v>21000</v>
      </c>
      <c r="H402" s="281">
        <v>0</v>
      </c>
      <c r="I402" s="258">
        <v>21000</v>
      </c>
      <c r="J402" s="578"/>
      <c r="K402" s="581"/>
      <c r="L402" s="581"/>
      <c r="M402" s="178" t="s">
        <v>1795</v>
      </c>
    </row>
    <row r="403" spans="1:13" ht="38.25">
      <c r="A403" s="228">
        <v>372</v>
      </c>
      <c r="B403" s="277" t="s">
        <v>6503</v>
      </c>
      <c r="C403" s="232" t="s">
        <v>2237</v>
      </c>
      <c r="D403" s="232"/>
      <c r="E403" s="232" t="s">
        <v>2301</v>
      </c>
      <c r="F403" s="578"/>
      <c r="G403" s="258">
        <v>26000</v>
      </c>
      <c r="H403" s="281">
        <v>0</v>
      </c>
      <c r="I403" s="258">
        <v>26000</v>
      </c>
      <c r="J403" s="578"/>
      <c r="K403" s="581"/>
      <c r="L403" s="581"/>
      <c r="M403" s="178" t="s">
        <v>1795</v>
      </c>
    </row>
    <row r="404" spans="1:13" ht="38.25">
      <c r="A404" s="228">
        <v>373</v>
      </c>
      <c r="B404" s="277" t="s">
        <v>6503</v>
      </c>
      <c r="C404" s="232" t="s">
        <v>2238</v>
      </c>
      <c r="D404" s="232"/>
      <c r="E404" s="232" t="s">
        <v>2302</v>
      </c>
      <c r="F404" s="578"/>
      <c r="G404" s="258">
        <v>10999</v>
      </c>
      <c r="H404" s="281">
        <v>0</v>
      </c>
      <c r="I404" s="258">
        <v>10999</v>
      </c>
      <c r="J404" s="578"/>
      <c r="K404" s="581"/>
      <c r="L404" s="581"/>
      <c r="M404" s="178" t="s">
        <v>1795</v>
      </c>
    </row>
    <row r="405" spans="1:13" ht="51">
      <c r="A405" s="228">
        <v>374</v>
      </c>
      <c r="B405" s="277" t="s">
        <v>6503</v>
      </c>
      <c r="C405" s="232" t="s">
        <v>2239</v>
      </c>
      <c r="D405" s="232"/>
      <c r="E405" s="232" t="s">
        <v>2303</v>
      </c>
      <c r="F405" s="578"/>
      <c r="G405" s="258">
        <v>16095.25</v>
      </c>
      <c r="H405" s="281">
        <v>0</v>
      </c>
      <c r="I405" s="258">
        <v>16095.25</v>
      </c>
      <c r="J405" s="578"/>
      <c r="K405" s="581"/>
      <c r="L405" s="581"/>
      <c r="M405" s="178" t="s">
        <v>1795</v>
      </c>
    </row>
    <row r="406" spans="1:13" ht="25.5">
      <c r="A406" s="228">
        <v>375</v>
      </c>
      <c r="B406" s="277" t="s">
        <v>6503</v>
      </c>
      <c r="C406" s="232" t="s">
        <v>2211</v>
      </c>
      <c r="D406" s="232"/>
      <c r="E406" s="232" t="s">
        <v>2304</v>
      </c>
      <c r="F406" s="578"/>
      <c r="G406" s="258">
        <v>12105.25</v>
      </c>
      <c r="H406" s="281">
        <v>0</v>
      </c>
      <c r="I406" s="258">
        <v>12105.25</v>
      </c>
      <c r="J406" s="578"/>
      <c r="K406" s="581"/>
      <c r="L406" s="581"/>
      <c r="M406" s="178" t="s">
        <v>1795</v>
      </c>
    </row>
    <row r="407" spans="1:13">
      <c r="A407" s="228">
        <v>376</v>
      </c>
      <c r="B407" s="277" t="s">
        <v>6503</v>
      </c>
      <c r="C407" s="232" t="s">
        <v>2229</v>
      </c>
      <c r="D407" s="232"/>
      <c r="E407" s="232" t="s">
        <v>2305</v>
      </c>
      <c r="F407" s="578"/>
      <c r="G407" s="258">
        <v>5421.24</v>
      </c>
      <c r="H407" s="281">
        <v>0</v>
      </c>
      <c r="I407" s="258">
        <v>5421.24</v>
      </c>
      <c r="J407" s="578"/>
      <c r="K407" s="581"/>
      <c r="L407" s="581"/>
      <c r="M407" s="178" t="s">
        <v>1795</v>
      </c>
    </row>
    <row r="408" spans="1:13" ht="25.5">
      <c r="A408" s="228">
        <v>377</v>
      </c>
      <c r="B408" s="277" t="s">
        <v>6503</v>
      </c>
      <c r="C408" s="232" t="s">
        <v>2240</v>
      </c>
      <c r="D408" s="232"/>
      <c r="E408" s="232" t="s">
        <v>2307</v>
      </c>
      <c r="F408" s="578"/>
      <c r="G408" s="258">
        <v>16027.04</v>
      </c>
      <c r="H408" s="281">
        <v>0</v>
      </c>
      <c r="I408" s="258">
        <v>16027.04</v>
      </c>
      <c r="J408" s="578"/>
      <c r="K408" s="581"/>
      <c r="L408" s="581"/>
      <c r="M408" s="178" t="s">
        <v>1795</v>
      </c>
    </row>
    <row r="409" spans="1:13">
      <c r="A409" s="228">
        <v>378</v>
      </c>
      <c r="B409" s="277" t="s">
        <v>6503</v>
      </c>
      <c r="C409" s="232" t="s">
        <v>2241</v>
      </c>
      <c r="D409" s="232"/>
      <c r="E409" s="232" t="s">
        <v>2306</v>
      </c>
      <c r="F409" s="578"/>
      <c r="G409" s="258">
        <v>87300</v>
      </c>
      <c r="H409" s="281">
        <v>0</v>
      </c>
      <c r="I409" s="258">
        <v>87300</v>
      </c>
      <c r="J409" s="578"/>
      <c r="K409" s="581"/>
      <c r="L409" s="581"/>
      <c r="M409" s="178" t="s">
        <v>1795</v>
      </c>
    </row>
    <row r="410" spans="1:13" ht="38.25">
      <c r="A410" s="228">
        <v>379</v>
      </c>
      <c r="B410" s="277" t="s">
        <v>6503</v>
      </c>
      <c r="C410" s="232" t="s">
        <v>2242</v>
      </c>
      <c r="D410" s="232"/>
      <c r="E410" s="232" t="s">
        <v>2308</v>
      </c>
      <c r="F410" s="578"/>
      <c r="G410" s="258">
        <v>14480</v>
      </c>
      <c r="H410" s="281">
        <v>0</v>
      </c>
      <c r="I410" s="258">
        <v>14480</v>
      </c>
      <c r="J410" s="578"/>
      <c r="K410" s="581"/>
      <c r="L410" s="581"/>
      <c r="M410" s="178" t="s">
        <v>1795</v>
      </c>
    </row>
    <row r="411" spans="1:13" ht="25.5">
      <c r="A411" s="228">
        <v>380</v>
      </c>
      <c r="B411" s="277" t="s">
        <v>6503</v>
      </c>
      <c r="C411" s="232" t="s">
        <v>2243</v>
      </c>
      <c r="D411" s="232"/>
      <c r="E411" s="232" t="s">
        <v>2309</v>
      </c>
      <c r="F411" s="578"/>
      <c r="G411" s="258">
        <v>40200</v>
      </c>
      <c r="H411" s="281">
        <v>0</v>
      </c>
      <c r="I411" s="258">
        <v>40200</v>
      </c>
      <c r="J411" s="578"/>
      <c r="K411" s="581"/>
      <c r="L411" s="581"/>
      <c r="M411" s="178" t="s">
        <v>1795</v>
      </c>
    </row>
    <row r="412" spans="1:13" ht="38.25">
      <c r="A412" s="228">
        <v>381</v>
      </c>
      <c r="B412" s="277" t="s">
        <v>6503</v>
      </c>
      <c r="C412" s="232" t="s">
        <v>2244</v>
      </c>
      <c r="D412" s="232"/>
      <c r="E412" s="232" t="s">
        <v>2310</v>
      </c>
      <c r="F412" s="578"/>
      <c r="G412" s="258">
        <v>3200</v>
      </c>
      <c r="H412" s="281">
        <v>0</v>
      </c>
      <c r="I412" s="258">
        <v>3200</v>
      </c>
      <c r="J412" s="578"/>
      <c r="K412" s="581"/>
      <c r="L412" s="581"/>
      <c r="M412" s="178" t="s">
        <v>1795</v>
      </c>
    </row>
    <row r="413" spans="1:13" ht="25.5">
      <c r="A413" s="228">
        <v>382</v>
      </c>
      <c r="B413" s="277" t="s">
        <v>6503</v>
      </c>
      <c r="C413" s="232" t="s">
        <v>2245</v>
      </c>
      <c r="D413" s="232"/>
      <c r="E413" s="232" t="s">
        <v>2311</v>
      </c>
      <c r="F413" s="578"/>
      <c r="G413" s="258">
        <v>4290</v>
      </c>
      <c r="H413" s="281">
        <v>0</v>
      </c>
      <c r="I413" s="258">
        <v>4290</v>
      </c>
      <c r="J413" s="578"/>
      <c r="K413" s="581"/>
      <c r="L413" s="581"/>
      <c r="M413" s="178" t="s">
        <v>1795</v>
      </c>
    </row>
    <row r="414" spans="1:13">
      <c r="A414" s="228">
        <v>383</v>
      </c>
      <c r="B414" s="277" t="s">
        <v>6503</v>
      </c>
      <c r="C414" s="232" t="s">
        <v>2246</v>
      </c>
      <c r="D414" s="232"/>
      <c r="E414" s="232" t="s">
        <v>2312</v>
      </c>
      <c r="F414" s="578"/>
      <c r="G414" s="258">
        <v>16800</v>
      </c>
      <c r="H414" s="281">
        <v>0</v>
      </c>
      <c r="I414" s="258">
        <v>16800</v>
      </c>
      <c r="J414" s="578"/>
      <c r="K414" s="581"/>
      <c r="L414" s="581"/>
      <c r="M414" s="178" t="s">
        <v>1795</v>
      </c>
    </row>
    <row r="415" spans="1:13" ht="25.5">
      <c r="A415" s="228">
        <v>384</v>
      </c>
      <c r="B415" s="277" t="s">
        <v>6503</v>
      </c>
      <c r="C415" s="232" t="s">
        <v>2211</v>
      </c>
      <c r="D415" s="232"/>
      <c r="E415" s="232" t="s">
        <v>2313</v>
      </c>
      <c r="F415" s="578"/>
      <c r="G415" s="258">
        <v>12105.25</v>
      </c>
      <c r="H415" s="281">
        <v>0</v>
      </c>
      <c r="I415" s="258">
        <v>12105.25</v>
      </c>
      <c r="J415" s="578"/>
      <c r="K415" s="581"/>
      <c r="L415" s="581"/>
      <c r="M415" s="178" t="s">
        <v>1795</v>
      </c>
    </row>
    <row r="416" spans="1:13">
      <c r="A416" s="228">
        <v>385</v>
      </c>
      <c r="B416" s="277" t="s">
        <v>6503</v>
      </c>
      <c r="C416" s="232" t="s">
        <v>2247</v>
      </c>
      <c r="D416" s="232"/>
      <c r="E416" s="232" t="s">
        <v>2314</v>
      </c>
      <c r="F416" s="578"/>
      <c r="G416" s="258">
        <v>16254.72</v>
      </c>
      <c r="H416" s="281">
        <v>0</v>
      </c>
      <c r="I416" s="258">
        <v>16254.72</v>
      </c>
      <c r="J416" s="578"/>
      <c r="K416" s="581"/>
      <c r="L416" s="581"/>
      <c r="M416" s="178" t="s">
        <v>1795</v>
      </c>
    </row>
    <row r="417" spans="1:13">
      <c r="A417" s="228">
        <v>386</v>
      </c>
      <c r="B417" s="277" t="s">
        <v>6503</v>
      </c>
      <c r="C417" s="232" t="s">
        <v>2248</v>
      </c>
      <c r="D417" s="232"/>
      <c r="E417" s="232" t="s">
        <v>2315</v>
      </c>
      <c r="F417" s="578"/>
      <c r="G417" s="258">
        <v>16500</v>
      </c>
      <c r="H417" s="281">
        <v>0</v>
      </c>
      <c r="I417" s="258">
        <v>16500</v>
      </c>
      <c r="J417" s="578"/>
      <c r="K417" s="581"/>
      <c r="L417" s="581"/>
      <c r="M417" s="178" t="s">
        <v>1795</v>
      </c>
    </row>
    <row r="418" spans="1:13" ht="38.25">
      <c r="A418" s="228">
        <v>387</v>
      </c>
      <c r="B418" s="277" t="s">
        <v>6503</v>
      </c>
      <c r="C418" s="232" t="s">
        <v>2249</v>
      </c>
      <c r="D418" s="232"/>
      <c r="E418" s="232" t="s">
        <v>2316</v>
      </c>
      <c r="F418" s="578"/>
      <c r="G418" s="258">
        <v>4760</v>
      </c>
      <c r="H418" s="281">
        <v>0</v>
      </c>
      <c r="I418" s="258">
        <v>4760</v>
      </c>
      <c r="J418" s="578"/>
      <c r="K418" s="581"/>
      <c r="L418" s="581"/>
      <c r="M418" s="178" t="s">
        <v>1795</v>
      </c>
    </row>
    <row r="419" spans="1:13" ht="25.5">
      <c r="A419" s="228">
        <v>388</v>
      </c>
      <c r="B419" s="277" t="s">
        <v>6503</v>
      </c>
      <c r="C419" s="232" t="s">
        <v>2250</v>
      </c>
      <c r="D419" s="232"/>
      <c r="E419" s="232" t="s">
        <v>2317</v>
      </c>
      <c r="F419" s="578"/>
      <c r="G419" s="258">
        <v>6087.9</v>
      </c>
      <c r="H419" s="281">
        <v>0</v>
      </c>
      <c r="I419" s="258">
        <v>6087.9</v>
      </c>
      <c r="J419" s="578"/>
      <c r="K419" s="581"/>
      <c r="L419" s="581"/>
      <c r="M419" s="178" t="s">
        <v>1795</v>
      </c>
    </row>
    <row r="420" spans="1:13">
      <c r="A420" s="228">
        <v>389</v>
      </c>
      <c r="B420" s="277" t="s">
        <v>6503</v>
      </c>
      <c r="C420" s="232" t="s">
        <v>2229</v>
      </c>
      <c r="D420" s="232"/>
      <c r="E420" s="232" t="s">
        <v>2318</v>
      </c>
      <c r="F420" s="578"/>
      <c r="G420" s="258">
        <v>4812</v>
      </c>
      <c r="H420" s="281">
        <v>0</v>
      </c>
      <c r="I420" s="258">
        <v>4812</v>
      </c>
      <c r="J420" s="578"/>
      <c r="K420" s="581"/>
      <c r="L420" s="581"/>
      <c r="M420" s="178" t="s">
        <v>1795</v>
      </c>
    </row>
    <row r="421" spans="1:13" ht="25.5">
      <c r="A421" s="228">
        <v>390</v>
      </c>
      <c r="B421" s="277" t="s">
        <v>6503</v>
      </c>
      <c r="C421" s="232" t="s">
        <v>2251</v>
      </c>
      <c r="D421" s="232"/>
      <c r="E421" s="232" t="s">
        <v>2319</v>
      </c>
      <c r="F421" s="578"/>
      <c r="G421" s="258">
        <v>40200</v>
      </c>
      <c r="H421" s="281">
        <v>0</v>
      </c>
      <c r="I421" s="258">
        <v>40200</v>
      </c>
      <c r="J421" s="578"/>
      <c r="K421" s="581"/>
      <c r="L421" s="581"/>
      <c r="M421" s="178" t="s">
        <v>1795</v>
      </c>
    </row>
    <row r="422" spans="1:13" ht="51">
      <c r="A422" s="228">
        <v>391</v>
      </c>
      <c r="B422" s="277" t="s">
        <v>6503</v>
      </c>
      <c r="C422" s="232" t="s">
        <v>2252</v>
      </c>
      <c r="D422" s="232"/>
      <c r="E422" s="232" t="s">
        <v>2320</v>
      </c>
      <c r="F422" s="578"/>
      <c r="G422" s="258">
        <v>4300</v>
      </c>
      <c r="H422" s="281">
        <v>0</v>
      </c>
      <c r="I422" s="258">
        <v>4300</v>
      </c>
      <c r="J422" s="578"/>
      <c r="K422" s="581"/>
      <c r="L422" s="581"/>
      <c r="M422" s="178" t="s">
        <v>1795</v>
      </c>
    </row>
    <row r="423" spans="1:13" ht="25.5">
      <c r="A423" s="228">
        <v>392</v>
      </c>
      <c r="B423" s="277" t="s">
        <v>6503</v>
      </c>
      <c r="C423" s="232" t="s">
        <v>2253</v>
      </c>
      <c r="D423" s="232"/>
      <c r="E423" s="232" t="s">
        <v>2321</v>
      </c>
      <c r="F423" s="578"/>
      <c r="G423" s="258">
        <v>17391.55</v>
      </c>
      <c r="H423" s="281">
        <v>0</v>
      </c>
      <c r="I423" s="258">
        <v>17391.55</v>
      </c>
      <c r="J423" s="578"/>
      <c r="K423" s="581"/>
      <c r="L423" s="581"/>
      <c r="M423" s="178" t="s">
        <v>1795</v>
      </c>
    </row>
    <row r="424" spans="1:13" ht="25.5">
      <c r="A424" s="228">
        <v>393</v>
      </c>
      <c r="B424" s="277" t="s">
        <v>6503</v>
      </c>
      <c r="C424" s="232" t="s">
        <v>2254</v>
      </c>
      <c r="D424" s="232"/>
      <c r="E424" s="232" t="s">
        <v>2322</v>
      </c>
      <c r="F424" s="578"/>
      <c r="G424" s="258">
        <v>4430</v>
      </c>
      <c r="H424" s="281">
        <v>0</v>
      </c>
      <c r="I424" s="258">
        <v>4430</v>
      </c>
      <c r="J424" s="578"/>
      <c r="K424" s="581"/>
      <c r="L424" s="581"/>
      <c r="M424" s="178" t="s">
        <v>1795</v>
      </c>
    </row>
    <row r="425" spans="1:13" ht="38.25">
      <c r="A425" s="228">
        <v>394</v>
      </c>
      <c r="B425" s="277" t="s">
        <v>6503</v>
      </c>
      <c r="C425" s="232" t="s">
        <v>2255</v>
      </c>
      <c r="D425" s="232"/>
      <c r="E425" s="232" t="s">
        <v>2323</v>
      </c>
      <c r="F425" s="578"/>
      <c r="G425" s="258">
        <v>5300</v>
      </c>
      <c r="H425" s="281">
        <v>0</v>
      </c>
      <c r="I425" s="258">
        <v>5300</v>
      </c>
      <c r="J425" s="578"/>
      <c r="K425" s="581"/>
      <c r="L425" s="581"/>
      <c r="M425" s="178" t="s">
        <v>1795</v>
      </c>
    </row>
    <row r="426" spans="1:13" ht="38.25">
      <c r="A426" s="228">
        <v>395</v>
      </c>
      <c r="B426" s="277" t="s">
        <v>6503</v>
      </c>
      <c r="C426" s="232" t="s">
        <v>2256</v>
      </c>
      <c r="D426" s="232"/>
      <c r="E426" s="232" t="s">
        <v>2324</v>
      </c>
      <c r="F426" s="578"/>
      <c r="G426" s="258">
        <v>3200</v>
      </c>
      <c r="H426" s="281">
        <v>0</v>
      </c>
      <c r="I426" s="258">
        <v>3200</v>
      </c>
      <c r="J426" s="578"/>
      <c r="K426" s="581"/>
      <c r="L426" s="581"/>
      <c r="M426" s="178" t="s">
        <v>1795</v>
      </c>
    </row>
    <row r="427" spans="1:13" ht="25.5">
      <c r="A427" s="228">
        <v>396</v>
      </c>
      <c r="B427" s="277" t="s">
        <v>6503</v>
      </c>
      <c r="C427" s="232" t="s">
        <v>2257</v>
      </c>
      <c r="D427" s="232"/>
      <c r="E427" s="232" t="s">
        <v>2325</v>
      </c>
      <c r="F427" s="578"/>
      <c r="G427" s="258">
        <v>16429.14</v>
      </c>
      <c r="H427" s="281">
        <v>0</v>
      </c>
      <c r="I427" s="258">
        <v>16429.14</v>
      </c>
      <c r="J427" s="578"/>
      <c r="K427" s="581"/>
      <c r="L427" s="581"/>
      <c r="M427" s="178" t="s">
        <v>1795</v>
      </c>
    </row>
    <row r="428" spans="1:13">
      <c r="A428" s="228">
        <v>397</v>
      </c>
      <c r="B428" s="277" t="s">
        <v>6503</v>
      </c>
      <c r="C428" s="232" t="s">
        <v>2229</v>
      </c>
      <c r="D428" s="232"/>
      <c r="E428" s="232" t="s">
        <v>2326</v>
      </c>
      <c r="F428" s="578"/>
      <c r="G428" s="258">
        <v>4812</v>
      </c>
      <c r="H428" s="281">
        <v>0</v>
      </c>
      <c r="I428" s="258">
        <v>4812</v>
      </c>
      <c r="J428" s="578"/>
      <c r="K428" s="581"/>
      <c r="L428" s="581"/>
      <c r="M428" s="178" t="s">
        <v>1795</v>
      </c>
    </row>
    <row r="429" spans="1:13" ht="38.25">
      <c r="A429" s="228">
        <v>398</v>
      </c>
      <c r="B429" s="277" t="s">
        <v>6503</v>
      </c>
      <c r="C429" s="232" t="s">
        <v>2258</v>
      </c>
      <c r="D429" s="232"/>
      <c r="E429" s="232" t="s">
        <v>2327</v>
      </c>
      <c r="F429" s="578"/>
      <c r="G429" s="258">
        <v>10000</v>
      </c>
      <c r="H429" s="281">
        <v>0</v>
      </c>
      <c r="I429" s="258">
        <v>10000</v>
      </c>
      <c r="J429" s="578"/>
      <c r="K429" s="581"/>
      <c r="L429" s="581"/>
      <c r="M429" s="178" t="s">
        <v>1795</v>
      </c>
    </row>
    <row r="430" spans="1:13" ht="51">
      <c r="A430" s="228">
        <v>399</v>
      </c>
      <c r="B430" s="277" t="s">
        <v>6503</v>
      </c>
      <c r="C430" s="232" t="s">
        <v>2259</v>
      </c>
      <c r="D430" s="232"/>
      <c r="E430" s="232" t="s">
        <v>2328</v>
      </c>
      <c r="F430" s="578"/>
      <c r="G430" s="258">
        <v>17268</v>
      </c>
      <c r="H430" s="281">
        <v>0</v>
      </c>
      <c r="I430" s="258">
        <v>17268</v>
      </c>
      <c r="J430" s="578"/>
      <c r="K430" s="581"/>
      <c r="L430" s="581"/>
      <c r="M430" s="178" t="s">
        <v>1795</v>
      </c>
    </row>
    <row r="431" spans="1:13" ht="25.5">
      <c r="A431" s="228">
        <v>400</v>
      </c>
      <c r="B431" s="277" t="s">
        <v>6503</v>
      </c>
      <c r="C431" s="232" t="s">
        <v>2211</v>
      </c>
      <c r="D431" s="232"/>
      <c r="E431" s="232" t="s">
        <v>2329</v>
      </c>
      <c r="F431" s="578"/>
      <c r="G431" s="258">
        <v>12105.25</v>
      </c>
      <c r="H431" s="281">
        <v>0</v>
      </c>
      <c r="I431" s="258">
        <v>12105.25</v>
      </c>
      <c r="J431" s="578"/>
      <c r="K431" s="581"/>
      <c r="L431" s="581"/>
      <c r="M431" s="178" t="s">
        <v>1795</v>
      </c>
    </row>
    <row r="432" spans="1:13">
      <c r="A432" s="228">
        <v>401</v>
      </c>
      <c r="B432" s="277" t="s">
        <v>6503</v>
      </c>
      <c r="C432" s="232" t="s">
        <v>2260</v>
      </c>
      <c r="D432" s="232"/>
      <c r="E432" s="232" t="s">
        <v>2330</v>
      </c>
      <c r="F432" s="578"/>
      <c r="G432" s="258">
        <v>545000</v>
      </c>
      <c r="H432" s="258">
        <v>373173.51</v>
      </c>
      <c r="I432" s="258">
        <v>171826.49</v>
      </c>
      <c r="J432" s="578"/>
      <c r="K432" s="581"/>
      <c r="L432" s="581"/>
      <c r="M432" s="178" t="s">
        <v>1795</v>
      </c>
    </row>
    <row r="433" spans="1:13" ht="25.5">
      <c r="A433" s="228">
        <v>402</v>
      </c>
      <c r="B433" s="277" t="s">
        <v>6503</v>
      </c>
      <c r="C433" s="232" t="s">
        <v>2261</v>
      </c>
      <c r="D433" s="232"/>
      <c r="E433" s="232" t="s">
        <v>2331</v>
      </c>
      <c r="F433" s="578"/>
      <c r="G433" s="258">
        <v>10761</v>
      </c>
      <c r="H433" s="281">
        <v>0</v>
      </c>
      <c r="I433" s="258">
        <v>10761</v>
      </c>
      <c r="J433" s="578"/>
      <c r="K433" s="581"/>
      <c r="L433" s="581"/>
      <c r="M433" s="178" t="s">
        <v>1795</v>
      </c>
    </row>
    <row r="434" spans="1:13" ht="25.5">
      <c r="A434" s="228">
        <v>403</v>
      </c>
      <c r="B434" s="277" t="s">
        <v>6503</v>
      </c>
      <c r="C434" s="232" t="s">
        <v>2262</v>
      </c>
      <c r="D434" s="232"/>
      <c r="E434" s="232" t="s">
        <v>2332</v>
      </c>
      <c r="F434" s="578"/>
      <c r="G434" s="258">
        <v>15178</v>
      </c>
      <c r="H434" s="281">
        <v>0</v>
      </c>
      <c r="I434" s="258">
        <v>15178</v>
      </c>
      <c r="J434" s="578"/>
      <c r="K434" s="581"/>
      <c r="L434" s="581"/>
      <c r="M434" s="178" t="s">
        <v>1795</v>
      </c>
    </row>
    <row r="435" spans="1:13" ht="25.5">
      <c r="A435" s="228">
        <v>404</v>
      </c>
      <c r="B435" s="277" t="s">
        <v>6503</v>
      </c>
      <c r="C435" s="232" t="s">
        <v>2262</v>
      </c>
      <c r="D435" s="232"/>
      <c r="E435" s="232" t="s">
        <v>2333</v>
      </c>
      <c r="F435" s="578"/>
      <c r="G435" s="258">
        <v>15178</v>
      </c>
      <c r="H435" s="281">
        <v>0</v>
      </c>
      <c r="I435" s="258">
        <v>15178</v>
      </c>
      <c r="J435" s="578"/>
      <c r="K435" s="581"/>
      <c r="L435" s="581"/>
      <c r="M435" s="178" t="s">
        <v>1795</v>
      </c>
    </row>
    <row r="436" spans="1:13" ht="38.25">
      <c r="A436" s="228">
        <v>405</v>
      </c>
      <c r="B436" s="277" t="s">
        <v>6503</v>
      </c>
      <c r="C436" s="232" t="s">
        <v>2263</v>
      </c>
      <c r="D436" s="232"/>
      <c r="E436" s="232" t="s">
        <v>2334</v>
      </c>
      <c r="F436" s="578"/>
      <c r="G436" s="258">
        <v>14533</v>
      </c>
      <c r="H436" s="281">
        <v>0</v>
      </c>
      <c r="I436" s="258">
        <v>14533</v>
      </c>
      <c r="J436" s="578"/>
      <c r="K436" s="581"/>
      <c r="L436" s="581"/>
      <c r="M436" s="178" t="s">
        <v>1795</v>
      </c>
    </row>
    <row r="437" spans="1:13" ht="25.5">
      <c r="A437" s="228">
        <v>406</v>
      </c>
      <c r="B437" s="277" t="s">
        <v>6503</v>
      </c>
      <c r="C437" s="232" t="s">
        <v>2264</v>
      </c>
      <c r="D437" s="232"/>
      <c r="E437" s="232" t="s">
        <v>2335</v>
      </c>
      <c r="F437" s="578"/>
      <c r="G437" s="258">
        <v>35000</v>
      </c>
      <c r="H437" s="281">
        <v>0</v>
      </c>
      <c r="I437" s="258">
        <v>35000</v>
      </c>
      <c r="J437" s="578"/>
      <c r="K437" s="581"/>
      <c r="L437" s="581"/>
      <c r="M437" s="178" t="s">
        <v>1795</v>
      </c>
    </row>
    <row r="438" spans="1:13">
      <c r="A438" s="228">
        <v>407</v>
      </c>
      <c r="B438" s="277" t="s">
        <v>6503</v>
      </c>
      <c r="C438" s="232" t="s">
        <v>2265</v>
      </c>
      <c r="D438" s="232"/>
      <c r="E438" s="232" t="s">
        <v>2336</v>
      </c>
      <c r="F438" s="578"/>
      <c r="G438" s="258">
        <v>5000</v>
      </c>
      <c r="H438" s="281">
        <v>0</v>
      </c>
      <c r="I438" s="258">
        <v>5000</v>
      </c>
      <c r="J438" s="578"/>
      <c r="K438" s="581"/>
      <c r="L438" s="581"/>
      <c r="M438" s="178" t="s">
        <v>1795</v>
      </c>
    </row>
    <row r="439" spans="1:13">
      <c r="A439" s="228">
        <v>408</v>
      </c>
      <c r="B439" s="277" t="s">
        <v>6503</v>
      </c>
      <c r="C439" s="232" t="s">
        <v>2266</v>
      </c>
      <c r="D439" s="232"/>
      <c r="E439" s="267">
        <v>44678</v>
      </c>
      <c r="F439" s="578"/>
      <c r="G439" s="258">
        <v>9360</v>
      </c>
      <c r="H439" s="281">
        <v>0</v>
      </c>
      <c r="I439" s="258">
        <v>9360</v>
      </c>
      <c r="J439" s="578"/>
      <c r="K439" s="581"/>
      <c r="L439" s="581"/>
      <c r="M439" s="178" t="s">
        <v>1795</v>
      </c>
    </row>
    <row r="440" spans="1:13" ht="38.25">
      <c r="A440" s="228"/>
      <c r="B440" s="229"/>
      <c r="C440" s="229" t="s">
        <v>2267</v>
      </c>
      <c r="D440" s="229"/>
      <c r="E440" s="229" t="s">
        <v>2268</v>
      </c>
      <c r="F440" s="580"/>
      <c r="G440" s="229">
        <v>4674116.8899999997</v>
      </c>
      <c r="H440" s="229">
        <v>465785.43</v>
      </c>
      <c r="I440" s="315">
        <v>4208331.46</v>
      </c>
      <c r="J440" s="580"/>
      <c r="K440" s="582"/>
      <c r="L440" s="582"/>
      <c r="M440" s="229"/>
    </row>
    <row r="441" spans="1:13" ht="31.5" customHeight="1">
      <c r="A441" s="591" t="s">
        <v>2270</v>
      </c>
      <c r="B441" s="587"/>
      <c r="C441" s="587"/>
      <c r="D441" s="587"/>
      <c r="E441" s="587"/>
      <c r="F441" s="588"/>
      <c r="G441" s="316">
        <f>SUM(G374:G440)</f>
        <v>7057521.0999999996</v>
      </c>
      <c r="H441" s="317">
        <f>SUM(H374:H440)</f>
        <v>838958.94</v>
      </c>
      <c r="I441" s="317">
        <f>SUM(I374:I440)</f>
        <v>6218562.1600000001</v>
      </c>
      <c r="J441" s="273"/>
      <c r="K441" s="273"/>
      <c r="L441" s="273"/>
      <c r="M441" s="273"/>
    </row>
    <row r="442" spans="1:13" ht="16.5" customHeight="1">
      <c r="A442" s="671" t="s">
        <v>2337</v>
      </c>
      <c r="B442" s="587"/>
      <c r="C442" s="587"/>
      <c r="D442" s="587"/>
      <c r="E442" s="587"/>
      <c r="F442" s="588"/>
      <c r="G442" s="276"/>
      <c r="H442" s="276"/>
      <c r="I442" s="287"/>
      <c r="J442" s="276"/>
      <c r="K442" s="276"/>
      <c r="L442" s="276"/>
      <c r="M442" s="276"/>
    </row>
    <row r="443" spans="1:13">
      <c r="A443" s="228">
        <v>409</v>
      </c>
      <c r="B443" s="277" t="s">
        <v>6503</v>
      </c>
      <c r="C443" s="232" t="s">
        <v>2338</v>
      </c>
      <c r="D443" s="232"/>
      <c r="E443" s="232" t="s">
        <v>2348</v>
      </c>
      <c r="F443" s="577" t="s">
        <v>118</v>
      </c>
      <c r="G443" s="258">
        <v>4364</v>
      </c>
      <c r="H443" s="281">
        <v>0</v>
      </c>
      <c r="I443" s="258">
        <v>4364</v>
      </c>
      <c r="J443" s="574" t="s">
        <v>1822</v>
      </c>
      <c r="K443" s="574" t="s">
        <v>2347</v>
      </c>
      <c r="L443" s="574" t="s">
        <v>2337</v>
      </c>
      <c r="M443" s="178" t="s">
        <v>1795</v>
      </c>
    </row>
    <row r="444" spans="1:13">
      <c r="A444" s="228">
        <v>410</v>
      </c>
      <c r="B444" s="277" t="s">
        <v>6503</v>
      </c>
      <c r="C444" s="232" t="s">
        <v>2339</v>
      </c>
      <c r="D444" s="232"/>
      <c r="E444" s="232" t="s">
        <v>2349</v>
      </c>
      <c r="F444" s="578"/>
      <c r="G444" s="258">
        <v>15000</v>
      </c>
      <c r="H444" s="281">
        <v>0</v>
      </c>
      <c r="I444" s="258">
        <v>15000</v>
      </c>
      <c r="J444" s="581"/>
      <c r="K444" s="581"/>
      <c r="L444" s="581"/>
      <c r="M444" s="178" t="s">
        <v>1795</v>
      </c>
    </row>
    <row r="445" spans="1:13">
      <c r="A445" s="228">
        <v>411</v>
      </c>
      <c r="B445" s="277" t="s">
        <v>6503</v>
      </c>
      <c r="C445" s="232" t="s">
        <v>2340</v>
      </c>
      <c r="D445" s="232"/>
      <c r="E445" s="232" t="s">
        <v>2350</v>
      </c>
      <c r="F445" s="578"/>
      <c r="G445" s="281">
        <v>400</v>
      </c>
      <c r="H445" s="281">
        <v>0</v>
      </c>
      <c r="I445" s="281">
        <v>400</v>
      </c>
      <c r="J445" s="581"/>
      <c r="K445" s="581"/>
      <c r="L445" s="581"/>
      <c r="M445" s="178" t="s">
        <v>1795</v>
      </c>
    </row>
    <row r="446" spans="1:13">
      <c r="A446" s="228">
        <v>412</v>
      </c>
      <c r="B446" s="277" t="s">
        <v>6503</v>
      </c>
      <c r="C446" s="232" t="s">
        <v>1760</v>
      </c>
      <c r="D446" s="232"/>
      <c r="E446" s="232" t="s">
        <v>2351</v>
      </c>
      <c r="F446" s="578"/>
      <c r="G446" s="258">
        <v>7500</v>
      </c>
      <c r="H446" s="281">
        <v>0</v>
      </c>
      <c r="I446" s="258">
        <v>7500</v>
      </c>
      <c r="J446" s="581"/>
      <c r="K446" s="581"/>
      <c r="L446" s="581"/>
      <c r="M446" s="178" t="s">
        <v>1795</v>
      </c>
    </row>
    <row r="447" spans="1:13">
      <c r="A447" s="228">
        <v>413</v>
      </c>
      <c r="B447" s="277" t="s">
        <v>6503</v>
      </c>
      <c r="C447" s="232" t="s">
        <v>1838</v>
      </c>
      <c r="D447" s="232"/>
      <c r="E447" s="232" t="s">
        <v>2352</v>
      </c>
      <c r="F447" s="578"/>
      <c r="G447" s="258">
        <v>16710</v>
      </c>
      <c r="H447" s="281">
        <v>0</v>
      </c>
      <c r="I447" s="258">
        <v>16710</v>
      </c>
      <c r="J447" s="581"/>
      <c r="K447" s="581"/>
      <c r="L447" s="581"/>
      <c r="M447" s="178" t="s">
        <v>1795</v>
      </c>
    </row>
    <row r="448" spans="1:13">
      <c r="A448" s="228">
        <v>414</v>
      </c>
      <c r="B448" s="277" t="s">
        <v>6503</v>
      </c>
      <c r="C448" s="232" t="s">
        <v>2341</v>
      </c>
      <c r="D448" s="232"/>
      <c r="E448" s="232" t="s">
        <v>2353</v>
      </c>
      <c r="F448" s="578"/>
      <c r="G448" s="258">
        <v>26500</v>
      </c>
      <c r="H448" s="281">
        <v>0</v>
      </c>
      <c r="I448" s="258">
        <v>26500</v>
      </c>
      <c r="J448" s="581"/>
      <c r="K448" s="581"/>
      <c r="L448" s="581"/>
      <c r="M448" s="178" t="s">
        <v>1795</v>
      </c>
    </row>
    <row r="449" spans="1:13" ht="38.25">
      <c r="A449" s="228">
        <v>115</v>
      </c>
      <c r="B449" s="277" t="s">
        <v>6503</v>
      </c>
      <c r="C449" s="232" t="s">
        <v>2342</v>
      </c>
      <c r="D449" s="232"/>
      <c r="E449" s="232" t="s">
        <v>2355</v>
      </c>
      <c r="F449" s="578"/>
      <c r="G449" s="258">
        <v>83669</v>
      </c>
      <c r="H449" s="281">
        <v>0</v>
      </c>
      <c r="I449" s="258">
        <v>83669</v>
      </c>
      <c r="J449" s="581"/>
      <c r="K449" s="581"/>
      <c r="L449" s="581"/>
      <c r="M449" s="178" t="s">
        <v>1795</v>
      </c>
    </row>
    <row r="450" spans="1:13" ht="38.25">
      <c r="A450" s="228">
        <v>116</v>
      </c>
      <c r="B450" s="277" t="s">
        <v>6503</v>
      </c>
      <c r="C450" s="232" t="s">
        <v>2343</v>
      </c>
      <c r="D450" s="232"/>
      <c r="E450" s="232" t="s">
        <v>2354</v>
      </c>
      <c r="F450" s="578"/>
      <c r="G450" s="258">
        <v>79900</v>
      </c>
      <c r="H450" s="281">
        <v>0</v>
      </c>
      <c r="I450" s="258">
        <v>79900</v>
      </c>
      <c r="J450" s="581"/>
      <c r="K450" s="581"/>
      <c r="L450" s="581"/>
      <c r="M450" s="178" t="s">
        <v>1795</v>
      </c>
    </row>
    <row r="451" spans="1:13" ht="51">
      <c r="A451" s="228"/>
      <c r="B451" s="229"/>
      <c r="C451" s="229" t="s">
        <v>2344</v>
      </c>
      <c r="D451" s="229"/>
      <c r="E451" s="229" t="s">
        <v>2345</v>
      </c>
      <c r="F451" s="580"/>
      <c r="G451" s="229"/>
      <c r="H451" s="229"/>
      <c r="I451" s="315"/>
      <c r="J451" s="582"/>
      <c r="K451" s="582"/>
      <c r="L451" s="582"/>
      <c r="M451" s="229"/>
    </row>
    <row r="452" spans="1:13" ht="30.75" customHeight="1">
      <c r="A452" s="591" t="s">
        <v>2346</v>
      </c>
      <c r="B452" s="587"/>
      <c r="C452" s="587"/>
      <c r="D452" s="587"/>
      <c r="E452" s="587"/>
      <c r="F452" s="588"/>
      <c r="G452" s="316">
        <f>SUM(G443:G451)</f>
        <v>234043</v>
      </c>
      <c r="H452" s="317">
        <f>SUM(H443:H451)</f>
        <v>0</v>
      </c>
      <c r="I452" s="317">
        <f>SUM(I443:I451)</f>
        <v>234043</v>
      </c>
      <c r="J452" s="262"/>
      <c r="K452" s="262"/>
      <c r="L452" s="262"/>
      <c r="M452" s="262"/>
    </row>
    <row r="453" spans="1:13" ht="19.5" customHeight="1">
      <c r="A453" s="671" t="s">
        <v>2377</v>
      </c>
      <c r="B453" s="587"/>
      <c r="C453" s="587"/>
      <c r="D453" s="587"/>
      <c r="E453" s="587"/>
      <c r="F453" s="588"/>
      <c r="G453" s="276"/>
      <c r="H453" s="276"/>
      <c r="I453" s="287"/>
      <c r="J453" s="276"/>
      <c r="K453" s="276"/>
      <c r="L453" s="276"/>
      <c r="M453" s="276"/>
    </row>
    <row r="454" spans="1:13" ht="25.5">
      <c r="A454" s="228">
        <v>417</v>
      </c>
      <c r="B454" s="277" t="s">
        <v>6503</v>
      </c>
      <c r="C454" s="232" t="s">
        <v>2357</v>
      </c>
      <c r="D454" s="232"/>
      <c r="E454" s="232" t="s">
        <v>2365</v>
      </c>
      <c r="F454" s="577" t="s">
        <v>118</v>
      </c>
      <c r="G454" s="258">
        <v>21198</v>
      </c>
      <c r="H454" s="232">
        <v>0</v>
      </c>
      <c r="I454" s="258">
        <v>21198</v>
      </c>
      <c r="J454" s="574" t="s">
        <v>1822</v>
      </c>
      <c r="K454" s="574" t="s">
        <v>2356</v>
      </c>
      <c r="L454" s="574" t="s">
        <v>2378</v>
      </c>
      <c r="M454" s="178" t="s">
        <v>1795</v>
      </c>
    </row>
    <row r="455" spans="1:13" ht="25.5">
      <c r="A455" s="228">
        <v>418</v>
      </c>
      <c r="B455" s="277" t="s">
        <v>6503</v>
      </c>
      <c r="C455" s="232" t="s">
        <v>2358</v>
      </c>
      <c r="D455" s="232"/>
      <c r="E455" s="232" t="s">
        <v>2366</v>
      </c>
      <c r="F455" s="578"/>
      <c r="G455" s="258">
        <v>21198</v>
      </c>
      <c r="H455" s="232">
        <v>0</v>
      </c>
      <c r="I455" s="258">
        <v>21198</v>
      </c>
      <c r="J455" s="581"/>
      <c r="K455" s="581"/>
      <c r="L455" s="581"/>
      <c r="M455" s="178" t="s">
        <v>1795</v>
      </c>
    </row>
    <row r="456" spans="1:13" ht="25.5">
      <c r="A456" s="228">
        <v>419</v>
      </c>
      <c r="B456" s="277" t="s">
        <v>6503</v>
      </c>
      <c r="C456" s="232" t="s">
        <v>2359</v>
      </c>
      <c r="D456" s="232"/>
      <c r="E456" s="232" t="s">
        <v>2367</v>
      </c>
      <c r="F456" s="578"/>
      <c r="G456" s="258">
        <v>20000</v>
      </c>
      <c r="H456" s="232">
        <v>0</v>
      </c>
      <c r="I456" s="258">
        <v>20000</v>
      </c>
      <c r="J456" s="581"/>
      <c r="K456" s="581"/>
      <c r="L456" s="581"/>
      <c r="M456" s="178" t="s">
        <v>1795</v>
      </c>
    </row>
    <row r="457" spans="1:13" ht="25.5">
      <c r="A457" s="228">
        <v>420</v>
      </c>
      <c r="B457" s="277" t="s">
        <v>6503</v>
      </c>
      <c r="C457" s="232" t="s">
        <v>2360</v>
      </c>
      <c r="D457" s="232"/>
      <c r="E457" s="232" t="s">
        <v>2368</v>
      </c>
      <c r="F457" s="578"/>
      <c r="G457" s="258">
        <v>36300</v>
      </c>
      <c r="H457" s="232">
        <v>0</v>
      </c>
      <c r="I457" s="258">
        <v>36300</v>
      </c>
      <c r="J457" s="581"/>
      <c r="K457" s="581"/>
      <c r="L457" s="581"/>
      <c r="M457" s="178" t="s">
        <v>1795</v>
      </c>
    </row>
    <row r="458" spans="1:13" ht="25.5">
      <c r="A458" s="228">
        <v>421</v>
      </c>
      <c r="B458" s="277" t="s">
        <v>6503</v>
      </c>
      <c r="C458" s="232" t="s">
        <v>2361</v>
      </c>
      <c r="D458" s="232"/>
      <c r="E458" s="232" t="s">
        <v>2369</v>
      </c>
      <c r="F458" s="578"/>
      <c r="G458" s="258">
        <v>13000</v>
      </c>
      <c r="H458" s="232">
        <v>0</v>
      </c>
      <c r="I458" s="258">
        <v>13000</v>
      </c>
      <c r="J458" s="581"/>
      <c r="K458" s="581"/>
      <c r="L458" s="581"/>
      <c r="M458" s="178" t="s">
        <v>1795</v>
      </c>
    </row>
    <row r="459" spans="1:13" ht="25.5">
      <c r="A459" s="228">
        <v>422</v>
      </c>
      <c r="B459" s="277" t="s">
        <v>6503</v>
      </c>
      <c r="C459" s="232" t="s">
        <v>2361</v>
      </c>
      <c r="D459" s="232"/>
      <c r="E459" s="232" t="s">
        <v>2370</v>
      </c>
      <c r="F459" s="578"/>
      <c r="G459" s="258">
        <v>13000</v>
      </c>
      <c r="H459" s="232">
        <v>0</v>
      </c>
      <c r="I459" s="258">
        <v>13000</v>
      </c>
      <c r="J459" s="581"/>
      <c r="K459" s="581"/>
      <c r="L459" s="581"/>
      <c r="M459" s="178" t="s">
        <v>1795</v>
      </c>
    </row>
    <row r="460" spans="1:13" ht="25.5">
      <c r="A460" s="228">
        <v>423</v>
      </c>
      <c r="B460" s="277" t="s">
        <v>6503</v>
      </c>
      <c r="C460" s="232" t="s">
        <v>2362</v>
      </c>
      <c r="D460" s="232"/>
      <c r="E460" s="232" t="s">
        <v>2371</v>
      </c>
      <c r="F460" s="578"/>
      <c r="G460" s="258">
        <v>29395.040000000001</v>
      </c>
      <c r="H460" s="232">
        <v>0</v>
      </c>
      <c r="I460" s="258">
        <v>29395.040000000001</v>
      </c>
      <c r="J460" s="581"/>
      <c r="K460" s="581"/>
      <c r="L460" s="581"/>
      <c r="M460" s="178" t="s">
        <v>1795</v>
      </c>
    </row>
    <row r="461" spans="1:13" ht="25.5">
      <c r="A461" s="228">
        <v>424</v>
      </c>
      <c r="B461" s="277" t="s">
        <v>6503</v>
      </c>
      <c r="C461" s="232" t="s">
        <v>2363</v>
      </c>
      <c r="D461" s="232"/>
      <c r="E461" s="232" t="s">
        <v>2372</v>
      </c>
      <c r="F461" s="578"/>
      <c r="G461" s="258">
        <v>12840</v>
      </c>
      <c r="H461" s="232">
        <v>0</v>
      </c>
      <c r="I461" s="258">
        <v>12840</v>
      </c>
      <c r="J461" s="581"/>
      <c r="K461" s="581"/>
      <c r="L461" s="581"/>
      <c r="M461" s="178" t="s">
        <v>1795</v>
      </c>
    </row>
    <row r="462" spans="1:13" ht="25.5">
      <c r="A462" s="228">
        <v>425</v>
      </c>
      <c r="B462" s="277" t="s">
        <v>6503</v>
      </c>
      <c r="C462" s="232" t="s">
        <v>2364</v>
      </c>
      <c r="D462" s="232"/>
      <c r="E462" s="232" t="s">
        <v>2373</v>
      </c>
      <c r="F462" s="578"/>
      <c r="G462" s="258">
        <v>25699</v>
      </c>
      <c r="H462" s="232">
        <v>0</v>
      </c>
      <c r="I462" s="258">
        <v>25699</v>
      </c>
      <c r="J462" s="581"/>
      <c r="K462" s="581"/>
      <c r="L462" s="581"/>
      <c r="M462" s="178" t="s">
        <v>1795</v>
      </c>
    </row>
    <row r="463" spans="1:13" ht="25.5">
      <c r="A463" s="228"/>
      <c r="B463" s="229"/>
      <c r="C463" s="229" t="s">
        <v>2374</v>
      </c>
      <c r="D463" s="229"/>
      <c r="E463" s="229" t="s">
        <v>2375</v>
      </c>
      <c r="F463" s="580"/>
      <c r="G463" s="229">
        <v>46007</v>
      </c>
      <c r="H463" s="229">
        <v>46007</v>
      </c>
      <c r="I463" s="315">
        <v>0</v>
      </c>
      <c r="J463" s="582"/>
      <c r="K463" s="582"/>
      <c r="L463" s="582"/>
      <c r="M463" s="229"/>
    </row>
    <row r="464" spans="1:13" ht="32.25" customHeight="1">
      <c r="A464" s="591" t="s">
        <v>2376</v>
      </c>
      <c r="B464" s="587"/>
      <c r="C464" s="587"/>
      <c r="D464" s="587"/>
      <c r="E464" s="588"/>
      <c r="F464" s="273"/>
      <c r="G464" s="316">
        <f>SUM(G454:G463)</f>
        <v>238637.04</v>
      </c>
      <c r="H464" s="273">
        <f>SUM(H454:H463)</f>
        <v>46007</v>
      </c>
      <c r="I464" s="317">
        <f>SUM(I454:I463)</f>
        <v>192630.04</v>
      </c>
      <c r="J464" s="262"/>
      <c r="K464" s="262"/>
      <c r="L464" s="262"/>
      <c r="M464" s="262"/>
    </row>
    <row r="465" spans="1:13" ht="19.5" customHeight="1">
      <c r="A465" s="672" t="s">
        <v>2437</v>
      </c>
      <c r="B465" s="587"/>
      <c r="C465" s="587"/>
      <c r="D465" s="587"/>
      <c r="E465" s="587"/>
      <c r="F465" s="588"/>
      <c r="G465" s="276"/>
      <c r="H465" s="276"/>
      <c r="I465" s="287"/>
      <c r="J465" s="276"/>
      <c r="K465" s="276"/>
      <c r="L465" s="276"/>
      <c r="M465" s="276"/>
    </row>
    <row r="466" spans="1:13" ht="25.5">
      <c r="A466" s="228">
        <v>426</v>
      </c>
      <c r="B466" s="277" t="s">
        <v>6503</v>
      </c>
      <c r="C466" s="232" t="s">
        <v>2379</v>
      </c>
      <c r="D466" s="318"/>
      <c r="E466" s="232" t="s">
        <v>2405</v>
      </c>
      <c r="F466" s="577" t="s">
        <v>118</v>
      </c>
      <c r="G466" s="258">
        <v>6700</v>
      </c>
      <c r="H466" s="281">
        <v>0</v>
      </c>
      <c r="I466" s="258">
        <v>6700</v>
      </c>
      <c r="J466" s="574" t="s">
        <v>1822</v>
      </c>
      <c r="K466" s="574" t="s">
        <v>2437</v>
      </c>
      <c r="L466" s="574" t="s">
        <v>2439</v>
      </c>
      <c r="M466" s="178" t="s">
        <v>1795</v>
      </c>
    </row>
    <row r="467" spans="1:13" ht="25.5">
      <c r="A467" s="228">
        <v>427</v>
      </c>
      <c r="B467" s="277" t="s">
        <v>6503</v>
      </c>
      <c r="C467" s="232" t="s">
        <v>2380</v>
      </c>
      <c r="D467" s="318"/>
      <c r="E467" s="232" t="s">
        <v>2408</v>
      </c>
      <c r="F467" s="578"/>
      <c r="G467" s="258">
        <v>12700</v>
      </c>
      <c r="H467" s="281">
        <v>0</v>
      </c>
      <c r="I467" s="258">
        <v>12700</v>
      </c>
      <c r="J467" s="581"/>
      <c r="K467" s="581"/>
      <c r="L467" s="581"/>
      <c r="M467" s="178" t="s">
        <v>1795</v>
      </c>
    </row>
    <row r="468" spans="1:13">
      <c r="A468" s="228">
        <v>428</v>
      </c>
      <c r="B468" s="277" t="s">
        <v>6503</v>
      </c>
      <c r="C468" s="232" t="s">
        <v>2381</v>
      </c>
      <c r="D468" s="318"/>
      <c r="E468" s="232" t="s">
        <v>2409</v>
      </c>
      <c r="F468" s="578"/>
      <c r="G468" s="258">
        <v>4390</v>
      </c>
      <c r="H468" s="281">
        <v>0</v>
      </c>
      <c r="I468" s="258">
        <v>4390</v>
      </c>
      <c r="J468" s="581"/>
      <c r="K468" s="581"/>
      <c r="L468" s="581"/>
      <c r="M468" s="178" t="s">
        <v>1795</v>
      </c>
    </row>
    <row r="469" spans="1:13">
      <c r="A469" s="228">
        <v>429</v>
      </c>
      <c r="B469" s="277" t="s">
        <v>6503</v>
      </c>
      <c r="C469" s="232" t="s">
        <v>2382</v>
      </c>
      <c r="D469" s="318"/>
      <c r="E469" s="232" t="s">
        <v>2410</v>
      </c>
      <c r="F469" s="578"/>
      <c r="G469" s="258">
        <v>7140</v>
      </c>
      <c r="H469" s="281">
        <v>0</v>
      </c>
      <c r="I469" s="258">
        <v>7140</v>
      </c>
      <c r="J469" s="581"/>
      <c r="K469" s="581"/>
      <c r="L469" s="581"/>
      <c r="M469" s="178" t="s">
        <v>1795</v>
      </c>
    </row>
    <row r="470" spans="1:13">
      <c r="A470" s="228">
        <v>430</v>
      </c>
      <c r="B470" s="277" t="s">
        <v>6503</v>
      </c>
      <c r="C470" s="232" t="s">
        <v>2383</v>
      </c>
      <c r="D470" s="318"/>
      <c r="E470" s="232" t="s">
        <v>2411</v>
      </c>
      <c r="F470" s="578"/>
      <c r="G470" s="258">
        <v>19053.599999999999</v>
      </c>
      <c r="H470" s="281">
        <v>0</v>
      </c>
      <c r="I470" s="258">
        <v>19053.599999999999</v>
      </c>
      <c r="J470" s="581"/>
      <c r="K470" s="581"/>
      <c r="L470" s="581"/>
      <c r="M470" s="178" t="s">
        <v>1795</v>
      </c>
    </row>
    <row r="471" spans="1:13" ht="25.5">
      <c r="A471" s="228">
        <v>431</v>
      </c>
      <c r="B471" s="277" t="s">
        <v>6503</v>
      </c>
      <c r="C471" s="232" t="s">
        <v>2384</v>
      </c>
      <c r="D471" s="318"/>
      <c r="E471" s="232" t="s">
        <v>2412</v>
      </c>
      <c r="F471" s="578"/>
      <c r="G471" s="258">
        <v>7500</v>
      </c>
      <c r="H471" s="281">
        <v>0</v>
      </c>
      <c r="I471" s="258">
        <v>7500</v>
      </c>
      <c r="J471" s="581"/>
      <c r="K471" s="581"/>
      <c r="L471" s="581"/>
      <c r="M471" s="178" t="s">
        <v>1795</v>
      </c>
    </row>
    <row r="472" spans="1:13" ht="25.5">
      <c r="A472" s="228">
        <v>432</v>
      </c>
      <c r="B472" s="277" t="s">
        <v>6503</v>
      </c>
      <c r="C472" s="232" t="s">
        <v>2385</v>
      </c>
      <c r="D472" s="318"/>
      <c r="E472" s="232" t="s">
        <v>2413</v>
      </c>
      <c r="F472" s="578"/>
      <c r="G472" s="258">
        <v>5000</v>
      </c>
      <c r="H472" s="281">
        <v>0</v>
      </c>
      <c r="I472" s="258">
        <v>5000</v>
      </c>
      <c r="J472" s="581"/>
      <c r="K472" s="581"/>
      <c r="L472" s="581"/>
      <c r="M472" s="178" t="s">
        <v>1795</v>
      </c>
    </row>
    <row r="473" spans="1:13">
      <c r="A473" s="228">
        <v>433</v>
      </c>
      <c r="B473" s="277" t="s">
        <v>6503</v>
      </c>
      <c r="C473" s="232" t="s">
        <v>2386</v>
      </c>
      <c r="D473" s="318"/>
      <c r="E473" s="232" t="s">
        <v>2414</v>
      </c>
      <c r="F473" s="578"/>
      <c r="G473" s="258">
        <v>7596.16</v>
      </c>
      <c r="H473" s="281">
        <v>0</v>
      </c>
      <c r="I473" s="258">
        <v>7596.16</v>
      </c>
      <c r="J473" s="581"/>
      <c r="K473" s="581"/>
      <c r="L473" s="581"/>
      <c r="M473" s="178" t="s">
        <v>1795</v>
      </c>
    </row>
    <row r="474" spans="1:13">
      <c r="A474" s="228">
        <v>434</v>
      </c>
      <c r="B474" s="277" t="s">
        <v>6503</v>
      </c>
      <c r="C474" s="232" t="s">
        <v>2387</v>
      </c>
      <c r="D474" s="318"/>
      <c r="E474" s="232" t="s">
        <v>2415</v>
      </c>
      <c r="F474" s="578"/>
      <c r="G474" s="258">
        <v>5015.34</v>
      </c>
      <c r="H474" s="281">
        <v>0</v>
      </c>
      <c r="I474" s="258">
        <v>5015.34</v>
      </c>
      <c r="J474" s="581"/>
      <c r="K474" s="581"/>
      <c r="L474" s="581"/>
      <c r="M474" s="178" t="s">
        <v>1795</v>
      </c>
    </row>
    <row r="475" spans="1:13">
      <c r="A475" s="228">
        <v>435</v>
      </c>
      <c r="B475" s="277" t="s">
        <v>6503</v>
      </c>
      <c r="C475" s="232" t="s">
        <v>2388</v>
      </c>
      <c r="D475" s="318"/>
      <c r="E475" s="267" t="s">
        <v>2416</v>
      </c>
      <c r="F475" s="578"/>
      <c r="G475" s="258">
        <v>9027.2000000000007</v>
      </c>
      <c r="H475" s="281">
        <v>0</v>
      </c>
      <c r="I475" s="258">
        <v>9027.2000000000007</v>
      </c>
      <c r="J475" s="581"/>
      <c r="K475" s="581"/>
      <c r="L475" s="581"/>
      <c r="M475" s="178" t="s">
        <v>1795</v>
      </c>
    </row>
    <row r="476" spans="1:13">
      <c r="A476" s="228">
        <v>436</v>
      </c>
      <c r="B476" s="277" t="s">
        <v>6503</v>
      </c>
      <c r="C476" s="232" t="s">
        <v>1760</v>
      </c>
      <c r="D476" s="318"/>
      <c r="E476" s="232" t="s">
        <v>2417</v>
      </c>
      <c r="F476" s="578"/>
      <c r="G476" s="258">
        <v>5500</v>
      </c>
      <c r="H476" s="281">
        <v>0</v>
      </c>
      <c r="I476" s="258">
        <v>5500</v>
      </c>
      <c r="J476" s="581"/>
      <c r="K476" s="581"/>
      <c r="L476" s="581"/>
      <c r="M476" s="178" t="s">
        <v>1795</v>
      </c>
    </row>
    <row r="477" spans="1:13">
      <c r="A477" s="228">
        <v>437</v>
      </c>
      <c r="B477" s="277" t="s">
        <v>6503</v>
      </c>
      <c r="C477" s="232" t="s">
        <v>1760</v>
      </c>
      <c r="D477" s="318"/>
      <c r="E477" s="232" t="s">
        <v>2418</v>
      </c>
      <c r="F477" s="578"/>
      <c r="G477" s="258">
        <v>5500</v>
      </c>
      <c r="H477" s="281">
        <v>0</v>
      </c>
      <c r="I477" s="258">
        <v>5500</v>
      </c>
      <c r="J477" s="581"/>
      <c r="K477" s="581"/>
      <c r="L477" s="581"/>
      <c r="M477" s="178" t="s">
        <v>1795</v>
      </c>
    </row>
    <row r="478" spans="1:13">
      <c r="A478" s="228">
        <v>438</v>
      </c>
      <c r="B478" s="277" t="s">
        <v>6503</v>
      </c>
      <c r="C478" s="232" t="s">
        <v>1760</v>
      </c>
      <c r="D478" s="318"/>
      <c r="E478" s="267" t="s">
        <v>2419</v>
      </c>
      <c r="F478" s="578"/>
      <c r="G478" s="258">
        <v>6150</v>
      </c>
      <c r="H478" s="281">
        <v>0</v>
      </c>
      <c r="I478" s="258">
        <v>6150</v>
      </c>
      <c r="J478" s="581"/>
      <c r="K478" s="581"/>
      <c r="L478" s="581"/>
      <c r="M478" s="178" t="s">
        <v>1795</v>
      </c>
    </row>
    <row r="479" spans="1:13">
      <c r="A479" s="228">
        <v>439</v>
      </c>
      <c r="B479" s="277" t="s">
        <v>6503</v>
      </c>
      <c r="C479" s="232" t="s">
        <v>1760</v>
      </c>
      <c r="D479" s="318"/>
      <c r="E479" s="232" t="s">
        <v>2420</v>
      </c>
      <c r="F479" s="578"/>
      <c r="G479" s="258">
        <v>7560</v>
      </c>
      <c r="H479" s="281">
        <v>0</v>
      </c>
      <c r="I479" s="258">
        <v>7560</v>
      </c>
      <c r="J479" s="581"/>
      <c r="K479" s="581"/>
      <c r="L479" s="581"/>
      <c r="M479" s="178" t="s">
        <v>1795</v>
      </c>
    </row>
    <row r="480" spans="1:13">
      <c r="A480" s="228">
        <v>440</v>
      </c>
      <c r="B480" s="277" t="s">
        <v>6503</v>
      </c>
      <c r="C480" s="232" t="s">
        <v>2389</v>
      </c>
      <c r="D480" s="318"/>
      <c r="E480" s="232" t="s">
        <v>2421</v>
      </c>
      <c r="F480" s="578"/>
      <c r="G480" s="258">
        <v>10244</v>
      </c>
      <c r="H480" s="281">
        <v>0</v>
      </c>
      <c r="I480" s="258">
        <v>10244</v>
      </c>
      <c r="J480" s="581"/>
      <c r="K480" s="581"/>
      <c r="L480" s="581"/>
      <c r="M480" s="178" t="s">
        <v>1795</v>
      </c>
    </row>
    <row r="481" spans="1:13">
      <c r="A481" s="228">
        <v>441</v>
      </c>
      <c r="B481" s="277" t="s">
        <v>6503</v>
      </c>
      <c r="C481" s="232" t="s">
        <v>2390</v>
      </c>
      <c r="D481" s="318"/>
      <c r="E481" s="232" t="s">
        <v>2422</v>
      </c>
      <c r="F481" s="578"/>
      <c r="G481" s="258">
        <v>13558.48</v>
      </c>
      <c r="H481" s="281">
        <v>0</v>
      </c>
      <c r="I481" s="258">
        <v>13558.48</v>
      </c>
      <c r="J481" s="581"/>
      <c r="K481" s="581"/>
      <c r="L481" s="581"/>
      <c r="M481" s="178" t="s">
        <v>1795</v>
      </c>
    </row>
    <row r="482" spans="1:13">
      <c r="A482" s="228">
        <v>442</v>
      </c>
      <c r="B482" s="277" t="s">
        <v>6503</v>
      </c>
      <c r="C482" s="232" t="s">
        <v>2391</v>
      </c>
      <c r="D482" s="318"/>
      <c r="E482" s="232" t="s">
        <v>2423</v>
      </c>
      <c r="F482" s="578"/>
      <c r="G482" s="258">
        <v>21235.38</v>
      </c>
      <c r="H482" s="281">
        <v>0</v>
      </c>
      <c r="I482" s="258">
        <v>21235.38</v>
      </c>
      <c r="J482" s="581"/>
      <c r="K482" s="581"/>
      <c r="L482" s="581"/>
      <c r="M482" s="178" t="s">
        <v>1795</v>
      </c>
    </row>
    <row r="483" spans="1:13">
      <c r="A483" s="228">
        <v>443</v>
      </c>
      <c r="B483" s="277" t="s">
        <v>6503</v>
      </c>
      <c r="C483" s="232" t="s">
        <v>2392</v>
      </c>
      <c r="D483" s="318"/>
      <c r="E483" s="232" t="s">
        <v>2424</v>
      </c>
      <c r="F483" s="578"/>
      <c r="G483" s="258">
        <v>14633.84</v>
      </c>
      <c r="H483" s="281">
        <v>0</v>
      </c>
      <c r="I483" s="258">
        <v>14633.84</v>
      </c>
      <c r="J483" s="581"/>
      <c r="K483" s="581"/>
      <c r="L483" s="581"/>
      <c r="M483" s="178" t="s">
        <v>1795</v>
      </c>
    </row>
    <row r="484" spans="1:13">
      <c r="A484" s="228">
        <v>444</v>
      </c>
      <c r="B484" s="277" t="s">
        <v>6503</v>
      </c>
      <c r="C484" s="232" t="s">
        <v>2393</v>
      </c>
      <c r="D484" s="318"/>
      <c r="E484" s="232" t="s">
        <v>2425</v>
      </c>
      <c r="F484" s="578"/>
      <c r="G484" s="258">
        <v>5073.12</v>
      </c>
      <c r="H484" s="281">
        <v>0</v>
      </c>
      <c r="I484" s="258">
        <v>5073.12</v>
      </c>
      <c r="J484" s="581"/>
      <c r="K484" s="581"/>
      <c r="L484" s="581"/>
      <c r="M484" s="178" t="s">
        <v>1795</v>
      </c>
    </row>
    <row r="485" spans="1:13" ht="25.5">
      <c r="A485" s="228">
        <v>445</v>
      </c>
      <c r="B485" s="277" t="s">
        <v>6503</v>
      </c>
      <c r="C485" s="232" t="s">
        <v>2394</v>
      </c>
      <c r="D485" s="318"/>
      <c r="E485" s="232" t="s">
        <v>2406</v>
      </c>
      <c r="F485" s="578"/>
      <c r="G485" s="258">
        <v>9890</v>
      </c>
      <c r="H485" s="258">
        <v>9890</v>
      </c>
      <c r="I485" s="281">
        <v>0</v>
      </c>
      <c r="J485" s="581"/>
      <c r="K485" s="581"/>
      <c r="L485" s="581"/>
      <c r="M485" s="178" t="s">
        <v>1795</v>
      </c>
    </row>
    <row r="486" spans="1:13" ht="25.5">
      <c r="A486" s="228">
        <v>446</v>
      </c>
      <c r="B486" s="277" t="s">
        <v>6503</v>
      </c>
      <c r="C486" s="232" t="s">
        <v>2395</v>
      </c>
      <c r="D486" s="318"/>
      <c r="E486" s="232" t="s">
        <v>2426</v>
      </c>
      <c r="F486" s="578"/>
      <c r="G486" s="258">
        <v>31600</v>
      </c>
      <c r="H486" s="281">
        <v>0</v>
      </c>
      <c r="I486" s="258">
        <v>31600</v>
      </c>
      <c r="J486" s="581"/>
      <c r="K486" s="581"/>
      <c r="L486" s="581"/>
      <c r="M486" s="178" t="s">
        <v>1795</v>
      </c>
    </row>
    <row r="487" spans="1:13" ht="25.5">
      <c r="A487" s="228">
        <v>447</v>
      </c>
      <c r="B487" s="277" t="s">
        <v>6503</v>
      </c>
      <c r="C487" s="232" t="s">
        <v>2396</v>
      </c>
      <c r="D487" s="318"/>
      <c r="E487" s="232" t="s">
        <v>2427</v>
      </c>
      <c r="F487" s="578"/>
      <c r="G487" s="258">
        <v>12700</v>
      </c>
      <c r="H487" s="281">
        <v>0</v>
      </c>
      <c r="I487" s="258">
        <v>12700</v>
      </c>
      <c r="J487" s="581"/>
      <c r="K487" s="581"/>
      <c r="L487" s="581"/>
      <c r="M487" s="178" t="s">
        <v>1795</v>
      </c>
    </row>
    <row r="488" spans="1:13">
      <c r="A488" s="228">
        <v>448</v>
      </c>
      <c r="B488" s="277" t="s">
        <v>6503</v>
      </c>
      <c r="C488" s="232" t="s">
        <v>2397</v>
      </c>
      <c r="D488" s="318"/>
      <c r="E488" s="232" t="s">
        <v>2428</v>
      </c>
      <c r="F488" s="578"/>
      <c r="G488" s="258">
        <v>15000</v>
      </c>
      <c r="H488" s="281">
        <v>0</v>
      </c>
      <c r="I488" s="258">
        <v>15000</v>
      </c>
      <c r="J488" s="581"/>
      <c r="K488" s="581"/>
      <c r="L488" s="581"/>
      <c r="M488" s="178" t="s">
        <v>1795</v>
      </c>
    </row>
    <row r="489" spans="1:13">
      <c r="A489" s="228">
        <v>449</v>
      </c>
      <c r="B489" s="277" t="s">
        <v>6503</v>
      </c>
      <c r="C489" s="232" t="s">
        <v>2398</v>
      </c>
      <c r="D489" s="318"/>
      <c r="E489" s="232" t="s">
        <v>2429</v>
      </c>
      <c r="F489" s="578"/>
      <c r="G489" s="258">
        <v>4699</v>
      </c>
      <c r="H489" s="281">
        <v>0</v>
      </c>
      <c r="I489" s="258">
        <v>4699</v>
      </c>
      <c r="J489" s="581"/>
      <c r="K489" s="581"/>
      <c r="L489" s="581"/>
      <c r="M489" s="178" t="s">
        <v>1795</v>
      </c>
    </row>
    <row r="490" spans="1:13">
      <c r="A490" s="228">
        <v>450</v>
      </c>
      <c r="B490" s="277" t="s">
        <v>6503</v>
      </c>
      <c r="C490" s="232" t="s">
        <v>2399</v>
      </c>
      <c r="D490" s="318"/>
      <c r="E490" s="232" t="s">
        <v>2430</v>
      </c>
      <c r="F490" s="578"/>
      <c r="G490" s="258">
        <v>4602</v>
      </c>
      <c r="H490" s="281">
        <v>0</v>
      </c>
      <c r="I490" s="258">
        <v>4602</v>
      </c>
      <c r="J490" s="581"/>
      <c r="K490" s="581"/>
      <c r="L490" s="581"/>
      <c r="M490" s="178" t="s">
        <v>1795</v>
      </c>
    </row>
    <row r="491" spans="1:13">
      <c r="A491" s="228">
        <v>451</v>
      </c>
      <c r="B491" s="277" t="s">
        <v>6503</v>
      </c>
      <c r="C491" s="232" t="s">
        <v>2400</v>
      </c>
      <c r="D491" s="318"/>
      <c r="E491" s="232" t="s">
        <v>2431</v>
      </c>
      <c r="F491" s="578"/>
      <c r="G491" s="258">
        <v>218850</v>
      </c>
      <c r="H491" s="281">
        <v>0</v>
      </c>
      <c r="I491" s="258">
        <v>218850</v>
      </c>
      <c r="J491" s="581"/>
      <c r="K491" s="581"/>
      <c r="L491" s="581"/>
      <c r="M491" s="178" t="s">
        <v>1795</v>
      </c>
    </row>
    <row r="492" spans="1:13" ht="25.5">
      <c r="A492" s="228">
        <v>452</v>
      </c>
      <c r="B492" s="277" t="s">
        <v>6503</v>
      </c>
      <c r="C492" s="232" t="s">
        <v>2401</v>
      </c>
      <c r="D492" s="318"/>
      <c r="E492" s="232" t="s">
        <v>2432</v>
      </c>
      <c r="F492" s="578"/>
      <c r="G492" s="258">
        <v>39102</v>
      </c>
      <c r="H492" s="281">
        <v>0</v>
      </c>
      <c r="I492" s="258">
        <v>39102</v>
      </c>
      <c r="J492" s="581"/>
      <c r="K492" s="581"/>
      <c r="L492" s="581"/>
      <c r="M492" s="178" t="s">
        <v>1795</v>
      </c>
    </row>
    <row r="493" spans="1:13">
      <c r="A493" s="228">
        <v>453</v>
      </c>
      <c r="B493" s="277" t="s">
        <v>6503</v>
      </c>
      <c r="C493" s="232" t="s">
        <v>2402</v>
      </c>
      <c r="D493" s="318"/>
      <c r="E493" s="232" t="s">
        <v>2433</v>
      </c>
      <c r="F493" s="578"/>
      <c r="G493" s="258">
        <v>11809</v>
      </c>
      <c r="H493" s="281">
        <v>0</v>
      </c>
      <c r="I493" s="258">
        <v>11809</v>
      </c>
      <c r="J493" s="581"/>
      <c r="K493" s="581"/>
      <c r="L493" s="581"/>
      <c r="M493" s="178" t="s">
        <v>1795</v>
      </c>
    </row>
    <row r="494" spans="1:13">
      <c r="A494" s="228">
        <v>454</v>
      </c>
      <c r="B494" s="277" t="s">
        <v>6503</v>
      </c>
      <c r="C494" s="232" t="s">
        <v>2403</v>
      </c>
      <c r="D494" s="319"/>
      <c r="E494" s="232" t="s">
        <v>2434</v>
      </c>
      <c r="F494" s="578"/>
      <c r="G494" s="258">
        <v>6905.4</v>
      </c>
      <c r="H494" s="281">
        <v>0</v>
      </c>
      <c r="I494" s="258">
        <v>6905.4</v>
      </c>
      <c r="J494" s="581"/>
      <c r="K494" s="581"/>
      <c r="L494" s="581"/>
      <c r="M494" s="178" t="s">
        <v>1795</v>
      </c>
    </row>
    <row r="495" spans="1:13">
      <c r="A495" s="228">
        <v>455</v>
      </c>
      <c r="B495" s="277" t="s">
        <v>6503</v>
      </c>
      <c r="C495" s="232" t="s">
        <v>2404</v>
      </c>
      <c r="D495" s="319"/>
      <c r="E495" s="232" t="s">
        <v>2436</v>
      </c>
      <c r="F495" s="578"/>
      <c r="G495" s="258">
        <v>3802.56</v>
      </c>
      <c r="H495" s="281">
        <v>0</v>
      </c>
      <c r="I495" s="258">
        <v>3802.56</v>
      </c>
      <c r="J495" s="581"/>
      <c r="K495" s="581"/>
      <c r="L495" s="581"/>
      <c r="M495" s="178" t="s">
        <v>1795</v>
      </c>
    </row>
    <row r="496" spans="1:13">
      <c r="A496" s="228">
        <v>456</v>
      </c>
      <c r="B496" s="277" t="s">
        <v>6503</v>
      </c>
      <c r="C496" s="232" t="s">
        <v>2404</v>
      </c>
      <c r="D496" s="319"/>
      <c r="E496" s="232" t="s">
        <v>2435</v>
      </c>
      <c r="F496" s="578"/>
      <c r="G496" s="258">
        <v>3802.56</v>
      </c>
      <c r="H496" s="281">
        <v>0</v>
      </c>
      <c r="I496" s="258">
        <v>3802.56</v>
      </c>
      <c r="J496" s="581"/>
      <c r="K496" s="581"/>
      <c r="L496" s="581"/>
      <c r="M496" s="178" t="s">
        <v>1795</v>
      </c>
    </row>
    <row r="497" spans="1:13" ht="63.75">
      <c r="A497" s="228"/>
      <c r="B497" s="277"/>
      <c r="C497" s="229" t="s">
        <v>1799</v>
      </c>
      <c r="D497" s="320"/>
      <c r="E497" s="229" t="s">
        <v>2407</v>
      </c>
      <c r="F497" s="580"/>
      <c r="G497" s="229">
        <v>70396.39</v>
      </c>
      <c r="H497" s="229">
        <v>63696.37</v>
      </c>
      <c r="I497" s="315">
        <v>6700.02</v>
      </c>
      <c r="J497" s="582"/>
      <c r="K497" s="582"/>
      <c r="L497" s="582"/>
      <c r="M497" s="229"/>
    </row>
    <row r="498" spans="1:13" ht="28.5" customHeight="1">
      <c r="A498" s="591" t="s">
        <v>2438</v>
      </c>
      <c r="B498" s="587"/>
      <c r="C498" s="587"/>
      <c r="D498" s="587"/>
      <c r="E498" s="588"/>
      <c r="F498" s="321"/>
      <c r="G498" s="316">
        <f>SUM(G466:G497)</f>
        <v>606736.03000000014</v>
      </c>
      <c r="H498" s="317">
        <f>SUM(H466:H497)</f>
        <v>73586.37</v>
      </c>
      <c r="I498" s="317">
        <f>SUM(I466:I497)</f>
        <v>533149.66</v>
      </c>
      <c r="J498" s="273"/>
      <c r="K498" s="273"/>
      <c r="L498" s="273"/>
      <c r="M498" s="273"/>
    </row>
    <row r="499" spans="1:13" ht="18.75" customHeight="1">
      <c r="A499" s="672" t="s">
        <v>2499</v>
      </c>
      <c r="B499" s="587"/>
      <c r="C499" s="587"/>
      <c r="D499" s="587"/>
      <c r="E499" s="587"/>
      <c r="F499" s="588"/>
      <c r="G499" s="276"/>
      <c r="H499" s="276"/>
      <c r="I499" s="287"/>
      <c r="J499" s="276"/>
      <c r="K499" s="276"/>
      <c r="L499" s="276"/>
      <c r="M499" s="322"/>
    </row>
    <row r="500" spans="1:13" ht="69" customHeight="1">
      <c r="A500" s="228">
        <v>457</v>
      </c>
      <c r="B500" s="277" t="s">
        <v>6503</v>
      </c>
      <c r="C500" s="278" t="s">
        <v>2440</v>
      </c>
      <c r="D500" s="278"/>
      <c r="E500" s="278" t="s">
        <v>2470</v>
      </c>
      <c r="F500" s="590" t="s">
        <v>118</v>
      </c>
      <c r="G500" s="263">
        <v>36210</v>
      </c>
      <c r="H500" s="278">
        <v>0</v>
      </c>
      <c r="I500" s="263">
        <v>36210</v>
      </c>
      <c r="J500" s="590" t="s">
        <v>1822</v>
      </c>
      <c r="K500" s="574" t="s">
        <v>2469</v>
      </c>
      <c r="L500" s="574" t="s">
        <v>2468</v>
      </c>
      <c r="M500" s="178" t="s">
        <v>1795</v>
      </c>
    </row>
    <row r="501" spans="1:13" ht="25.5">
      <c r="A501" s="228">
        <v>458</v>
      </c>
      <c r="B501" s="277" t="s">
        <v>6503</v>
      </c>
      <c r="C501" s="278" t="s">
        <v>2441</v>
      </c>
      <c r="D501" s="278"/>
      <c r="E501" s="278" t="s">
        <v>2471</v>
      </c>
      <c r="F501" s="578"/>
      <c r="G501" s="263">
        <v>13800</v>
      </c>
      <c r="H501" s="278">
        <v>0</v>
      </c>
      <c r="I501" s="263">
        <v>13800</v>
      </c>
      <c r="J501" s="578"/>
      <c r="K501" s="581"/>
      <c r="L501" s="581"/>
      <c r="M501" s="178" t="s">
        <v>1795</v>
      </c>
    </row>
    <row r="502" spans="1:13" ht="38.25">
      <c r="A502" s="228">
        <v>459</v>
      </c>
      <c r="B502" s="277" t="s">
        <v>6503</v>
      </c>
      <c r="C502" s="278" t="s">
        <v>2442</v>
      </c>
      <c r="D502" s="278"/>
      <c r="E502" s="278" t="s">
        <v>2472</v>
      </c>
      <c r="F502" s="578"/>
      <c r="G502" s="263">
        <v>10680</v>
      </c>
      <c r="H502" s="278">
        <v>0</v>
      </c>
      <c r="I502" s="263">
        <v>10680</v>
      </c>
      <c r="J502" s="578"/>
      <c r="K502" s="581"/>
      <c r="L502" s="581"/>
      <c r="M502" s="178" t="s">
        <v>1795</v>
      </c>
    </row>
    <row r="503" spans="1:13" ht="25.5">
      <c r="A503" s="228">
        <v>460</v>
      </c>
      <c r="B503" s="277" t="s">
        <v>6503</v>
      </c>
      <c r="C503" s="278" t="s">
        <v>2443</v>
      </c>
      <c r="D503" s="278"/>
      <c r="E503" s="278" t="s">
        <v>2473</v>
      </c>
      <c r="F503" s="578"/>
      <c r="G503" s="263">
        <v>20390</v>
      </c>
      <c r="H503" s="278">
        <v>0</v>
      </c>
      <c r="I503" s="263">
        <v>20390</v>
      </c>
      <c r="J503" s="578"/>
      <c r="K503" s="581"/>
      <c r="L503" s="581"/>
      <c r="M503" s="178" t="s">
        <v>1795</v>
      </c>
    </row>
    <row r="504" spans="1:13" ht="25.5">
      <c r="A504" s="228">
        <v>461</v>
      </c>
      <c r="B504" s="277" t="s">
        <v>6503</v>
      </c>
      <c r="C504" s="278" t="s">
        <v>2444</v>
      </c>
      <c r="D504" s="278"/>
      <c r="E504" s="278" t="s">
        <v>2474</v>
      </c>
      <c r="F504" s="578"/>
      <c r="G504" s="263">
        <v>10815</v>
      </c>
      <c r="H504" s="278">
        <v>0</v>
      </c>
      <c r="I504" s="263">
        <v>10815</v>
      </c>
      <c r="J504" s="578"/>
      <c r="K504" s="581"/>
      <c r="L504" s="581"/>
      <c r="M504" s="178" t="s">
        <v>1795</v>
      </c>
    </row>
    <row r="505" spans="1:13" ht="25.5">
      <c r="A505" s="228">
        <v>462</v>
      </c>
      <c r="B505" s="277" t="s">
        <v>6503</v>
      </c>
      <c r="C505" s="278" t="s">
        <v>2445</v>
      </c>
      <c r="D505" s="278"/>
      <c r="E505" s="278" t="s">
        <v>2475</v>
      </c>
      <c r="F505" s="578"/>
      <c r="G505" s="451">
        <v>22408</v>
      </c>
      <c r="H505" s="278">
        <v>0</v>
      </c>
      <c r="I505" s="263">
        <v>22408</v>
      </c>
      <c r="J505" s="578"/>
      <c r="K505" s="581"/>
      <c r="L505" s="581"/>
      <c r="M505" s="178" t="s">
        <v>1795</v>
      </c>
    </row>
    <row r="506" spans="1:13" ht="25.5">
      <c r="A506" s="228">
        <v>463</v>
      </c>
      <c r="B506" s="277" t="s">
        <v>6503</v>
      </c>
      <c r="C506" s="278" t="s">
        <v>2446</v>
      </c>
      <c r="D506" s="278"/>
      <c r="E506" s="278" t="s">
        <v>2476</v>
      </c>
      <c r="F506" s="578"/>
      <c r="G506" s="263">
        <v>17218.62</v>
      </c>
      <c r="H506" s="278">
        <v>0</v>
      </c>
      <c r="I506" s="263">
        <v>17218.62</v>
      </c>
      <c r="J506" s="578"/>
      <c r="K506" s="581"/>
      <c r="L506" s="581"/>
      <c r="M506" s="178" t="s">
        <v>1795</v>
      </c>
    </row>
    <row r="507" spans="1:13" ht="51">
      <c r="A507" s="228">
        <v>464</v>
      </c>
      <c r="B507" s="277" t="s">
        <v>6503</v>
      </c>
      <c r="C507" s="278" t="s">
        <v>2447</v>
      </c>
      <c r="D507" s="278"/>
      <c r="E507" s="278" t="s">
        <v>2477</v>
      </c>
      <c r="F507" s="578"/>
      <c r="G507" s="263">
        <v>118980</v>
      </c>
      <c r="H507" s="278">
        <v>0</v>
      </c>
      <c r="I507" s="263">
        <v>118980</v>
      </c>
      <c r="J507" s="578"/>
      <c r="K507" s="581"/>
      <c r="L507" s="581"/>
      <c r="M507" s="178" t="s">
        <v>1795</v>
      </c>
    </row>
    <row r="508" spans="1:13" ht="38.25">
      <c r="A508" s="228">
        <v>465</v>
      </c>
      <c r="B508" s="277" t="s">
        <v>6503</v>
      </c>
      <c r="C508" s="278" t="s">
        <v>2448</v>
      </c>
      <c r="D508" s="278"/>
      <c r="E508" s="278" t="s">
        <v>2478</v>
      </c>
      <c r="F508" s="578"/>
      <c r="G508" s="263">
        <v>12800</v>
      </c>
      <c r="H508" s="278">
        <v>0</v>
      </c>
      <c r="I508" s="263">
        <v>12800</v>
      </c>
      <c r="J508" s="578"/>
      <c r="K508" s="581"/>
      <c r="L508" s="581"/>
      <c r="M508" s="178" t="s">
        <v>1795</v>
      </c>
    </row>
    <row r="509" spans="1:13" ht="38.25">
      <c r="A509" s="228">
        <v>466</v>
      </c>
      <c r="B509" s="277" t="s">
        <v>6503</v>
      </c>
      <c r="C509" s="278" t="s">
        <v>2449</v>
      </c>
      <c r="D509" s="278"/>
      <c r="E509" s="278" t="s">
        <v>2479</v>
      </c>
      <c r="F509" s="578"/>
      <c r="G509" s="263">
        <v>27080</v>
      </c>
      <c r="H509" s="278">
        <v>0</v>
      </c>
      <c r="I509" s="263">
        <v>27080</v>
      </c>
      <c r="J509" s="578"/>
      <c r="K509" s="581"/>
      <c r="L509" s="581"/>
      <c r="M509" s="178" t="s">
        <v>1795</v>
      </c>
    </row>
    <row r="510" spans="1:13" ht="25.5">
      <c r="A510" s="228">
        <v>467</v>
      </c>
      <c r="B510" s="277" t="s">
        <v>6503</v>
      </c>
      <c r="C510" s="278" t="s">
        <v>2450</v>
      </c>
      <c r="D510" s="278"/>
      <c r="E510" s="278" t="s">
        <v>2480</v>
      </c>
      <c r="F510" s="578"/>
      <c r="G510" s="263">
        <v>10815</v>
      </c>
      <c r="H510" s="278">
        <v>0</v>
      </c>
      <c r="I510" s="263">
        <v>10815</v>
      </c>
      <c r="J510" s="578"/>
      <c r="K510" s="581"/>
      <c r="L510" s="581"/>
      <c r="M510" s="178" t="s">
        <v>1795</v>
      </c>
    </row>
    <row r="511" spans="1:13" ht="25.5">
      <c r="A511" s="228">
        <v>468</v>
      </c>
      <c r="B511" s="277" t="s">
        <v>6503</v>
      </c>
      <c r="C511" s="278" t="s">
        <v>2451</v>
      </c>
      <c r="D511" s="278"/>
      <c r="E511" s="278" t="s">
        <v>2481</v>
      </c>
      <c r="F511" s="578"/>
      <c r="G511" s="263">
        <v>11602.24</v>
      </c>
      <c r="H511" s="278">
        <v>0</v>
      </c>
      <c r="I511" s="263">
        <v>11602.24</v>
      </c>
      <c r="J511" s="578"/>
      <c r="K511" s="581"/>
      <c r="L511" s="581"/>
      <c r="M511" s="178" t="s">
        <v>1795</v>
      </c>
    </row>
    <row r="512" spans="1:13" ht="25.5">
      <c r="A512" s="228">
        <v>469</v>
      </c>
      <c r="B512" s="277" t="s">
        <v>6503</v>
      </c>
      <c r="C512" s="278" t="s">
        <v>2452</v>
      </c>
      <c r="D512" s="278"/>
      <c r="E512" s="278" t="s">
        <v>2482</v>
      </c>
      <c r="F512" s="578"/>
      <c r="G512" s="263">
        <v>11315.02</v>
      </c>
      <c r="H512" s="278">
        <v>0</v>
      </c>
      <c r="I512" s="263">
        <v>11315.02</v>
      </c>
      <c r="J512" s="578"/>
      <c r="K512" s="581"/>
      <c r="L512" s="581"/>
      <c r="M512" s="178" t="s">
        <v>1795</v>
      </c>
    </row>
    <row r="513" spans="1:13" ht="25.5">
      <c r="A513" s="228">
        <v>470</v>
      </c>
      <c r="B513" s="277" t="s">
        <v>6503</v>
      </c>
      <c r="C513" s="278" t="s">
        <v>2453</v>
      </c>
      <c r="D513" s="278"/>
      <c r="E513" s="278" t="s">
        <v>2484</v>
      </c>
      <c r="F513" s="578"/>
      <c r="G513" s="263">
        <v>26470</v>
      </c>
      <c r="H513" s="278">
        <v>0</v>
      </c>
      <c r="I513" s="263">
        <v>26470</v>
      </c>
      <c r="J513" s="578"/>
      <c r="K513" s="581"/>
      <c r="L513" s="581"/>
      <c r="M513" s="178" t="s">
        <v>1795</v>
      </c>
    </row>
    <row r="514" spans="1:13" ht="25.5">
      <c r="A514" s="228">
        <v>471</v>
      </c>
      <c r="B514" s="277" t="s">
        <v>6503</v>
      </c>
      <c r="C514" s="278" t="s">
        <v>2454</v>
      </c>
      <c r="D514" s="278"/>
      <c r="E514" s="278" t="s">
        <v>2483</v>
      </c>
      <c r="F514" s="578"/>
      <c r="G514" s="263">
        <v>31730</v>
      </c>
      <c r="H514" s="278">
        <v>0</v>
      </c>
      <c r="I514" s="263">
        <v>31730</v>
      </c>
      <c r="J514" s="578"/>
      <c r="K514" s="581"/>
      <c r="L514" s="581"/>
      <c r="M514" s="178" t="s">
        <v>1795</v>
      </c>
    </row>
    <row r="515" spans="1:13" ht="25.5">
      <c r="A515" s="228">
        <v>472</v>
      </c>
      <c r="B515" s="277" t="s">
        <v>6503</v>
      </c>
      <c r="C515" s="278" t="s">
        <v>2455</v>
      </c>
      <c r="D515" s="278"/>
      <c r="E515" s="278" t="s">
        <v>2485</v>
      </c>
      <c r="F515" s="578"/>
      <c r="G515" s="263">
        <v>19240</v>
      </c>
      <c r="H515" s="278">
        <v>0</v>
      </c>
      <c r="I515" s="263">
        <v>19240</v>
      </c>
      <c r="J515" s="578"/>
      <c r="K515" s="581"/>
      <c r="L515" s="581"/>
      <c r="M515" s="178" t="s">
        <v>1795</v>
      </c>
    </row>
    <row r="516" spans="1:13" ht="25.5">
      <c r="A516" s="228">
        <v>473</v>
      </c>
      <c r="B516" s="277" t="s">
        <v>6503</v>
      </c>
      <c r="C516" s="278" t="s">
        <v>2456</v>
      </c>
      <c r="D516" s="278"/>
      <c r="E516" s="278" t="s">
        <v>2486</v>
      </c>
      <c r="F516" s="578"/>
      <c r="G516" s="263">
        <v>39105</v>
      </c>
      <c r="H516" s="278">
        <v>0</v>
      </c>
      <c r="I516" s="263">
        <v>39105</v>
      </c>
      <c r="J516" s="578"/>
      <c r="K516" s="581"/>
      <c r="L516" s="581"/>
      <c r="M516" s="178" t="s">
        <v>1795</v>
      </c>
    </row>
    <row r="517" spans="1:13" ht="25.5">
      <c r="A517" s="228">
        <v>474</v>
      </c>
      <c r="B517" s="277" t="s">
        <v>6503</v>
      </c>
      <c r="C517" s="278" t="s">
        <v>2457</v>
      </c>
      <c r="D517" s="278"/>
      <c r="E517" s="278" t="s">
        <v>2487</v>
      </c>
      <c r="F517" s="578"/>
      <c r="G517" s="263">
        <v>19087.259999999998</v>
      </c>
      <c r="H517" s="278">
        <v>0</v>
      </c>
      <c r="I517" s="263">
        <v>19087.259999999998</v>
      </c>
      <c r="J517" s="578"/>
      <c r="K517" s="581"/>
      <c r="L517" s="581"/>
      <c r="M517" s="178" t="s">
        <v>1795</v>
      </c>
    </row>
    <row r="518" spans="1:13" ht="25.5">
      <c r="A518" s="228">
        <v>475</v>
      </c>
      <c r="B518" s="277" t="s">
        <v>6503</v>
      </c>
      <c r="C518" s="278" t="s">
        <v>2458</v>
      </c>
      <c r="D518" s="278"/>
      <c r="E518" s="278" t="s">
        <v>2488</v>
      </c>
      <c r="F518" s="578"/>
      <c r="G518" s="263">
        <v>18249</v>
      </c>
      <c r="H518" s="278">
        <v>0</v>
      </c>
      <c r="I518" s="263">
        <v>18249</v>
      </c>
      <c r="J518" s="578"/>
      <c r="K518" s="581"/>
      <c r="L518" s="581"/>
      <c r="M518" s="178" t="s">
        <v>1795</v>
      </c>
    </row>
    <row r="519" spans="1:13" ht="25.5">
      <c r="A519" s="228">
        <v>476</v>
      </c>
      <c r="B519" s="277" t="s">
        <v>6503</v>
      </c>
      <c r="C519" s="278" t="s">
        <v>2446</v>
      </c>
      <c r="D519" s="278"/>
      <c r="E519" s="278" t="s">
        <v>2489</v>
      </c>
      <c r="F519" s="578"/>
      <c r="G519" s="263">
        <v>29334.18</v>
      </c>
      <c r="H519" s="278">
        <v>0</v>
      </c>
      <c r="I519" s="263">
        <v>29334.18</v>
      </c>
      <c r="J519" s="578"/>
      <c r="K519" s="581"/>
      <c r="L519" s="581"/>
      <c r="M519" s="178" t="s">
        <v>1795</v>
      </c>
    </row>
    <row r="520" spans="1:13" ht="25.5">
      <c r="A520" s="228">
        <v>477</v>
      </c>
      <c r="B520" s="277" t="s">
        <v>6503</v>
      </c>
      <c r="C520" s="278" t="s">
        <v>2459</v>
      </c>
      <c r="D520" s="278"/>
      <c r="E520" s="278" t="s">
        <v>2490</v>
      </c>
      <c r="F520" s="578"/>
      <c r="G520" s="263">
        <v>35607</v>
      </c>
      <c r="H520" s="278">
        <v>0</v>
      </c>
      <c r="I520" s="263">
        <v>35607</v>
      </c>
      <c r="J520" s="578"/>
      <c r="K520" s="581"/>
      <c r="L520" s="581"/>
      <c r="M520" s="178" t="s">
        <v>1795</v>
      </c>
    </row>
    <row r="521" spans="1:13" ht="25.5">
      <c r="A521" s="228">
        <v>478</v>
      </c>
      <c r="B521" s="277" t="s">
        <v>6503</v>
      </c>
      <c r="C521" s="278" t="s">
        <v>2460</v>
      </c>
      <c r="D521" s="278"/>
      <c r="E521" s="278" t="s">
        <v>2491</v>
      </c>
      <c r="F521" s="578"/>
      <c r="G521" s="263">
        <v>19870</v>
      </c>
      <c r="H521" s="278">
        <v>0</v>
      </c>
      <c r="I521" s="263">
        <v>19870</v>
      </c>
      <c r="J521" s="578"/>
      <c r="K521" s="581"/>
      <c r="L521" s="581"/>
      <c r="M521" s="178" t="s">
        <v>1795</v>
      </c>
    </row>
    <row r="522" spans="1:13" ht="25.5">
      <c r="A522" s="228">
        <v>479</v>
      </c>
      <c r="B522" s="277" t="s">
        <v>6503</v>
      </c>
      <c r="C522" s="278" t="s">
        <v>2461</v>
      </c>
      <c r="D522" s="278"/>
      <c r="E522" s="278" t="s">
        <v>2494</v>
      </c>
      <c r="F522" s="578"/>
      <c r="G522" s="263">
        <v>22255.38</v>
      </c>
      <c r="H522" s="278">
        <v>0</v>
      </c>
      <c r="I522" s="263">
        <v>22255.38</v>
      </c>
      <c r="J522" s="578"/>
      <c r="K522" s="581"/>
      <c r="L522" s="581"/>
      <c r="M522" s="178" t="s">
        <v>1795</v>
      </c>
    </row>
    <row r="523" spans="1:13" ht="25.5">
      <c r="A523" s="228">
        <v>480</v>
      </c>
      <c r="B523" s="277" t="s">
        <v>6503</v>
      </c>
      <c r="C523" s="278" t="s">
        <v>2462</v>
      </c>
      <c r="D523" s="278"/>
      <c r="E523" s="278" t="s">
        <v>2493</v>
      </c>
      <c r="F523" s="578"/>
      <c r="G523" s="263">
        <v>66310</v>
      </c>
      <c r="H523" s="278">
        <v>0</v>
      </c>
      <c r="I523" s="263">
        <v>66310</v>
      </c>
      <c r="J523" s="578"/>
      <c r="K523" s="581"/>
      <c r="L523" s="581"/>
      <c r="M523" s="178" t="s">
        <v>1795</v>
      </c>
    </row>
    <row r="524" spans="1:13" ht="25.5">
      <c r="A524" s="228">
        <v>481</v>
      </c>
      <c r="B524" s="277" t="s">
        <v>6503</v>
      </c>
      <c r="C524" s="278" t="s">
        <v>2463</v>
      </c>
      <c r="D524" s="278"/>
      <c r="E524" s="278" t="s">
        <v>2492</v>
      </c>
      <c r="F524" s="578"/>
      <c r="G524" s="263">
        <v>42069</v>
      </c>
      <c r="H524" s="278">
        <v>0</v>
      </c>
      <c r="I524" s="263">
        <v>42069</v>
      </c>
      <c r="J524" s="578"/>
      <c r="K524" s="581"/>
      <c r="L524" s="581"/>
      <c r="M524" s="178" t="s">
        <v>1795</v>
      </c>
    </row>
    <row r="525" spans="1:13" ht="25.5">
      <c r="A525" s="440">
        <v>482</v>
      </c>
      <c r="B525" s="277" t="s">
        <v>6503</v>
      </c>
      <c r="C525" s="278" t="s">
        <v>2464</v>
      </c>
      <c r="D525" s="278"/>
      <c r="E525" s="278" t="s">
        <v>2495</v>
      </c>
      <c r="F525" s="578"/>
      <c r="G525" s="263">
        <v>25624</v>
      </c>
      <c r="H525" s="278">
        <v>0</v>
      </c>
      <c r="I525" s="263">
        <v>25624</v>
      </c>
      <c r="J525" s="578"/>
      <c r="K525" s="581"/>
      <c r="L525" s="581"/>
      <c r="M525" s="178" t="s">
        <v>1795</v>
      </c>
    </row>
    <row r="526" spans="1:13" ht="25.5">
      <c r="A526" s="440">
        <v>483</v>
      </c>
      <c r="B526" s="277" t="s">
        <v>6503</v>
      </c>
      <c r="C526" s="278" t="s">
        <v>2465</v>
      </c>
      <c r="D526" s="278"/>
      <c r="E526" s="278" t="s">
        <v>2496</v>
      </c>
      <c r="F526" s="578"/>
      <c r="G526" s="263">
        <v>37460</v>
      </c>
      <c r="H526" s="278">
        <v>0</v>
      </c>
      <c r="I526" s="263">
        <v>37460</v>
      </c>
      <c r="J526" s="578"/>
      <c r="K526" s="581"/>
      <c r="L526" s="581"/>
      <c r="M526" s="178" t="s">
        <v>1795</v>
      </c>
    </row>
    <row r="527" spans="1:13" ht="25.5">
      <c r="A527" s="440">
        <v>484</v>
      </c>
      <c r="B527" s="277" t="s">
        <v>6503</v>
      </c>
      <c r="C527" s="278" t="s">
        <v>2466</v>
      </c>
      <c r="D527" s="278"/>
      <c r="E527" s="278" t="s">
        <v>2497</v>
      </c>
      <c r="F527" s="578"/>
      <c r="G527" s="278">
        <v>37900</v>
      </c>
      <c r="H527" s="278">
        <v>0</v>
      </c>
      <c r="I527" s="278">
        <v>37900</v>
      </c>
      <c r="J527" s="578"/>
      <c r="K527" s="581"/>
      <c r="L527" s="581"/>
      <c r="M527" s="178" t="s">
        <v>1795</v>
      </c>
    </row>
    <row r="528" spans="1:13" ht="63.75">
      <c r="A528" s="228"/>
      <c r="B528" s="277"/>
      <c r="C528" s="229" t="s">
        <v>1799</v>
      </c>
      <c r="D528" s="229"/>
      <c r="E528" s="229" t="s">
        <v>2467</v>
      </c>
      <c r="F528" s="580"/>
      <c r="G528" s="229">
        <v>238853.38</v>
      </c>
      <c r="H528" s="229">
        <v>238853.38</v>
      </c>
      <c r="I528" s="315">
        <v>0</v>
      </c>
      <c r="J528" s="580"/>
      <c r="K528" s="582"/>
      <c r="L528" s="582"/>
      <c r="M528" s="229"/>
    </row>
    <row r="529" spans="1:13" ht="29.25" customHeight="1">
      <c r="A529" s="591" t="s">
        <v>2498</v>
      </c>
      <c r="B529" s="587"/>
      <c r="C529" s="587"/>
      <c r="D529" s="587"/>
      <c r="E529" s="587"/>
      <c r="F529" s="588"/>
      <c r="G529" s="316">
        <f>SUM(G500:G528)</f>
        <v>1033278.0800000001</v>
      </c>
      <c r="H529" s="273">
        <f>SUM(H500:H528)</f>
        <v>238853.38</v>
      </c>
      <c r="I529" s="317">
        <f>SUM(I500:I528)</f>
        <v>794424.70000000007</v>
      </c>
      <c r="J529" s="273"/>
      <c r="K529" s="273"/>
      <c r="L529" s="273"/>
      <c r="M529" s="273"/>
    </row>
    <row r="530" spans="1:13" ht="18.75" customHeight="1">
      <c r="A530" s="671" t="s">
        <v>2785</v>
      </c>
      <c r="B530" s="587"/>
      <c r="C530" s="587"/>
      <c r="D530" s="587"/>
      <c r="E530" s="588"/>
      <c r="F530" s="276"/>
      <c r="G530" s="276"/>
      <c r="H530" s="276" t="s">
        <v>7072</v>
      </c>
      <c r="I530" s="287" t="s">
        <v>7073</v>
      </c>
      <c r="J530" s="276"/>
      <c r="K530" s="276"/>
      <c r="L530" s="276"/>
      <c r="M530" s="276"/>
    </row>
    <row r="531" spans="1:13" ht="25.5">
      <c r="A531" s="440">
        <v>485</v>
      </c>
      <c r="B531" s="277" t="s">
        <v>6941</v>
      </c>
      <c r="C531" s="232" t="s">
        <v>2501</v>
      </c>
      <c r="D531" s="267">
        <v>38719</v>
      </c>
      <c r="E531" s="232" t="s">
        <v>2619</v>
      </c>
      <c r="F531" s="575" t="s">
        <v>118</v>
      </c>
      <c r="G531" s="454">
        <v>3169.92</v>
      </c>
      <c r="H531" s="281">
        <v>0</v>
      </c>
      <c r="I531" s="454">
        <v>3169.92</v>
      </c>
      <c r="J531" s="575"/>
      <c r="K531" s="595" t="s">
        <v>2783</v>
      </c>
      <c r="L531" s="595" t="s">
        <v>2500</v>
      </c>
      <c r="M531" s="178" t="s">
        <v>1795</v>
      </c>
    </row>
    <row r="532" spans="1:13" ht="25.5">
      <c r="A532" s="440">
        <v>486</v>
      </c>
      <c r="B532" s="277" t="s">
        <v>6940</v>
      </c>
      <c r="C532" s="232" t="s">
        <v>2502</v>
      </c>
      <c r="D532" s="267">
        <v>38719</v>
      </c>
      <c r="E532" s="232" t="s">
        <v>2620</v>
      </c>
      <c r="F532" s="575"/>
      <c r="G532" s="454">
        <v>4404.3599999999997</v>
      </c>
      <c r="H532" s="281">
        <v>0</v>
      </c>
      <c r="I532" s="454">
        <v>4404.3599999999997</v>
      </c>
      <c r="J532" s="575"/>
      <c r="K532" s="575"/>
      <c r="L532" s="575"/>
      <c r="M532" s="178" t="s">
        <v>1795</v>
      </c>
    </row>
    <row r="533" spans="1:13" ht="25.5">
      <c r="A533" s="440">
        <v>487</v>
      </c>
      <c r="B533" s="277" t="s">
        <v>6911</v>
      </c>
      <c r="C533" s="232" t="s">
        <v>2503</v>
      </c>
      <c r="D533" s="267">
        <v>38717</v>
      </c>
      <c r="E533" s="232" t="s">
        <v>2621</v>
      </c>
      <c r="F533" s="575"/>
      <c r="G533" s="454">
        <v>10149.84</v>
      </c>
      <c r="H533" s="281">
        <v>0</v>
      </c>
      <c r="I533" s="454">
        <v>10149.84</v>
      </c>
      <c r="J533" s="575"/>
      <c r="K533" s="575"/>
      <c r="L533" s="575"/>
      <c r="M533" s="178" t="s">
        <v>1795</v>
      </c>
    </row>
    <row r="534" spans="1:13" ht="25.5">
      <c r="A534" s="440">
        <v>488</v>
      </c>
      <c r="B534" s="277" t="s">
        <v>6942</v>
      </c>
      <c r="C534" s="232" t="s">
        <v>2501</v>
      </c>
      <c r="D534" s="267">
        <v>38719</v>
      </c>
      <c r="E534" s="232" t="s">
        <v>2622</v>
      </c>
      <c r="F534" s="575"/>
      <c r="G534" s="454">
        <v>6604</v>
      </c>
      <c r="H534" s="281">
        <v>0</v>
      </c>
      <c r="I534" s="454">
        <v>6604</v>
      </c>
      <c r="J534" s="575"/>
      <c r="K534" s="575"/>
      <c r="L534" s="575"/>
      <c r="M534" s="178" t="s">
        <v>1795</v>
      </c>
    </row>
    <row r="535" spans="1:13" ht="25.5">
      <c r="A535" s="440">
        <v>489</v>
      </c>
      <c r="B535" s="277" t="s">
        <v>6913</v>
      </c>
      <c r="C535" s="232" t="s">
        <v>2504</v>
      </c>
      <c r="D535" s="267">
        <v>38717</v>
      </c>
      <c r="E535" s="232" t="s">
        <v>2623</v>
      </c>
      <c r="F535" s="575"/>
      <c r="G535" s="454">
        <v>16459.2</v>
      </c>
      <c r="H535" s="281">
        <v>0</v>
      </c>
      <c r="I535" s="454">
        <v>16459.2</v>
      </c>
      <c r="J535" s="575"/>
      <c r="K535" s="575"/>
      <c r="L535" s="575"/>
      <c r="M535" s="178" t="s">
        <v>1795</v>
      </c>
    </row>
    <row r="536" spans="1:13" ht="25.5">
      <c r="A536" s="440">
        <v>490</v>
      </c>
      <c r="B536" s="277" t="s">
        <v>6943</v>
      </c>
      <c r="C536" s="232" t="s">
        <v>2505</v>
      </c>
      <c r="D536" s="267">
        <v>38719</v>
      </c>
      <c r="E536" s="232" t="s">
        <v>2624</v>
      </c>
      <c r="F536" s="575"/>
      <c r="G536" s="454">
        <v>6604</v>
      </c>
      <c r="H536" s="281">
        <v>0</v>
      </c>
      <c r="I536" s="454">
        <v>6604</v>
      </c>
      <c r="J536" s="575"/>
      <c r="K536" s="575"/>
      <c r="L536" s="575"/>
      <c r="M536" s="178" t="s">
        <v>1795</v>
      </c>
    </row>
    <row r="537" spans="1:13" ht="25.5">
      <c r="A537" s="440">
        <v>491</v>
      </c>
      <c r="B537" s="277" t="s">
        <v>6912</v>
      </c>
      <c r="C537" s="232" t="s">
        <v>2506</v>
      </c>
      <c r="D537" s="267">
        <v>38717</v>
      </c>
      <c r="E537" s="232" t="s">
        <v>2625</v>
      </c>
      <c r="F537" s="575"/>
      <c r="G537" s="454">
        <v>13441.68</v>
      </c>
      <c r="H537" s="281">
        <v>0</v>
      </c>
      <c r="I537" s="454">
        <v>13441.68</v>
      </c>
      <c r="J537" s="575"/>
      <c r="K537" s="575"/>
      <c r="L537" s="575"/>
      <c r="M537" s="178" t="s">
        <v>1795</v>
      </c>
    </row>
    <row r="538" spans="1:13" ht="25.5">
      <c r="A538" s="440">
        <v>492</v>
      </c>
      <c r="B538" s="277" t="s">
        <v>6936</v>
      </c>
      <c r="C538" s="232" t="s">
        <v>2507</v>
      </c>
      <c r="D538" s="267">
        <v>40521</v>
      </c>
      <c r="E538" s="232" t="s">
        <v>2626</v>
      </c>
      <c r="F538" s="575"/>
      <c r="G538" s="454">
        <v>6510</v>
      </c>
      <c r="H538" s="281">
        <v>0</v>
      </c>
      <c r="I538" s="454">
        <v>6510</v>
      </c>
      <c r="J538" s="575"/>
      <c r="K538" s="575"/>
      <c r="L538" s="575"/>
      <c r="M538" s="178" t="s">
        <v>1795</v>
      </c>
    </row>
    <row r="539" spans="1:13" ht="25.5">
      <c r="A539" s="440">
        <v>493</v>
      </c>
      <c r="B539" s="277" t="s">
        <v>7063</v>
      </c>
      <c r="C539" s="232" t="s">
        <v>2508</v>
      </c>
      <c r="D539" s="267">
        <v>44571</v>
      </c>
      <c r="E539" s="232" t="s">
        <v>2627</v>
      </c>
      <c r="F539" s="575"/>
      <c r="G539" s="454">
        <v>10537.5</v>
      </c>
      <c r="H539" s="281">
        <v>0</v>
      </c>
      <c r="I539" s="454">
        <v>10537.5</v>
      </c>
      <c r="J539" s="575"/>
      <c r="K539" s="575"/>
      <c r="L539" s="575"/>
      <c r="M539" s="178" t="s">
        <v>1795</v>
      </c>
    </row>
    <row r="540" spans="1:13" ht="25.5">
      <c r="A540" s="440">
        <v>494</v>
      </c>
      <c r="B540" s="277" t="s">
        <v>7070</v>
      </c>
      <c r="C540" s="232" t="s">
        <v>2509</v>
      </c>
      <c r="D540" s="267">
        <v>37256</v>
      </c>
      <c r="E540" s="232" t="s">
        <v>2628</v>
      </c>
      <c r="F540" s="575"/>
      <c r="G540" s="454">
        <v>7527.6</v>
      </c>
      <c r="H540" s="281">
        <v>0</v>
      </c>
      <c r="I540" s="454">
        <v>7527.6</v>
      </c>
      <c r="J540" s="575"/>
      <c r="K540" s="575"/>
      <c r="L540" s="575"/>
      <c r="M540" s="178" t="s">
        <v>1795</v>
      </c>
    </row>
    <row r="541" spans="1:13" ht="25.5">
      <c r="A541" s="440">
        <v>495</v>
      </c>
      <c r="B541" s="277" t="s">
        <v>6900</v>
      </c>
      <c r="C541" s="232" t="s">
        <v>2510</v>
      </c>
      <c r="D541" s="267">
        <v>41490</v>
      </c>
      <c r="E541" s="232" t="s">
        <v>2629</v>
      </c>
      <c r="F541" s="575"/>
      <c r="G541" s="454">
        <v>8700</v>
      </c>
      <c r="H541" s="281">
        <v>0</v>
      </c>
      <c r="I541" s="454">
        <v>8700</v>
      </c>
      <c r="J541" s="575"/>
      <c r="K541" s="575"/>
      <c r="L541" s="575"/>
      <c r="M541" s="178" t="s">
        <v>1795</v>
      </c>
    </row>
    <row r="542" spans="1:13" ht="25.5">
      <c r="A542" s="440">
        <v>496</v>
      </c>
      <c r="B542" s="277" t="s">
        <v>6959</v>
      </c>
      <c r="C542" s="232" t="s">
        <v>2509</v>
      </c>
      <c r="D542" s="267">
        <v>37256</v>
      </c>
      <c r="E542" s="232" t="s">
        <v>2630</v>
      </c>
      <c r="F542" s="575"/>
      <c r="G542" s="454">
        <v>26477.16</v>
      </c>
      <c r="H542" s="281">
        <v>0</v>
      </c>
      <c r="I542" s="454">
        <v>26477.16</v>
      </c>
      <c r="J542" s="575"/>
      <c r="K542" s="575"/>
      <c r="L542" s="575"/>
      <c r="M542" s="178" t="s">
        <v>1795</v>
      </c>
    </row>
    <row r="543" spans="1:13" ht="25.5">
      <c r="A543" s="440">
        <v>497</v>
      </c>
      <c r="B543" s="277" t="s">
        <v>7032</v>
      </c>
      <c r="C543" s="232" t="s">
        <v>2511</v>
      </c>
      <c r="D543" s="267">
        <v>43110</v>
      </c>
      <c r="E543" s="232" t="s">
        <v>2631</v>
      </c>
      <c r="F543" s="575"/>
      <c r="G543" s="454">
        <v>16990</v>
      </c>
      <c r="H543" s="281">
        <v>0</v>
      </c>
      <c r="I543" s="454">
        <v>16990</v>
      </c>
      <c r="J543" s="575"/>
      <c r="K543" s="575"/>
      <c r="L543" s="575"/>
      <c r="M543" s="178" t="s">
        <v>1795</v>
      </c>
    </row>
    <row r="544" spans="1:13" ht="25.5">
      <c r="A544" s="440">
        <v>498</v>
      </c>
      <c r="B544" s="277" t="s">
        <v>7033</v>
      </c>
      <c r="C544" s="232" t="s">
        <v>2511</v>
      </c>
      <c r="D544" s="267">
        <v>43110</v>
      </c>
      <c r="E544" s="232" t="s">
        <v>2632</v>
      </c>
      <c r="F544" s="575"/>
      <c r="G544" s="454">
        <v>16990</v>
      </c>
      <c r="H544" s="281">
        <v>0</v>
      </c>
      <c r="I544" s="454">
        <v>16990</v>
      </c>
      <c r="J544" s="575"/>
      <c r="K544" s="575"/>
      <c r="L544" s="575"/>
      <c r="M544" s="178" t="s">
        <v>1795</v>
      </c>
    </row>
    <row r="545" spans="1:13" ht="25.5">
      <c r="A545" s="440">
        <v>499</v>
      </c>
      <c r="B545" s="277" t="s">
        <v>7058</v>
      </c>
      <c r="C545" s="232" t="s">
        <v>2511</v>
      </c>
      <c r="D545" s="267">
        <v>43110</v>
      </c>
      <c r="E545" s="232" t="s">
        <v>2633</v>
      </c>
      <c r="F545" s="575"/>
      <c r="G545" s="454">
        <v>16990</v>
      </c>
      <c r="H545" s="281">
        <v>0</v>
      </c>
      <c r="I545" s="454">
        <v>16990</v>
      </c>
      <c r="J545" s="575"/>
      <c r="K545" s="575"/>
      <c r="L545" s="575"/>
      <c r="M545" s="178" t="s">
        <v>1795</v>
      </c>
    </row>
    <row r="546" spans="1:13" ht="25.5">
      <c r="A546" s="228">
        <v>500</v>
      </c>
      <c r="B546" s="277" t="s">
        <v>6968</v>
      </c>
      <c r="C546" s="232" t="s">
        <v>2512</v>
      </c>
      <c r="D546" s="267">
        <v>41068</v>
      </c>
      <c r="E546" s="232" t="s">
        <v>2634</v>
      </c>
      <c r="F546" s="575"/>
      <c r="G546" s="454">
        <v>25000</v>
      </c>
      <c r="H546" s="281">
        <v>0</v>
      </c>
      <c r="I546" s="454">
        <v>25000</v>
      </c>
      <c r="J546" s="575"/>
      <c r="K546" s="575"/>
      <c r="L546" s="575"/>
      <c r="M546" s="178" t="s">
        <v>1795</v>
      </c>
    </row>
    <row r="547" spans="1:13" ht="25.5">
      <c r="A547" s="440">
        <v>501</v>
      </c>
      <c r="B547" s="277" t="s">
        <v>6969</v>
      </c>
      <c r="C547" s="232" t="s">
        <v>2512</v>
      </c>
      <c r="D547" s="267">
        <v>41068</v>
      </c>
      <c r="E547" s="232" t="s">
        <v>2635</v>
      </c>
      <c r="F547" s="575"/>
      <c r="G547" s="454">
        <v>25000</v>
      </c>
      <c r="H547" s="281">
        <v>0</v>
      </c>
      <c r="I547" s="454">
        <v>25000</v>
      </c>
      <c r="J547" s="575"/>
      <c r="K547" s="575"/>
      <c r="L547" s="575"/>
      <c r="M547" s="178" t="s">
        <v>1795</v>
      </c>
    </row>
    <row r="548" spans="1:13" ht="25.5">
      <c r="A548" s="440">
        <v>502</v>
      </c>
      <c r="B548" s="277" t="s">
        <v>6970</v>
      </c>
      <c r="C548" s="232" t="s">
        <v>2513</v>
      </c>
      <c r="D548" s="267">
        <v>41068</v>
      </c>
      <c r="E548" s="232" t="s">
        <v>2636</v>
      </c>
      <c r="F548" s="575"/>
      <c r="G548" s="454">
        <v>3280</v>
      </c>
      <c r="H548" s="281">
        <v>0</v>
      </c>
      <c r="I548" s="454">
        <v>3280</v>
      </c>
      <c r="J548" s="575"/>
      <c r="K548" s="575"/>
      <c r="L548" s="575"/>
      <c r="M548" s="178" t="s">
        <v>1795</v>
      </c>
    </row>
    <row r="549" spans="1:13" ht="25.5">
      <c r="A549" s="440">
        <v>503</v>
      </c>
      <c r="B549" s="277" t="s">
        <v>6906</v>
      </c>
      <c r="C549" s="232" t="s">
        <v>2514</v>
      </c>
      <c r="D549" s="267">
        <v>42604</v>
      </c>
      <c r="E549" s="232" t="s">
        <v>2637</v>
      </c>
      <c r="F549" s="575"/>
      <c r="G549" s="454">
        <v>10678</v>
      </c>
      <c r="H549" s="281">
        <v>0</v>
      </c>
      <c r="I549" s="454">
        <v>10678</v>
      </c>
      <c r="J549" s="575"/>
      <c r="K549" s="575"/>
      <c r="L549" s="575"/>
      <c r="M549" s="178" t="s">
        <v>1795</v>
      </c>
    </row>
    <row r="550" spans="1:13" ht="25.5">
      <c r="A550" s="440">
        <v>504</v>
      </c>
      <c r="B550" s="277" t="s">
        <v>6916</v>
      </c>
      <c r="C550" s="232" t="s">
        <v>2509</v>
      </c>
      <c r="D550" s="267">
        <v>38352</v>
      </c>
      <c r="E550" s="232" t="s">
        <v>2638</v>
      </c>
      <c r="F550" s="575"/>
      <c r="G550" s="454">
        <v>26478.18</v>
      </c>
      <c r="H550" s="281">
        <v>0</v>
      </c>
      <c r="I550" s="454">
        <v>26478.18</v>
      </c>
      <c r="J550" s="575"/>
      <c r="K550" s="575"/>
      <c r="L550" s="575"/>
      <c r="M550" s="178" t="s">
        <v>1795</v>
      </c>
    </row>
    <row r="551" spans="1:13" ht="25.5">
      <c r="A551" s="440">
        <v>505</v>
      </c>
      <c r="B551" s="277" t="s">
        <v>6972</v>
      </c>
      <c r="C551" s="232" t="s">
        <v>2515</v>
      </c>
      <c r="D551" s="267">
        <v>41068</v>
      </c>
      <c r="E551" s="232" t="s">
        <v>2639</v>
      </c>
      <c r="F551" s="575"/>
      <c r="G551" s="454">
        <v>17000</v>
      </c>
      <c r="H551" s="281">
        <v>0</v>
      </c>
      <c r="I551" s="454">
        <v>17000</v>
      </c>
      <c r="J551" s="575"/>
      <c r="K551" s="575"/>
      <c r="L551" s="575"/>
      <c r="M551" s="178" t="s">
        <v>1795</v>
      </c>
    </row>
    <row r="552" spans="1:13" ht="25.5">
      <c r="A552" s="440">
        <v>506</v>
      </c>
      <c r="B552" s="277" t="s">
        <v>6917</v>
      </c>
      <c r="C552" s="232" t="s">
        <v>2509</v>
      </c>
      <c r="D552" s="267">
        <v>38352</v>
      </c>
      <c r="E552" s="232" t="s">
        <v>2640</v>
      </c>
      <c r="F552" s="575"/>
      <c r="G552" s="454">
        <v>23130.54</v>
      </c>
      <c r="H552" s="281">
        <v>0</v>
      </c>
      <c r="I552" s="454">
        <v>23130.54</v>
      </c>
      <c r="J552" s="575"/>
      <c r="K552" s="575"/>
      <c r="L552" s="575"/>
      <c r="M552" s="178" t="s">
        <v>1795</v>
      </c>
    </row>
    <row r="553" spans="1:13" ht="25.5">
      <c r="A553" s="440">
        <v>507</v>
      </c>
      <c r="B553" s="277" t="s">
        <v>6918</v>
      </c>
      <c r="C553" s="232" t="s">
        <v>2509</v>
      </c>
      <c r="D553" s="267">
        <v>38352</v>
      </c>
      <c r="E553" s="232" t="s">
        <v>2641</v>
      </c>
      <c r="F553" s="575"/>
      <c r="G553" s="454">
        <v>23130.54</v>
      </c>
      <c r="H553" s="281">
        <v>0</v>
      </c>
      <c r="I553" s="454">
        <v>23130.54</v>
      </c>
      <c r="J553" s="575"/>
      <c r="K553" s="575"/>
      <c r="L553" s="575"/>
      <c r="M553" s="178" t="s">
        <v>1795</v>
      </c>
    </row>
    <row r="554" spans="1:13" ht="25.5">
      <c r="A554" s="440">
        <v>508</v>
      </c>
      <c r="B554" s="277" t="s">
        <v>6921</v>
      </c>
      <c r="C554" s="232" t="s">
        <v>2509</v>
      </c>
      <c r="D554" s="267">
        <v>38352</v>
      </c>
      <c r="E554" s="232" t="s">
        <v>2642</v>
      </c>
      <c r="F554" s="575"/>
      <c r="G554" s="454">
        <v>23130.54</v>
      </c>
      <c r="H554" s="281">
        <v>0</v>
      </c>
      <c r="I554" s="454">
        <v>23130.54</v>
      </c>
      <c r="J554" s="575"/>
      <c r="K554" s="575"/>
      <c r="L554" s="575"/>
      <c r="M554" s="178" t="s">
        <v>1795</v>
      </c>
    </row>
    <row r="555" spans="1:13" ht="25.5">
      <c r="A555" s="440">
        <v>509</v>
      </c>
      <c r="B555" s="277" t="s">
        <v>6920</v>
      </c>
      <c r="C555" s="232" t="s">
        <v>2509</v>
      </c>
      <c r="D555" s="267">
        <v>38352</v>
      </c>
      <c r="E555" s="232" t="s">
        <v>2643</v>
      </c>
      <c r="F555" s="575"/>
      <c r="G555" s="454">
        <v>23131.56</v>
      </c>
      <c r="H555" s="281">
        <v>0</v>
      </c>
      <c r="I555" s="454">
        <v>23131.56</v>
      </c>
      <c r="J555" s="575"/>
      <c r="K555" s="575"/>
      <c r="L555" s="575"/>
      <c r="M555" s="178" t="s">
        <v>1795</v>
      </c>
    </row>
    <row r="556" spans="1:13" ht="25.5">
      <c r="A556" s="440">
        <v>510</v>
      </c>
      <c r="B556" s="277" t="s">
        <v>7045</v>
      </c>
      <c r="C556" s="232" t="s">
        <v>2516</v>
      </c>
      <c r="D556" s="267">
        <v>44922</v>
      </c>
      <c r="E556" s="232" t="s">
        <v>2644</v>
      </c>
      <c r="F556" s="575"/>
      <c r="G556" s="454">
        <v>17897</v>
      </c>
      <c r="H556" s="281">
        <v>0</v>
      </c>
      <c r="I556" s="454">
        <v>17897</v>
      </c>
      <c r="J556" s="575"/>
      <c r="K556" s="575"/>
      <c r="L556" s="575"/>
      <c r="M556" s="178" t="s">
        <v>1795</v>
      </c>
    </row>
    <row r="557" spans="1:13" ht="25.5">
      <c r="A557" s="440">
        <v>511</v>
      </c>
      <c r="B557" s="277" t="s">
        <v>6919</v>
      </c>
      <c r="C557" s="232" t="s">
        <v>2517</v>
      </c>
      <c r="D557" s="267">
        <v>38717</v>
      </c>
      <c r="E557" s="232" t="s">
        <v>2645</v>
      </c>
      <c r="F557" s="575"/>
      <c r="G557" s="454">
        <v>7665.3</v>
      </c>
      <c r="H557" s="281">
        <v>0</v>
      </c>
      <c r="I557" s="454">
        <v>7665.3</v>
      </c>
      <c r="J557" s="575"/>
      <c r="K557" s="575"/>
      <c r="L557" s="575"/>
      <c r="M557" s="178" t="s">
        <v>1795</v>
      </c>
    </row>
    <row r="558" spans="1:13" ht="25.5">
      <c r="A558" s="440">
        <v>512</v>
      </c>
      <c r="B558" s="277" t="s">
        <v>6960</v>
      </c>
      <c r="C558" s="232" t="s">
        <v>1838</v>
      </c>
      <c r="D558" s="267">
        <v>39325</v>
      </c>
      <c r="E558" s="232" t="s">
        <v>2646</v>
      </c>
      <c r="F558" s="575"/>
      <c r="G558" s="454">
        <v>11224</v>
      </c>
      <c r="H558" s="281">
        <v>0</v>
      </c>
      <c r="I558" s="454">
        <v>11224</v>
      </c>
      <c r="J558" s="575"/>
      <c r="K558" s="575"/>
      <c r="L558" s="575"/>
      <c r="M558" s="178" t="s">
        <v>1795</v>
      </c>
    </row>
    <row r="559" spans="1:13" ht="25.5">
      <c r="A559" s="440">
        <v>513</v>
      </c>
      <c r="B559" s="277" t="s">
        <v>6922</v>
      </c>
      <c r="C559" s="232" t="s">
        <v>2518</v>
      </c>
      <c r="D559" s="267">
        <v>39325</v>
      </c>
      <c r="E559" s="232" t="s">
        <v>2647</v>
      </c>
      <c r="F559" s="575"/>
      <c r="G559" s="454">
        <v>4921</v>
      </c>
      <c r="H559" s="281">
        <v>0</v>
      </c>
      <c r="I559" s="454">
        <v>4921</v>
      </c>
      <c r="J559" s="575"/>
      <c r="K559" s="575"/>
      <c r="L559" s="575"/>
      <c r="M559" s="178" t="s">
        <v>1795</v>
      </c>
    </row>
    <row r="560" spans="1:13" ht="25.5">
      <c r="A560" s="440">
        <v>514</v>
      </c>
      <c r="B560" s="277" t="s">
        <v>7059</v>
      </c>
      <c r="C560" s="232" t="s">
        <v>2511</v>
      </c>
      <c r="D560" s="267">
        <v>43110</v>
      </c>
      <c r="E560" s="232" t="s">
        <v>2648</v>
      </c>
      <c r="F560" s="575"/>
      <c r="G560" s="454">
        <v>16990</v>
      </c>
      <c r="H560" s="281">
        <v>0</v>
      </c>
      <c r="I560" s="454">
        <v>16990</v>
      </c>
      <c r="J560" s="575"/>
      <c r="K560" s="575"/>
      <c r="L560" s="575"/>
      <c r="M560" s="178" t="s">
        <v>1795</v>
      </c>
    </row>
    <row r="561" spans="1:13" ht="25.5">
      <c r="A561" s="440">
        <v>515</v>
      </c>
      <c r="B561" s="277" t="s">
        <v>7060</v>
      </c>
      <c r="C561" s="232" t="s">
        <v>2511</v>
      </c>
      <c r="D561" s="267">
        <v>43110</v>
      </c>
      <c r="E561" s="232" t="s">
        <v>2649</v>
      </c>
      <c r="F561" s="575"/>
      <c r="G561" s="454">
        <v>16990</v>
      </c>
      <c r="H561" s="281">
        <v>0</v>
      </c>
      <c r="I561" s="454">
        <v>16990</v>
      </c>
      <c r="J561" s="575"/>
      <c r="K561" s="575"/>
      <c r="L561" s="575"/>
      <c r="M561" s="178" t="s">
        <v>1795</v>
      </c>
    </row>
    <row r="562" spans="1:13" ht="25.5">
      <c r="A562" s="440">
        <v>516</v>
      </c>
      <c r="B562" s="277" t="s">
        <v>7061</v>
      </c>
      <c r="C562" s="232" t="s">
        <v>2511</v>
      </c>
      <c r="D562" s="267">
        <v>43110</v>
      </c>
      <c r="E562" s="232" t="s">
        <v>2650</v>
      </c>
      <c r="F562" s="575"/>
      <c r="G562" s="454">
        <v>16990</v>
      </c>
      <c r="H562" s="281">
        <v>0</v>
      </c>
      <c r="I562" s="454">
        <v>16990</v>
      </c>
      <c r="J562" s="575"/>
      <c r="K562" s="575"/>
      <c r="L562" s="575"/>
      <c r="M562" s="178" t="s">
        <v>1795</v>
      </c>
    </row>
    <row r="563" spans="1:13" ht="25.5">
      <c r="A563" s="440">
        <v>517</v>
      </c>
      <c r="B563" s="277" t="s">
        <v>7062</v>
      </c>
      <c r="C563" s="232" t="s">
        <v>2511</v>
      </c>
      <c r="D563" s="267">
        <v>43110</v>
      </c>
      <c r="E563" s="232" t="s">
        <v>2651</v>
      </c>
      <c r="F563" s="575"/>
      <c r="G563" s="454">
        <v>16990</v>
      </c>
      <c r="H563" s="281">
        <v>0</v>
      </c>
      <c r="I563" s="454">
        <v>16990</v>
      </c>
      <c r="J563" s="575"/>
      <c r="K563" s="575"/>
      <c r="L563" s="575"/>
      <c r="M563" s="178" t="s">
        <v>1795</v>
      </c>
    </row>
    <row r="564" spans="1:13" ht="25.5">
      <c r="A564" s="440">
        <v>518</v>
      </c>
      <c r="B564" s="277" t="s">
        <v>6924</v>
      </c>
      <c r="C564" s="232" t="s">
        <v>2519</v>
      </c>
      <c r="D564" s="267">
        <v>39784</v>
      </c>
      <c r="E564" s="232" t="s">
        <v>2652</v>
      </c>
      <c r="F564" s="575"/>
      <c r="G564" s="454">
        <v>20349</v>
      </c>
      <c r="H564" s="281">
        <v>0</v>
      </c>
      <c r="I564" s="454">
        <v>20349</v>
      </c>
      <c r="J564" s="575"/>
      <c r="K564" s="575"/>
      <c r="L564" s="575"/>
      <c r="M564" s="178" t="s">
        <v>1795</v>
      </c>
    </row>
    <row r="565" spans="1:13" ht="25.5">
      <c r="A565" s="440">
        <v>519</v>
      </c>
      <c r="B565" s="277" t="s">
        <v>6927</v>
      </c>
      <c r="C565" s="232" t="s">
        <v>1827</v>
      </c>
      <c r="D565" s="267">
        <v>39279</v>
      </c>
      <c r="E565" s="232" t="s">
        <v>2653</v>
      </c>
      <c r="F565" s="575"/>
      <c r="G565" s="454">
        <v>6501</v>
      </c>
      <c r="H565" s="281">
        <v>0</v>
      </c>
      <c r="I565" s="454">
        <v>6501</v>
      </c>
      <c r="J565" s="575"/>
      <c r="K565" s="575"/>
      <c r="L565" s="575"/>
      <c r="M565" s="178" t="s">
        <v>1795</v>
      </c>
    </row>
    <row r="566" spans="1:13" ht="25.5">
      <c r="A566" s="440">
        <v>520</v>
      </c>
      <c r="B566" s="277" t="s">
        <v>6928</v>
      </c>
      <c r="C566" s="232" t="s">
        <v>2520</v>
      </c>
      <c r="D566" s="267">
        <v>39331</v>
      </c>
      <c r="E566" s="232" t="s">
        <v>2654</v>
      </c>
      <c r="F566" s="575"/>
      <c r="G566" s="454">
        <v>18000</v>
      </c>
      <c r="H566" s="281">
        <v>0</v>
      </c>
      <c r="I566" s="454">
        <v>18000</v>
      </c>
      <c r="J566" s="575"/>
      <c r="K566" s="575"/>
      <c r="L566" s="575"/>
      <c r="M566" s="178" t="s">
        <v>1795</v>
      </c>
    </row>
    <row r="567" spans="1:13" ht="25.5">
      <c r="A567" s="440">
        <v>521</v>
      </c>
      <c r="B567" s="277" t="s">
        <v>6929</v>
      </c>
      <c r="C567" s="232" t="s">
        <v>2521</v>
      </c>
      <c r="D567" s="267">
        <v>39672</v>
      </c>
      <c r="E567" s="232" t="s">
        <v>2655</v>
      </c>
      <c r="F567" s="575"/>
      <c r="G567" s="454">
        <v>4990</v>
      </c>
      <c r="H567" s="281">
        <v>0</v>
      </c>
      <c r="I567" s="454">
        <v>4990</v>
      </c>
      <c r="J567" s="575"/>
      <c r="K567" s="575"/>
      <c r="L567" s="575"/>
      <c r="M567" s="178" t="s">
        <v>1795</v>
      </c>
    </row>
    <row r="568" spans="1:13" ht="25.5">
      <c r="A568" s="440">
        <v>522</v>
      </c>
      <c r="B568" s="277" t="s">
        <v>6930</v>
      </c>
      <c r="C568" s="232" t="s">
        <v>2522</v>
      </c>
      <c r="D568" s="267">
        <v>39672</v>
      </c>
      <c r="E568" s="232" t="s">
        <v>2656</v>
      </c>
      <c r="F568" s="575"/>
      <c r="G568" s="454">
        <v>3650</v>
      </c>
      <c r="H568" s="281">
        <v>0</v>
      </c>
      <c r="I568" s="454">
        <v>3650</v>
      </c>
      <c r="J568" s="575"/>
      <c r="K568" s="575"/>
      <c r="L568" s="575"/>
      <c r="M568" s="178" t="s">
        <v>1795</v>
      </c>
    </row>
    <row r="569" spans="1:13" ht="25.5">
      <c r="A569" s="440">
        <v>523</v>
      </c>
      <c r="B569" s="277" t="s">
        <v>7062</v>
      </c>
      <c r="C569" s="232" t="s">
        <v>2511</v>
      </c>
      <c r="D569" s="267">
        <v>43110</v>
      </c>
      <c r="E569" s="232" t="s">
        <v>2657</v>
      </c>
      <c r="F569" s="575"/>
      <c r="G569" s="454">
        <v>16990</v>
      </c>
      <c r="H569" s="281">
        <v>0</v>
      </c>
      <c r="I569" s="454">
        <v>16990</v>
      </c>
      <c r="J569" s="575"/>
      <c r="K569" s="575"/>
      <c r="L569" s="575"/>
      <c r="M569" s="178" t="s">
        <v>1795</v>
      </c>
    </row>
    <row r="570" spans="1:13" ht="25.5">
      <c r="A570" s="440">
        <v>524</v>
      </c>
      <c r="B570" s="277" t="s">
        <v>6901</v>
      </c>
      <c r="C570" s="232" t="s">
        <v>2523</v>
      </c>
      <c r="D570" s="232">
        <v>2610522</v>
      </c>
      <c r="E570" s="232" t="s">
        <v>2658</v>
      </c>
      <c r="F570" s="575"/>
      <c r="G570" s="454">
        <v>615421</v>
      </c>
      <c r="H570" s="258">
        <f>G570-I570</f>
        <v>266681.98</v>
      </c>
      <c r="I570" s="293">
        <v>348739.02</v>
      </c>
      <c r="J570" s="575"/>
      <c r="K570" s="575"/>
      <c r="L570" s="575"/>
      <c r="M570" s="178" t="s">
        <v>1795</v>
      </c>
    </row>
    <row r="571" spans="1:13" ht="25.5">
      <c r="A571" s="440">
        <v>525</v>
      </c>
      <c r="B571" s="277" t="s">
        <v>6954</v>
      </c>
      <c r="C571" s="232" t="s">
        <v>2524</v>
      </c>
      <c r="D571" s="267">
        <v>41211</v>
      </c>
      <c r="E571" s="232" t="s">
        <v>2659</v>
      </c>
      <c r="F571" s="575"/>
      <c r="G571" s="454">
        <v>11956</v>
      </c>
      <c r="H571" s="281">
        <v>0</v>
      </c>
      <c r="I571" s="454">
        <v>11956</v>
      </c>
      <c r="J571" s="575"/>
      <c r="K571" s="575"/>
      <c r="L571" s="575"/>
      <c r="M571" s="178" t="s">
        <v>1795</v>
      </c>
    </row>
    <row r="572" spans="1:13" ht="25.5">
      <c r="A572" s="440">
        <v>526</v>
      </c>
      <c r="B572" s="277" t="s">
        <v>6953</v>
      </c>
      <c r="C572" s="232" t="s">
        <v>2525</v>
      </c>
      <c r="D572" s="267">
        <v>41977</v>
      </c>
      <c r="E572" s="232" t="s">
        <v>2660</v>
      </c>
      <c r="F572" s="575"/>
      <c r="G572" s="454">
        <v>18150</v>
      </c>
      <c r="H572" s="281">
        <v>0</v>
      </c>
      <c r="I572" s="454">
        <v>18150</v>
      </c>
      <c r="J572" s="575"/>
      <c r="K572" s="575"/>
      <c r="L572" s="575"/>
      <c r="M572" s="178" t="s">
        <v>1795</v>
      </c>
    </row>
    <row r="573" spans="1:13" ht="25.5">
      <c r="A573" s="440">
        <v>527</v>
      </c>
      <c r="B573" s="277" t="s">
        <v>7039</v>
      </c>
      <c r="C573" s="232" t="s">
        <v>2526</v>
      </c>
      <c r="D573" s="267">
        <v>43969</v>
      </c>
      <c r="E573" s="232" t="s">
        <v>2661</v>
      </c>
      <c r="F573" s="575"/>
      <c r="G573" s="454">
        <v>1730</v>
      </c>
      <c r="H573" s="281">
        <v>0</v>
      </c>
      <c r="I573" s="454">
        <v>1730</v>
      </c>
      <c r="J573" s="575"/>
      <c r="K573" s="575"/>
      <c r="L573" s="575"/>
      <c r="M573" s="178" t="s">
        <v>1795</v>
      </c>
    </row>
    <row r="574" spans="1:13" ht="25.5">
      <c r="A574" s="440">
        <v>528</v>
      </c>
      <c r="B574" s="277" t="s">
        <v>7042</v>
      </c>
      <c r="C574" s="232" t="s">
        <v>2527</v>
      </c>
      <c r="D574" s="267">
        <v>44116</v>
      </c>
      <c r="E574" s="232" t="s">
        <v>2662</v>
      </c>
      <c r="F574" s="575"/>
      <c r="G574" s="454">
        <v>87300</v>
      </c>
      <c r="H574" s="281">
        <v>0</v>
      </c>
      <c r="I574" s="454">
        <v>87300</v>
      </c>
      <c r="J574" s="575"/>
      <c r="K574" s="575"/>
      <c r="L574" s="575"/>
      <c r="M574" s="178" t="s">
        <v>1795</v>
      </c>
    </row>
    <row r="575" spans="1:13" ht="25.5">
      <c r="A575" s="440">
        <v>529</v>
      </c>
      <c r="B575" s="277" t="s">
        <v>6958</v>
      </c>
      <c r="C575" s="232" t="s">
        <v>2528</v>
      </c>
      <c r="D575" s="267">
        <v>41211</v>
      </c>
      <c r="E575" s="232" t="s">
        <v>2663</v>
      </c>
      <c r="F575" s="575"/>
      <c r="G575" s="454">
        <v>20170</v>
      </c>
      <c r="H575" s="281">
        <v>0</v>
      </c>
      <c r="I575" s="454">
        <v>20170</v>
      </c>
      <c r="J575" s="575"/>
      <c r="K575" s="575"/>
      <c r="L575" s="575"/>
      <c r="M575" s="178" t="s">
        <v>1795</v>
      </c>
    </row>
    <row r="576" spans="1:13" ht="51">
      <c r="A576" s="440">
        <v>530</v>
      </c>
      <c r="B576" s="277" t="s">
        <v>7040</v>
      </c>
      <c r="C576" s="232" t="s">
        <v>2529</v>
      </c>
      <c r="D576" s="267">
        <v>44054</v>
      </c>
      <c r="E576" s="232" t="s">
        <v>2664</v>
      </c>
      <c r="F576" s="575"/>
      <c r="G576" s="454">
        <v>12665</v>
      </c>
      <c r="H576" s="281">
        <v>0</v>
      </c>
      <c r="I576" s="454">
        <v>12665</v>
      </c>
      <c r="J576" s="575"/>
      <c r="K576" s="575"/>
      <c r="L576" s="575"/>
      <c r="M576" s="178" t="s">
        <v>1795</v>
      </c>
    </row>
    <row r="577" spans="1:13" ht="51">
      <c r="A577" s="440">
        <v>531</v>
      </c>
      <c r="B577" s="277" t="s">
        <v>7041</v>
      </c>
      <c r="C577" s="232" t="s">
        <v>2529</v>
      </c>
      <c r="D577" s="267">
        <v>44054</v>
      </c>
      <c r="E577" s="232" t="s">
        <v>2665</v>
      </c>
      <c r="F577" s="575"/>
      <c r="G577" s="454">
        <v>12665</v>
      </c>
      <c r="H577" s="281">
        <v>0</v>
      </c>
      <c r="I577" s="454">
        <v>12665</v>
      </c>
      <c r="J577" s="575"/>
      <c r="K577" s="575"/>
      <c r="L577" s="575"/>
      <c r="M577" s="178" t="s">
        <v>1795</v>
      </c>
    </row>
    <row r="578" spans="1:13" ht="25.5">
      <c r="A578" s="440">
        <v>532</v>
      </c>
      <c r="B578" s="277" t="s">
        <v>6898</v>
      </c>
      <c r="C578" s="232" t="s">
        <v>2530</v>
      </c>
      <c r="D578" s="267">
        <v>43082</v>
      </c>
      <c r="E578" s="232" t="s">
        <v>2666</v>
      </c>
      <c r="F578" s="575"/>
      <c r="G578" s="454">
        <v>36090</v>
      </c>
      <c r="H578" s="281">
        <v>0</v>
      </c>
      <c r="I578" s="454">
        <v>36090</v>
      </c>
      <c r="J578" s="575"/>
      <c r="K578" s="575"/>
      <c r="L578" s="575"/>
      <c r="M578" s="178" t="s">
        <v>1795</v>
      </c>
    </row>
    <row r="579" spans="1:13" ht="25.5">
      <c r="A579" s="440">
        <v>533</v>
      </c>
      <c r="B579" s="277" t="s">
        <v>6903</v>
      </c>
      <c r="C579" s="232" t="s">
        <v>2531</v>
      </c>
      <c r="D579" s="267">
        <v>41495</v>
      </c>
      <c r="E579" s="232" t="s">
        <v>2667</v>
      </c>
      <c r="F579" s="575"/>
      <c r="G579" s="454">
        <v>19800</v>
      </c>
      <c r="H579" s="281">
        <v>0</v>
      </c>
      <c r="I579" s="454">
        <v>19800</v>
      </c>
      <c r="J579" s="575"/>
      <c r="K579" s="575"/>
      <c r="L579" s="575"/>
      <c r="M579" s="178" t="s">
        <v>1795</v>
      </c>
    </row>
    <row r="580" spans="1:13" ht="25.5">
      <c r="A580" s="440">
        <v>534</v>
      </c>
      <c r="B580" s="277" t="s">
        <v>6908</v>
      </c>
      <c r="C580" s="232" t="s">
        <v>2532</v>
      </c>
      <c r="D580" s="267">
        <v>41362</v>
      </c>
      <c r="E580" s="232" t="s">
        <v>2668</v>
      </c>
      <c r="F580" s="575"/>
      <c r="G580" s="454">
        <v>6430</v>
      </c>
      <c r="H580" s="281">
        <v>0</v>
      </c>
      <c r="I580" s="454">
        <v>6430</v>
      </c>
      <c r="J580" s="575"/>
      <c r="K580" s="575"/>
      <c r="L580" s="575"/>
      <c r="M580" s="178" t="s">
        <v>1795</v>
      </c>
    </row>
    <row r="581" spans="1:13" ht="25.5">
      <c r="A581" s="440">
        <v>535</v>
      </c>
      <c r="B581" s="277" t="s">
        <v>7047</v>
      </c>
      <c r="C581" s="232" t="s">
        <v>2533</v>
      </c>
      <c r="D581" s="267">
        <v>45239</v>
      </c>
      <c r="E581" s="232" t="s">
        <v>2669</v>
      </c>
      <c r="F581" s="575"/>
      <c r="G581" s="453">
        <v>175779.94</v>
      </c>
      <c r="H581" s="258">
        <f>G581-I581</f>
        <v>154295.62</v>
      </c>
      <c r="I581" s="293">
        <v>21484.32</v>
      </c>
      <c r="J581" s="575"/>
      <c r="K581" s="575"/>
      <c r="L581" s="575"/>
      <c r="M581" s="178" t="s">
        <v>1795</v>
      </c>
    </row>
    <row r="582" spans="1:13" ht="25.5">
      <c r="A582" s="440">
        <v>536</v>
      </c>
      <c r="B582" s="277" t="s">
        <v>6926</v>
      </c>
      <c r="C582" s="232" t="s">
        <v>2534</v>
      </c>
      <c r="D582" s="267">
        <v>38717</v>
      </c>
      <c r="E582" s="232" t="s">
        <v>2670</v>
      </c>
      <c r="F582" s="575"/>
      <c r="G582" s="454">
        <v>12819.38</v>
      </c>
      <c r="H582" s="281">
        <v>0</v>
      </c>
      <c r="I582" s="454">
        <v>12819.38</v>
      </c>
      <c r="J582" s="575"/>
      <c r="K582" s="575"/>
      <c r="L582" s="575"/>
      <c r="M582" s="178" t="s">
        <v>1795</v>
      </c>
    </row>
    <row r="583" spans="1:13" ht="25.5">
      <c r="A583" s="440">
        <v>537</v>
      </c>
      <c r="B583" s="277" t="s">
        <v>7064</v>
      </c>
      <c r="C583" s="232" t="s">
        <v>2535</v>
      </c>
      <c r="D583" s="267">
        <v>44571</v>
      </c>
      <c r="E583" s="232" t="s">
        <v>2671</v>
      </c>
      <c r="F583" s="575"/>
      <c r="G583" s="454">
        <v>10537.5</v>
      </c>
      <c r="H583" s="281">
        <v>0</v>
      </c>
      <c r="I583" s="454">
        <v>10537.5</v>
      </c>
      <c r="J583" s="575"/>
      <c r="K583" s="575"/>
      <c r="L583" s="575"/>
      <c r="M583" s="178" t="s">
        <v>1795</v>
      </c>
    </row>
    <row r="584" spans="1:13" ht="25.5">
      <c r="A584" s="440">
        <v>538</v>
      </c>
      <c r="B584" s="277" t="s">
        <v>6914</v>
      </c>
      <c r="C584" s="232" t="s">
        <v>2536</v>
      </c>
      <c r="D584" s="267">
        <v>38717</v>
      </c>
      <c r="E584" s="232" t="s">
        <v>2672</v>
      </c>
      <c r="F584" s="575"/>
      <c r="G584" s="454">
        <v>65920</v>
      </c>
      <c r="H584" s="281">
        <v>0</v>
      </c>
      <c r="I584" s="454">
        <v>65920</v>
      </c>
      <c r="J584" s="575"/>
      <c r="K584" s="575"/>
      <c r="L584" s="575"/>
      <c r="M584" s="178" t="s">
        <v>1795</v>
      </c>
    </row>
    <row r="585" spans="1:13" ht="25.5">
      <c r="A585" s="440">
        <v>539</v>
      </c>
      <c r="B585" s="277" t="s">
        <v>6915</v>
      </c>
      <c r="C585" s="232" t="s">
        <v>2537</v>
      </c>
      <c r="D585" s="267">
        <v>37256</v>
      </c>
      <c r="E585" s="232" t="s">
        <v>2673</v>
      </c>
      <c r="F585" s="575"/>
      <c r="G585" s="454">
        <v>17276.759999999998</v>
      </c>
      <c r="H585" s="281">
        <v>0</v>
      </c>
      <c r="I585" s="454">
        <v>17276.759999999998</v>
      </c>
      <c r="J585" s="575"/>
      <c r="K585" s="575"/>
      <c r="L585" s="575"/>
      <c r="M585" s="178" t="s">
        <v>1795</v>
      </c>
    </row>
    <row r="586" spans="1:13" ht="25.5">
      <c r="A586" s="440">
        <v>540</v>
      </c>
      <c r="B586" s="277" t="s">
        <v>6907</v>
      </c>
      <c r="C586" s="232" t="s">
        <v>2538</v>
      </c>
      <c r="D586" s="267">
        <v>41362</v>
      </c>
      <c r="E586" s="232" t="s">
        <v>2674</v>
      </c>
      <c r="F586" s="575"/>
      <c r="G586" s="454">
        <v>17990.2</v>
      </c>
      <c r="H586" s="281">
        <v>0</v>
      </c>
      <c r="I586" s="454">
        <v>17990.2</v>
      </c>
      <c r="J586" s="575"/>
      <c r="K586" s="575"/>
      <c r="L586" s="575"/>
      <c r="M586" s="178" t="s">
        <v>1795</v>
      </c>
    </row>
    <row r="587" spans="1:13" ht="51">
      <c r="A587" s="440">
        <v>541</v>
      </c>
      <c r="B587" s="277" t="s">
        <v>7065</v>
      </c>
      <c r="C587" s="232" t="s">
        <v>2539</v>
      </c>
      <c r="D587" s="267">
        <v>41431</v>
      </c>
      <c r="E587" s="232" t="s">
        <v>2675</v>
      </c>
      <c r="F587" s="575"/>
      <c r="G587" s="454">
        <v>36500</v>
      </c>
      <c r="H587" s="281">
        <v>0</v>
      </c>
      <c r="I587" s="454">
        <v>36500</v>
      </c>
      <c r="J587" s="575"/>
      <c r="K587" s="575"/>
      <c r="L587" s="575"/>
      <c r="M587" s="178" t="s">
        <v>1795</v>
      </c>
    </row>
    <row r="588" spans="1:13" ht="25.5">
      <c r="A588" s="440">
        <v>542</v>
      </c>
      <c r="B588" s="277" t="s">
        <v>6955</v>
      </c>
      <c r="C588" s="232" t="s">
        <v>2540</v>
      </c>
      <c r="D588" s="267">
        <v>41211</v>
      </c>
      <c r="E588" s="232" t="s">
        <v>2676</v>
      </c>
      <c r="F588" s="575"/>
      <c r="G588" s="454">
        <v>16080</v>
      </c>
      <c r="H588" s="281">
        <v>0</v>
      </c>
      <c r="I588" s="454">
        <v>16080</v>
      </c>
      <c r="J588" s="575"/>
      <c r="K588" s="575"/>
      <c r="L588" s="575"/>
      <c r="M588" s="178" t="s">
        <v>1795</v>
      </c>
    </row>
    <row r="589" spans="1:13" ht="25.5">
      <c r="A589" s="440">
        <v>543</v>
      </c>
      <c r="B589" s="277" t="s">
        <v>6956</v>
      </c>
      <c r="C589" s="232" t="s">
        <v>2540</v>
      </c>
      <c r="D589" s="267">
        <v>41211</v>
      </c>
      <c r="E589" s="232" t="s">
        <v>2677</v>
      </c>
      <c r="F589" s="575"/>
      <c r="G589" s="454">
        <v>16080</v>
      </c>
      <c r="H589" s="281">
        <v>0</v>
      </c>
      <c r="I589" s="454">
        <v>16080</v>
      </c>
      <c r="J589" s="575"/>
      <c r="K589" s="575"/>
      <c r="L589" s="575"/>
      <c r="M589" s="178" t="s">
        <v>1795</v>
      </c>
    </row>
    <row r="590" spans="1:13" ht="25.5">
      <c r="A590" s="440">
        <v>544</v>
      </c>
      <c r="B590" s="277" t="s">
        <v>6957</v>
      </c>
      <c r="C590" s="232" t="s">
        <v>2541</v>
      </c>
      <c r="D590" s="267">
        <v>41211</v>
      </c>
      <c r="E590" s="232" t="s">
        <v>2678</v>
      </c>
      <c r="F590" s="575"/>
      <c r="G590" s="454">
        <v>22408</v>
      </c>
      <c r="H590" s="281">
        <v>0</v>
      </c>
      <c r="I590" s="454">
        <v>22408</v>
      </c>
      <c r="J590" s="575"/>
      <c r="K590" s="575"/>
      <c r="L590" s="575"/>
      <c r="M590" s="178" t="s">
        <v>1795</v>
      </c>
    </row>
    <row r="591" spans="1:13" ht="25.5">
      <c r="A591" s="440">
        <v>545</v>
      </c>
      <c r="B591" s="277" t="s">
        <v>6939</v>
      </c>
      <c r="C591" s="232" t="s">
        <v>2542</v>
      </c>
      <c r="D591" s="267">
        <v>39318</v>
      </c>
      <c r="E591" s="232" t="s">
        <v>2679</v>
      </c>
      <c r="F591" s="575"/>
      <c r="G591" s="454">
        <v>8300</v>
      </c>
      <c r="H591" s="281">
        <v>0</v>
      </c>
      <c r="I591" s="454">
        <v>8300</v>
      </c>
      <c r="J591" s="575"/>
      <c r="K591" s="575"/>
      <c r="L591" s="575"/>
      <c r="M591" s="178" t="s">
        <v>1795</v>
      </c>
    </row>
    <row r="592" spans="1:13" ht="25.5">
      <c r="A592" s="440">
        <v>546</v>
      </c>
      <c r="B592" s="277" t="s">
        <v>6952</v>
      </c>
      <c r="C592" s="232" t="s">
        <v>2543</v>
      </c>
      <c r="D592" s="267">
        <v>40788</v>
      </c>
      <c r="E592" s="232" t="s">
        <v>2680</v>
      </c>
      <c r="F592" s="575"/>
      <c r="G592" s="454">
        <v>13700</v>
      </c>
      <c r="H592" s="281">
        <v>0</v>
      </c>
      <c r="I592" s="454">
        <v>13700</v>
      </c>
      <c r="J592" s="575"/>
      <c r="K592" s="575"/>
      <c r="L592" s="575"/>
      <c r="M592" s="178" t="s">
        <v>1795</v>
      </c>
    </row>
    <row r="593" spans="1:13" ht="25.5">
      <c r="A593" s="440">
        <v>547</v>
      </c>
      <c r="B593" s="277" t="s">
        <v>6965</v>
      </c>
      <c r="C593" s="232" t="s">
        <v>2544</v>
      </c>
      <c r="D593" s="267">
        <v>40728</v>
      </c>
      <c r="E593" s="232" t="s">
        <v>2681</v>
      </c>
      <c r="F593" s="575"/>
      <c r="G593" s="454">
        <v>9280.4599999999991</v>
      </c>
      <c r="H593" s="281">
        <v>0</v>
      </c>
      <c r="I593" s="454">
        <v>9280.4599999999991</v>
      </c>
      <c r="J593" s="575"/>
      <c r="K593" s="575"/>
      <c r="L593" s="575"/>
      <c r="M593" s="178" t="s">
        <v>1795</v>
      </c>
    </row>
    <row r="594" spans="1:13" ht="25.5">
      <c r="A594" s="440">
        <v>548</v>
      </c>
      <c r="B594" s="277" t="s">
        <v>6966</v>
      </c>
      <c r="C594" s="232" t="s">
        <v>1955</v>
      </c>
      <c r="D594" s="267">
        <v>40899</v>
      </c>
      <c r="E594" s="232" t="s">
        <v>2682</v>
      </c>
      <c r="F594" s="575"/>
      <c r="G594" s="454">
        <v>4000</v>
      </c>
      <c r="H594" s="281">
        <v>0</v>
      </c>
      <c r="I594" s="454">
        <v>4000</v>
      </c>
      <c r="J594" s="575"/>
      <c r="K594" s="575"/>
      <c r="L594" s="575"/>
      <c r="M594" s="178" t="s">
        <v>1795</v>
      </c>
    </row>
    <row r="595" spans="1:13" ht="25.5">
      <c r="A595" s="440">
        <v>549</v>
      </c>
      <c r="B595" s="277" t="s">
        <v>6967</v>
      </c>
      <c r="C595" s="232" t="s">
        <v>1955</v>
      </c>
      <c r="D595" s="267">
        <v>40899</v>
      </c>
      <c r="E595" s="232" t="s">
        <v>2683</v>
      </c>
      <c r="F595" s="575"/>
      <c r="G595" s="454">
        <v>4000</v>
      </c>
      <c r="H595" s="281">
        <v>0</v>
      </c>
      <c r="I595" s="454">
        <v>4000</v>
      </c>
      <c r="J595" s="575"/>
      <c r="K595" s="575"/>
      <c r="L595" s="575"/>
      <c r="M595" s="178" t="s">
        <v>1795</v>
      </c>
    </row>
    <row r="596" spans="1:13" ht="25.5">
      <c r="A596" s="440">
        <v>550</v>
      </c>
      <c r="B596" s="277" t="s">
        <v>6963</v>
      </c>
      <c r="C596" s="232" t="s">
        <v>2545</v>
      </c>
      <c r="D596" s="267">
        <v>40408</v>
      </c>
      <c r="E596" s="232" t="s">
        <v>2684</v>
      </c>
      <c r="F596" s="575"/>
      <c r="G596" s="454">
        <v>10990</v>
      </c>
      <c r="H596" s="281">
        <v>0</v>
      </c>
      <c r="I596" s="454">
        <v>10990</v>
      </c>
      <c r="J596" s="575"/>
      <c r="K596" s="575"/>
      <c r="L596" s="575"/>
      <c r="M596" s="178" t="s">
        <v>1795</v>
      </c>
    </row>
    <row r="597" spans="1:13" ht="25.5">
      <c r="A597" s="440">
        <v>551</v>
      </c>
      <c r="B597" s="277" t="s">
        <v>6899</v>
      </c>
      <c r="C597" s="232" t="s">
        <v>2546</v>
      </c>
      <c r="D597" s="267">
        <v>41822</v>
      </c>
      <c r="E597" s="232" t="s">
        <v>2685</v>
      </c>
      <c r="F597" s="575"/>
      <c r="G597" s="454">
        <v>6750</v>
      </c>
      <c r="H597" s="281">
        <v>0</v>
      </c>
      <c r="I597" s="454">
        <v>6750</v>
      </c>
      <c r="J597" s="575"/>
      <c r="K597" s="575"/>
      <c r="L597" s="575"/>
      <c r="M597" s="178" t="s">
        <v>1795</v>
      </c>
    </row>
    <row r="598" spans="1:13" ht="25.5">
      <c r="A598" s="440">
        <v>552</v>
      </c>
      <c r="B598" s="277" t="s">
        <v>7034</v>
      </c>
      <c r="C598" s="232" t="s">
        <v>2547</v>
      </c>
      <c r="D598" s="267">
        <v>43290</v>
      </c>
      <c r="E598" s="232" t="s">
        <v>2686</v>
      </c>
      <c r="F598" s="575"/>
      <c r="G598" s="454">
        <v>12470</v>
      </c>
      <c r="H598" s="281">
        <v>0</v>
      </c>
      <c r="I598" s="454">
        <v>12470</v>
      </c>
      <c r="J598" s="575"/>
      <c r="K598" s="575"/>
      <c r="L598" s="575"/>
      <c r="M598" s="178" t="s">
        <v>1795</v>
      </c>
    </row>
    <row r="599" spans="1:13" ht="25.5">
      <c r="A599" s="440">
        <v>553</v>
      </c>
      <c r="B599" s="277" t="s">
        <v>7035</v>
      </c>
      <c r="C599" s="232" t="s">
        <v>2548</v>
      </c>
      <c r="D599" s="267">
        <v>43290</v>
      </c>
      <c r="E599" s="232" t="s">
        <v>2687</v>
      </c>
      <c r="F599" s="575"/>
      <c r="G599" s="454">
        <v>14163</v>
      </c>
      <c r="H599" s="281">
        <v>0</v>
      </c>
      <c r="I599" s="454">
        <v>14163</v>
      </c>
      <c r="J599" s="575"/>
      <c r="K599" s="575"/>
      <c r="L599" s="575"/>
      <c r="M599" s="178" t="s">
        <v>1795</v>
      </c>
    </row>
    <row r="600" spans="1:13" ht="25.5">
      <c r="A600" s="440">
        <v>554</v>
      </c>
      <c r="B600" s="277" t="s">
        <v>6950</v>
      </c>
      <c r="C600" s="232" t="s">
        <v>2549</v>
      </c>
      <c r="D600" s="267">
        <v>40396</v>
      </c>
      <c r="E600" s="232" t="s">
        <v>2688</v>
      </c>
      <c r="F600" s="575"/>
      <c r="G600" s="454">
        <v>4300</v>
      </c>
      <c r="H600" s="281">
        <v>0</v>
      </c>
      <c r="I600" s="454">
        <v>4300</v>
      </c>
      <c r="J600" s="575"/>
      <c r="K600" s="575"/>
      <c r="L600" s="575"/>
      <c r="M600" s="178" t="s">
        <v>1795</v>
      </c>
    </row>
    <row r="601" spans="1:13" ht="25.5">
      <c r="A601" s="440">
        <v>555</v>
      </c>
      <c r="B601" s="277" t="s">
        <v>6949</v>
      </c>
      <c r="C601" s="232" t="s">
        <v>2550</v>
      </c>
      <c r="D601" s="267">
        <v>40396</v>
      </c>
      <c r="E601" s="232" t="s">
        <v>2689</v>
      </c>
      <c r="F601" s="575"/>
      <c r="G601" s="454">
        <v>4500</v>
      </c>
      <c r="H601" s="281">
        <v>0</v>
      </c>
      <c r="I601" s="454">
        <v>4500</v>
      </c>
      <c r="J601" s="575"/>
      <c r="K601" s="575"/>
      <c r="L601" s="575"/>
      <c r="M601" s="178" t="s">
        <v>1795</v>
      </c>
    </row>
    <row r="602" spans="1:13" ht="25.5">
      <c r="A602" s="440">
        <v>556</v>
      </c>
      <c r="B602" s="277" t="s">
        <v>6909</v>
      </c>
      <c r="C602" s="232" t="s">
        <v>2551</v>
      </c>
      <c r="D602" s="267">
        <v>41465</v>
      </c>
      <c r="E602" s="232" t="s">
        <v>2690</v>
      </c>
      <c r="F602" s="575"/>
      <c r="G602" s="454">
        <v>9875</v>
      </c>
      <c r="H602" s="281">
        <v>0</v>
      </c>
      <c r="I602" s="454">
        <v>9875</v>
      </c>
      <c r="J602" s="575"/>
      <c r="K602" s="575"/>
      <c r="L602" s="575"/>
      <c r="M602" s="178" t="s">
        <v>1795</v>
      </c>
    </row>
    <row r="603" spans="1:13" ht="25.5">
      <c r="A603" s="440">
        <v>557</v>
      </c>
      <c r="B603" s="277" t="s">
        <v>7043</v>
      </c>
      <c r="C603" s="232" t="s">
        <v>2552</v>
      </c>
      <c r="D603" s="267">
        <v>44496</v>
      </c>
      <c r="E603" s="232" t="s">
        <v>2691</v>
      </c>
      <c r="F603" s="575"/>
      <c r="G603" s="454">
        <v>40530</v>
      </c>
      <c r="H603" s="281">
        <v>0</v>
      </c>
      <c r="I603" s="454">
        <v>40530</v>
      </c>
      <c r="J603" s="575"/>
      <c r="K603" s="575"/>
      <c r="L603" s="575"/>
      <c r="M603" s="178" t="s">
        <v>1795</v>
      </c>
    </row>
    <row r="604" spans="1:13" ht="25.5">
      <c r="A604" s="440">
        <v>558</v>
      </c>
      <c r="B604" s="277" t="s">
        <v>6905</v>
      </c>
      <c r="C604" s="232" t="s">
        <v>2553</v>
      </c>
      <c r="D604" s="267">
        <v>41519</v>
      </c>
      <c r="E604" s="232" t="s">
        <v>2692</v>
      </c>
      <c r="F604" s="575"/>
      <c r="G604" s="454">
        <v>9100</v>
      </c>
      <c r="H604" s="281">
        <v>0</v>
      </c>
      <c r="I604" s="454">
        <v>9100</v>
      </c>
      <c r="J604" s="575"/>
      <c r="K604" s="575"/>
      <c r="L604" s="575"/>
      <c r="M604" s="178" t="s">
        <v>1795</v>
      </c>
    </row>
    <row r="605" spans="1:13" ht="25.5">
      <c r="A605" s="440">
        <v>559</v>
      </c>
      <c r="B605" s="277" t="s">
        <v>6910</v>
      </c>
      <c r="C605" s="232" t="s">
        <v>2554</v>
      </c>
      <c r="D605" s="267">
        <v>33238</v>
      </c>
      <c r="E605" s="232" t="s">
        <v>2693</v>
      </c>
      <c r="F605" s="575"/>
      <c r="G605" s="454">
        <v>27472.639999999999</v>
      </c>
      <c r="H605" s="281">
        <v>0</v>
      </c>
      <c r="I605" s="454">
        <v>27472.639999999999</v>
      </c>
      <c r="J605" s="575"/>
      <c r="K605" s="575"/>
      <c r="L605" s="575"/>
      <c r="M605" s="178" t="s">
        <v>1795</v>
      </c>
    </row>
    <row r="606" spans="1:13" ht="25.5">
      <c r="A606" s="440">
        <v>560</v>
      </c>
      <c r="B606" s="277" t="s">
        <v>6904</v>
      </c>
      <c r="C606" s="232" t="s">
        <v>2551</v>
      </c>
      <c r="D606" s="267">
        <v>41184</v>
      </c>
      <c r="E606" s="232" t="s">
        <v>2694</v>
      </c>
      <c r="F606" s="575"/>
      <c r="G606" s="454">
        <v>12000</v>
      </c>
      <c r="H606" s="281">
        <v>0</v>
      </c>
      <c r="I606" s="454">
        <v>12000</v>
      </c>
      <c r="J606" s="575"/>
      <c r="K606" s="575"/>
      <c r="L606" s="575"/>
      <c r="M606" s="178" t="s">
        <v>1795</v>
      </c>
    </row>
    <row r="607" spans="1:13" ht="25.5">
      <c r="A607" s="440">
        <v>561</v>
      </c>
      <c r="B607" s="277" t="s">
        <v>6902</v>
      </c>
      <c r="C607" s="232" t="s">
        <v>2555</v>
      </c>
      <c r="D607" s="267">
        <v>42970</v>
      </c>
      <c r="E607" s="232" t="s">
        <v>2695</v>
      </c>
      <c r="F607" s="575"/>
      <c r="G607" s="454">
        <v>4530</v>
      </c>
      <c r="H607" s="281">
        <v>0</v>
      </c>
      <c r="I607" s="454">
        <v>4530</v>
      </c>
      <c r="J607" s="575"/>
      <c r="K607" s="575"/>
      <c r="L607" s="575"/>
      <c r="M607" s="178" t="s">
        <v>1795</v>
      </c>
    </row>
    <row r="608" spans="1:13" ht="25.5">
      <c r="A608" s="440">
        <v>562</v>
      </c>
      <c r="B608" s="277" t="s">
        <v>6964</v>
      </c>
      <c r="C608" s="232" t="s">
        <v>2556</v>
      </c>
      <c r="D608" s="267">
        <v>40634</v>
      </c>
      <c r="E608" s="232" t="s">
        <v>2696</v>
      </c>
      <c r="F608" s="575"/>
      <c r="G608" s="454">
        <v>11440</v>
      </c>
      <c r="H608" s="281">
        <v>0</v>
      </c>
      <c r="I608" s="454">
        <v>11440</v>
      </c>
      <c r="J608" s="575"/>
      <c r="K608" s="575"/>
      <c r="L608" s="575"/>
      <c r="M608" s="178" t="s">
        <v>1795</v>
      </c>
    </row>
    <row r="609" spans="1:13" ht="25.5">
      <c r="A609" s="440">
        <v>563</v>
      </c>
      <c r="B609" s="277" t="s">
        <v>6951</v>
      </c>
      <c r="C609" s="232" t="s">
        <v>2557</v>
      </c>
      <c r="D609" s="267">
        <v>38971</v>
      </c>
      <c r="E609" s="232" t="s">
        <v>2697</v>
      </c>
      <c r="F609" s="575"/>
      <c r="G609" s="454">
        <v>12720</v>
      </c>
      <c r="H609" s="281">
        <v>0</v>
      </c>
      <c r="I609" s="454">
        <v>12720</v>
      </c>
      <c r="J609" s="575"/>
      <c r="K609" s="575"/>
      <c r="L609" s="575"/>
      <c r="M609" s="178" t="s">
        <v>1795</v>
      </c>
    </row>
    <row r="610" spans="1:13" ht="25.5">
      <c r="A610" s="440">
        <v>564</v>
      </c>
      <c r="B610" s="277" t="s">
        <v>6932</v>
      </c>
      <c r="C610" s="232" t="s">
        <v>2542</v>
      </c>
      <c r="D610" s="232"/>
      <c r="E610" s="232" t="s">
        <v>2698</v>
      </c>
      <c r="F610" s="575"/>
      <c r="G610" s="454">
        <v>4577.08</v>
      </c>
      <c r="H610" s="281">
        <v>0</v>
      </c>
      <c r="I610" s="454">
        <v>4577.08</v>
      </c>
      <c r="J610" s="575"/>
      <c r="K610" s="575"/>
      <c r="L610" s="575"/>
      <c r="M610" s="178" t="s">
        <v>1795</v>
      </c>
    </row>
    <row r="611" spans="1:13" ht="25.5">
      <c r="A611" s="440">
        <v>565</v>
      </c>
      <c r="B611" s="277" t="s">
        <v>6934</v>
      </c>
      <c r="C611" s="232" t="s">
        <v>2558</v>
      </c>
      <c r="D611" s="267">
        <v>40452</v>
      </c>
      <c r="E611" s="232" t="s">
        <v>2699</v>
      </c>
      <c r="F611" s="575"/>
      <c r="G611" s="454">
        <v>9000</v>
      </c>
      <c r="H611" s="281">
        <v>0</v>
      </c>
      <c r="I611" s="454">
        <v>9000</v>
      </c>
      <c r="J611" s="575"/>
      <c r="K611" s="575"/>
      <c r="L611" s="575"/>
      <c r="M611" s="178" t="s">
        <v>1795</v>
      </c>
    </row>
    <row r="612" spans="1:13" ht="25.5">
      <c r="A612" s="440">
        <v>566</v>
      </c>
      <c r="B612" s="277" t="s">
        <v>6933</v>
      </c>
      <c r="C612" s="232" t="s">
        <v>1955</v>
      </c>
      <c r="D612" s="267">
        <v>43084</v>
      </c>
      <c r="E612" s="232" t="s">
        <v>2700</v>
      </c>
      <c r="F612" s="575"/>
      <c r="G612" s="454">
        <v>3322.5</v>
      </c>
      <c r="H612" s="281">
        <v>0</v>
      </c>
      <c r="I612" s="454">
        <v>3322.5</v>
      </c>
      <c r="J612" s="575"/>
      <c r="K612" s="575"/>
      <c r="L612" s="575"/>
      <c r="M612" s="178" t="s">
        <v>1795</v>
      </c>
    </row>
    <row r="613" spans="1:13" ht="25.5">
      <c r="A613" s="440">
        <v>567</v>
      </c>
      <c r="B613" s="277" t="s">
        <v>6935</v>
      </c>
      <c r="C613" s="232" t="s">
        <v>2559</v>
      </c>
      <c r="D613" s="267">
        <v>40483</v>
      </c>
      <c r="E613" s="232" t="s">
        <v>2701</v>
      </c>
      <c r="F613" s="575"/>
      <c r="G613" s="454">
        <v>10000</v>
      </c>
      <c r="H613" s="281">
        <v>0</v>
      </c>
      <c r="I613" s="454">
        <v>10000</v>
      </c>
      <c r="J613" s="575"/>
      <c r="K613" s="575"/>
      <c r="L613" s="575"/>
      <c r="M613" s="178" t="s">
        <v>1795</v>
      </c>
    </row>
    <row r="614" spans="1:13" ht="25.5">
      <c r="A614" s="440">
        <v>568</v>
      </c>
      <c r="B614" s="277" t="s">
        <v>6937</v>
      </c>
      <c r="C614" s="232" t="s">
        <v>2560</v>
      </c>
      <c r="D614" s="267">
        <v>38718</v>
      </c>
      <c r="E614" s="232" t="s">
        <v>2702</v>
      </c>
      <c r="F614" s="575"/>
      <c r="G614" s="454">
        <v>4846.32</v>
      </c>
      <c r="H614" s="281">
        <v>0</v>
      </c>
      <c r="I614" s="454">
        <v>4846.32</v>
      </c>
      <c r="J614" s="575"/>
      <c r="K614" s="575"/>
      <c r="L614" s="575"/>
      <c r="M614" s="178" t="s">
        <v>1795</v>
      </c>
    </row>
    <row r="615" spans="1:13" ht="25.5">
      <c r="A615" s="440">
        <v>569</v>
      </c>
      <c r="B615" s="277" t="s">
        <v>6938</v>
      </c>
      <c r="C615" s="232" t="s">
        <v>2561</v>
      </c>
      <c r="D615" s="267">
        <v>33238</v>
      </c>
      <c r="E615" s="232" t="s">
        <v>2703</v>
      </c>
      <c r="F615" s="575"/>
      <c r="G615" s="454">
        <v>3169.92</v>
      </c>
      <c r="H615" s="281">
        <v>0</v>
      </c>
      <c r="I615" s="454">
        <v>3169.92</v>
      </c>
      <c r="J615" s="575"/>
      <c r="K615" s="575"/>
      <c r="L615" s="575"/>
      <c r="M615" s="178" t="s">
        <v>1795</v>
      </c>
    </row>
    <row r="616" spans="1:13" ht="25.5">
      <c r="A616" s="228">
        <v>570</v>
      </c>
      <c r="B616" s="277" t="s">
        <v>6962</v>
      </c>
      <c r="C616" s="232" t="s">
        <v>2562</v>
      </c>
      <c r="D616" s="267">
        <v>39784</v>
      </c>
      <c r="E616" s="232" t="s">
        <v>2704</v>
      </c>
      <c r="F616" s="575"/>
      <c r="G616" s="454">
        <v>3868</v>
      </c>
      <c r="H616" s="281">
        <v>0</v>
      </c>
      <c r="I616" s="454">
        <v>3868</v>
      </c>
      <c r="J616" s="575"/>
      <c r="K616" s="575"/>
      <c r="L616" s="575"/>
      <c r="M616" s="178" t="s">
        <v>1795</v>
      </c>
    </row>
    <row r="617" spans="1:13" ht="25.5">
      <c r="A617" s="440">
        <v>571</v>
      </c>
      <c r="B617" s="277" t="s">
        <v>6925</v>
      </c>
      <c r="C617" s="232" t="s">
        <v>2563</v>
      </c>
      <c r="D617" s="267">
        <v>39812</v>
      </c>
      <c r="E617" s="232" t="s">
        <v>2705</v>
      </c>
      <c r="F617" s="575"/>
      <c r="G617" s="454">
        <v>13566</v>
      </c>
      <c r="H617" s="281">
        <v>0</v>
      </c>
      <c r="I617" s="454">
        <v>13566</v>
      </c>
      <c r="J617" s="575"/>
      <c r="K617" s="575"/>
      <c r="L617" s="575"/>
      <c r="M617" s="178" t="s">
        <v>1795</v>
      </c>
    </row>
    <row r="618" spans="1:13" ht="25.5">
      <c r="A618" s="440">
        <v>572</v>
      </c>
      <c r="B618" s="277" t="s">
        <v>6961</v>
      </c>
      <c r="C618" s="232" t="s">
        <v>2564</v>
      </c>
      <c r="D618" s="267">
        <v>39784</v>
      </c>
      <c r="E618" s="232" t="s">
        <v>2706</v>
      </c>
      <c r="F618" s="575"/>
      <c r="G618" s="454">
        <v>6126</v>
      </c>
      <c r="H618" s="281">
        <v>0</v>
      </c>
      <c r="I618" s="454">
        <v>6126</v>
      </c>
      <c r="J618" s="575"/>
      <c r="K618" s="575"/>
      <c r="L618" s="575"/>
      <c r="M618" s="178" t="s">
        <v>1795</v>
      </c>
    </row>
    <row r="619" spans="1:13" ht="25.5">
      <c r="A619" s="440">
        <v>573</v>
      </c>
      <c r="B619" s="277" t="s">
        <v>6923</v>
      </c>
      <c r="C619" s="232" t="s">
        <v>2565</v>
      </c>
      <c r="D619" s="267">
        <v>39784</v>
      </c>
      <c r="E619" s="232" t="s">
        <v>2707</v>
      </c>
      <c r="F619" s="575"/>
      <c r="G619" s="454">
        <v>9262</v>
      </c>
      <c r="H619" s="281">
        <v>0</v>
      </c>
      <c r="I619" s="454">
        <v>9262</v>
      </c>
      <c r="J619" s="575"/>
      <c r="K619" s="575"/>
      <c r="L619" s="575"/>
      <c r="M619" s="178" t="s">
        <v>1795</v>
      </c>
    </row>
    <row r="620" spans="1:13" ht="25.5">
      <c r="A620" s="440">
        <v>574</v>
      </c>
      <c r="B620" s="277" t="s">
        <v>6931</v>
      </c>
      <c r="C620" s="232" t="s">
        <v>2566</v>
      </c>
      <c r="D620" s="267">
        <v>39784</v>
      </c>
      <c r="E620" s="232" t="s">
        <v>2708</v>
      </c>
      <c r="F620" s="575"/>
      <c r="G620" s="454">
        <v>36672</v>
      </c>
      <c r="H620" s="281">
        <v>0</v>
      </c>
      <c r="I620" s="454">
        <v>36672</v>
      </c>
      <c r="J620" s="575"/>
      <c r="K620" s="575"/>
      <c r="L620" s="575"/>
      <c r="M620" s="178" t="s">
        <v>1795</v>
      </c>
    </row>
    <row r="621" spans="1:13" ht="25.5">
      <c r="A621" s="440">
        <v>575</v>
      </c>
      <c r="B621" s="277" t="s">
        <v>6944</v>
      </c>
      <c r="C621" s="232" t="s">
        <v>2567</v>
      </c>
      <c r="D621" s="267">
        <v>38719</v>
      </c>
      <c r="E621" s="232" t="s">
        <v>2709</v>
      </c>
      <c r="F621" s="575"/>
      <c r="G621" s="454">
        <v>6604</v>
      </c>
      <c r="H621" s="281">
        <v>0</v>
      </c>
      <c r="I621" s="454">
        <v>6604</v>
      </c>
      <c r="J621" s="575"/>
      <c r="K621" s="575"/>
      <c r="L621" s="575"/>
      <c r="M621" s="178" t="s">
        <v>1795</v>
      </c>
    </row>
    <row r="622" spans="1:13" ht="25.5">
      <c r="A622" s="440">
        <v>576</v>
      </c>
      <c r="B622" s="277" t="s">
        <v>6945</v>
      </c>
      <c r="C622" s="232" t="s">
        <v>2568</v>
      </c>
      <c r="D622" s="267">
        <v>33238</v>
      </c>
      <c r="E622" s="232" t="s">
        <v>2710</v>
      </c>
      <c r="F622" s="575"/>
      <c r="G622" s="454">
        <v>5232.3999999999996</v>
      </c>
      <c r="H622" s="281">
        <v>0</v>
      </c>
      <c r="I622" s="454">
        <v>5232.3999999999996</v>
      </c>
      <c r="J622" s="575"/>
      <c r="K622" s="575"/>
      <c r="L622" s="575"/>
      <c r="M622" s="178" t="s">
        <v>1795</v>
      </c>
    </row>
    <row r="623" spans="1:13" ht="25.5">
      <c r="A623" s="440">
        <v>577</v>
      </c>
      <c r="B623" s="277" t="s">
        <v>6946</v>
      </c>
      <c r="C623" s="232" t="s">
        <v>2569</v>
      </c>
      <c r="D623" s="267">
        <v>33238</v>
      </c>
      <c r="E623" s="232" t="s">
        <v>2711</v>
      </c>
      <c r="F623" s="575"/>
      <c r="G623" s="454">
        <v>3169.92</v>
      </c>
      <c r="H623" s="281">
        <v>0</v>
      </c>
      <c r="I623" s="454">
        <v>3169.92</v>
      </c>
      <c r="J623" s="575"/>
      <c r="K623" s="575"/>
      <c r="L623" s="575"/>
      <c r="M623" s="178" t="s">
        <v>1795</v>
      </c>
    </row>
    <row r="624" spans="1:13" ht="25.5">
      <c r="A624" s="440">
        <v>578</v>
      </c>
      <c r="B624" s="277" t="s">
        <v>6947</v>
      </c>
      <c r="C624" s="232" t="s">
        <v>2570</v>
      </c>
      <c r="D624" s="267">
        <v>33238</v>
      </c>
      <c r="E624" s="232" t="s">
        <v>2712</v>
      </c>
      <c r="F624" s="575"/>
      <c r="G624" s="454">
        <v>3169.92</v>
      </c>
      <c r="H624" s="281">
        <v>0</v>
      </c>
      <c r="I624" s="454">
        <v>3169.92</v>
      </c>
      <c r="J624" s="575"/>
      <c r="K624" s="575"/>
      <c r="L624" s="575"/>
      <c r="M624" s="178" t="s">
        <v>1795</v>
      </c>
    </row>
    <row r="625" spans="1:13" ht="33" customHeight="1">
      <c r="A625" s="440">
        <v>579</v>
      </c>
      <c r="B625" s="277" t="s">
        <v>6948</v>
      </c>
      <c r="C625" s="232" t="s">
        <v>2571</v>
      </c>
      <c r="D625" s="267">
        <v>33238</v>
      </c>
      <c r="E625" s="232" t="s">
        <v>2713</v>
      </c>
      <c r="F625" s="575"/>
      <c r="G625" s="454">
        <v>3139.44</v>
      </c>
      <c r="H625" s="281">
        <v>0</v>
      </c>
      <c r="I625" s="454">
        <v>3139.44</v>
      </c>
      <c r="J625" s="575"/>
      <c r="K625" s="575"/>
      <c r="L625" s="575"/>
      <c r="M625" s="178" t="s">
        <v>1795</v>
      </c>
    </row>
    <row r="626" spans="1:13" ht="25.5">
      <c r="A626" s="440">
        <v>580</v>
      </c>
      <c r="B626" s="277" t="s">
        <v>6897</v>
      </c>
      <c r="C626" s="232" t="s">
        <v>2572</v>
      </c>
      <c r="D626" s="452">
        <v>45310</v>
      </c>
      <c r="E626" s="232" t="s">
        <v>2714</v>
      </c>
      <c r="F626" s="575"/>
      <c r="G626" s="454">
        <v>46440</v>
      </c>
      <c r="H626" s="281">
        <v>0</v>
      </c>
      <c r="I626" s="454">
        <v>46440</v>
      </c>
      <c r="J626" s="575"/>
      <c r="K626" s="575"/>
      <c r="L626" s="575"/>
      <c r="M626" s="178" t="s">
        <v>1795</v>
      </c>
    </row>
    <row r="627" spans="1:13" ht="25.5">
      <c r="A627" s="440">
        <v>581</v>
      </c>
      <c r="B627" s="277" t="s">
        <v>6897</v>
      </c>
      <c r="C627" s="232" t="s">
        <v>2572</v>
      </c>
      <c r="D627" s="452">
        <v>45310</v>
      </c>
      <c r="E627" s="232" t="s">
        <v>2715</v>
      </c>
      <c r="F627" s="575"/>
      <c r="G627" s="454">
        <v>46440</v>
      </c>
      <c r="H627" s="281">
        <v>0</v>
      </c>
      <c r="I627" s="454">
        <v>46440</v>
      </c>
      <c r="J627" s="575"/>
      <c r="K627" s="575"/>
      <c r="L627" s="575"/>
      <c r="M627" s="178" t="s">
        <v>1795</v>
      </c>
    </row>
    <row r="628" spans="1:13" ht="25.5">
      <c r="A628" s="440">
        <v>582</v>
      </c>
      <c r="B628" s="277" t="s">
        <v>6897</v>
      </c>
      <c r="C628" s="232" t="s">
        <v>2572</v>
      </c>
      <c r="D628" s="452">
        <v>45310</v>
      </c>
      <c r="E628" s="232" t="s">
        <v>2716</v>
      </c>
      <c r="F628" s="575"/>
      <c r="G628" s="454">
        <v>46440</v>
      </c>
      <c r="H628" s="281">
        <v>0</v>
      </c>
      <c r="I628" s="454">
        <v>46440</v>
      </c>
      <c r="J628" s="575"/>
      <c r="K628" s="575"/>
      <c r="L628" s="575"/>
      <c r="M628" s="178" t="s">
        <v>1795</v>
      </c>
    </row>
    <row r="629" spans="1:13" ht="25.5">
      <c r="A629" s="440">
        <v>583</v>
      </c>
      <c r="B629" s="277" t="s">
        <v>6897</v>
      </c>
      <c r="C629" s="232" t="s">
        <v>2572</v>
      </c>
      <c r="D629" s="452">
        <v>45310</v>
      </c>
      <c r="E629" s="232" t="s">
        <v>2717</v>
      </c>
      <c r="F629" s="575"/>
      <c r="G629" s="454">
        <v>46440</v>
      </c>
      <c r="H629" s="281">
        <v>0</v>
      </c>
      <c r="I629" s="454">
        <v>46440</v>
      </c>
      <c r="J629" s="575"/>
      <c r="K629" s="575"/>
      <c r="L629" s="575"/>
      <c r="M629" s="178" t="s">
        <v>1795</v>
      </c>
    </row>
    <row r="630" spans="1:13" ht="38.25">
      <c r="A630" s="440">
        <v>584</v>
      </c>
      <c r="B630" s="277" t="s">
        <v>6897</v>
      </c>
      <c r="C630" s="232" t="s">
        <v>2573</v>
      </c>
      <c r="D630" s="452">
        <v>45310</v>
      </c>
      <c r="E630" s="232" t="s">
        <v>2718</v>
      </c>
      <c r="F630" s="575"/>
      <c r="G630" s="253">
        <v>180000</v>
      </c>
      <c r="H630" s="258">
        <v>120000</v>
      </c>
      <c r="I630" s="456">
        <v>60000</v>
      </c>
      <c r="J630" s="575"/>
      <c r="K630" s="575"/>
      <c r="L630" s="575"/>
      <c r="M630" s="178" t="s">
        <v>1795</v>
      </c>
    </row>
    <row r="631" spans="1:13" ht="64.5" customHeight="1">
      <c r="A631" s="440">
        <v>585</v>
      </c>
      <c r="B631" s="277" t="s">
        <v>6897</v>
      </c>
      <c r="C631" s="232" t="s">
        <v>2574</v>
      </c>
      <c r="D631" s="452">
        <v>45310</v>
      </c>
      <c r="E631" s="232" t="s">
        <v>2719</v>
      </c>
      <c r="F631" s="575"/>
      <c r="G631" s="456">
        <v>630000</v>
      </c>
      <c r="H631" s="258">
        <v>480000</v>
      </c>
      <c r="I631" s="456">
        <v>150000</v>
      </c>
      <c r="J631" s="575"/>
      <c r="K631" s="575"/>
      <c r="L631" s="575"/>
      <c r="M631" s="178" t="s">
        <v>1795</v>
      </c>
    </row>
    <row r="632" spans="1:13" ht="25.5">
      <c r="A632" s="440">
        <v>586</v>
      </c>
      <c r="B632" s="277" t="s">
        <v>6897</v>
      </c>
      <c r="C632" s="232" t="s">
        <v>2572</v>
      </c>
      <c r="D632" s="452">
        <v>45310</v>
      </c>
      <c r="E632" s="232" t="s">
        <v>2720</v>
      </c>
      <c r="F632" s="575"/>
      <c r="G632" s="293">
        <v>46440</v>
      </c>
      <c r="H632" s="281">
        <v>0</v>
      </c>
      <c r="I632" s="293">
        <v>46440</v>
      </c>
      <c r="J632" s="575"/>
      <c r="K632" s="575"/>
      <c r="L632" s="575"/>
      <c r="M632" s="178" t="s">
        <v>1795</v>
      </c>
    </row>
    <row r="633" spans="1:13" ht="25.5">
      <c r="A633" s="440">
        <v>587</v>
      </c>
      <c r="B633" s="277" t="s">
        <v>6897</v>
      </c>
      <c r="C633" s="232" t="s">
        <v>2572</v>
      </c>
      <c r="D633" s="452">
        <v>45310</v>
      </c>
      <c r="E633" s="232" t="s">
        <v>2721</v>
      </c>
      <c r="F633" s="575"/>
      <c r="G633" s="293">
        <v>46440</v>
      </c>
      <c r="H633" s="281">
        <v>0</v>
      </c>
      <c r="I633" s="293">
        <v>46440</v>
      </c>
      <c r="J633" s="575"/>
      <c r="K633" s="575"/>
      <c r="L633" s="575"/>
      <c r="M633" s="178" t="s">
        <v>1795</v>
      </c>
    </row>
    <row r="634" spans="1:13" ht="25.5">
      <c r="A634" s="440">
        <v>588</v>
      </c>
      <c r="B634" s="277" t="s">
        <v>6897</v>
      </c>
      <c r="C634" s="232" t="s">
        <v>2572</v>
      </c>
      <c r="D634" s="452">
        <v>45310</v>
      </c>
      <c r="E634" s="232" t="s">
        <v>2722</v>
      </c>
      <c r="F634" s="575"/>
      <c r="G634" s="293">
        <v>46440</v>
      </c>
      <c r="H634" s="281">
        <v>0</v>
      </c>
      <c r="I634" s="293">
        <v>46440</v>
      </c>
      <c r="J634" s="575"/>
      <c r="K634" s="575"/>
      <c r="L634" s="575"/>
      <c r="M634" s="178" t="s">
        <v>1795</v>
      </c>
    </row>
    <row r="635" spans="1:13" ht="25.5">
      <c r="A635" s="440">
        <v>589</v>
      </c>
      <c r="B635" s="277" t="s">
        <v>6897</v>
      </c>
      <c r="C635" s="232" t="s">
        <v>2572</v>
      </c>
      <c r="D635" s="452">
        <v>45310</v>
      </c>
      <c r="E635" s="232" t="s">
        <v>2723</v>
      </c>
      <c r="F635" s="575"/>
      <c r="G635" s="293">
        <v>46440</v>
      </c>
      <c r="H635" s="281">
        <v>0</v>
      </c>
      <c r="I635" s="293">
        <v>46440</v>
      </c>
      <c r="J635" s="575"/>
      <c r="K635" s="575"/>
      <c r="L635" s="575"/>
      <c r="M635" s="178" t="s">
        <v>1795</v>
      </c>
    </row>
    <row r="636" spans="1:13" ht="38.25">
      <c r="A636" s="440">
        <v>590</v>
      </c>
      <c r="B636" s="277" t="s">
        <v>6897</v>
      </c>
      <c r="C636" s="232" t="s">
        <v>2575</v>
      </c>
      <c r="D636" s="452">
        <v>45310</v>
      </c>
      <c r="E636" s="232" t="s">
        <v>2724</v>
      </c>
      <c r="F636" s="575"/>
      <c r="G636" s="293">
        <v>19440</v>
      </c>
      <c r="H636" s="281">
        <v>0</v>
      </c>
      <c r="I636" s="293">
        <v>19440</v>
      </c>
      <c r="J636" s="575"/>
      <c r="K636" s="575"/>
      <c r="L636" s="575"/>
      <c r="M636" s="178" t="s">
        <v>1795</v>
      </c>
    </row>
    <row r="637" spans="1:13">
      <c r="A637" s="440">
        <v>591</v>
      </c>
      <c r="B637" s="277" t="s">
        <v>6897</v>
      </c>
      <c r="C637" s="232" t="s">
        <v>2576</v>
      </c>
      <c r="D637" s="452">
        <v>45310</v>
      </c>
      <c r="E637" s="232" t="s">
        <v>2725</v>
      </c>
      <c r="F637" s="575"/>
      <c r="G637" s="253">
        <v>395000</v>
      </c>
      <c r="H637" s="258">
        <v>300952.40000000002</v>
      </c>
      <c r="I637" s="456">
        <v>94047.6</v>
      </c>
      <c r="J637" s="575"/>
      <c r="K637" s="575"/>
      <c r="L637" s="575"/>
      <c r="M637" s="178" t="s">
        <v>1795</v>
      </c>
    </row>
    <row r="638" spans="1:13" ht="38.25">
      <c r="A638" s="440">
        <v>592</v>
      </c>
      <c r="B638" s="277" t="s">
        <v>6897</v>
      </c>
      <c r="C638" s="232" t="s">
        <v>2577</v>
      </c>
      <c r="D638" s="452">
        <v>45310</v>
      </c>
      <c r="E638" s="232" t="s">
        <v>2726</v>
      </c>
      <c r="F638" s="575"/>
      <c r="G638" s="253">
        <v>280000</v>
      </c>
      <c r="H638" s="258">
        <f>G638-I638</f>
        <v>186666.6</v>
      </c>
      <c r="I638" s="456">
        <v>93333.4</v>
      </c>
      <c r="J638" s="575"/>
      <c r="K638" s="575"/>
      <c r="L638" s="575"/>
      <c r="M638" s="178" t="s">
        <v>1795</v>
      </c>
    </row>
    <row r="639" spans="1:13" ht="25.5">
      <c r="A639" s="440">
        <v>593</v>
      </c>
      <c r="B639" s="277" t="s">
        <v>6897</v>
      </c>
      <c r="C639" s="232" t="s">
        <v>2578</v>
      </c>
      <c r="D639" s="452">
        <v>45485</v>
      </c>
      <c r="E639" s="232" t="s">
        <v>2727</v>
      </c>
      <c r="F639" s="575"/>
      <c r="G639" s="454">
        <v>71917.2</v>
      </c>
      <c r="H639" s="281">
        <v>0</v>
      </c>
      <c r="I639" s="454">
        <v>71917.2</v>
      </c>
      <c r="J639" s="575"/>
      <c r="K639" s="575"/>
      <c r="L639" s="575"/>
      <c r="M639" s="178" t="s">
        <v>1795</v>
      </c>
    </row>
    <row r="640" spans="1:13" ht="38.25">
      <c r="A640" s="440">
        <v>594</v>
      </c>
      <c r="B640" s="277" t="s">
        <v>6897</v>
      </c>
      <c r="C640" s="232" t="s">
        <v>2579</v>
      </c>
      <c r="D640" s="452">
        <v>45310</v>
      </c>
      <c r="E640" s="232" t="s">
        <v>2728</v>
      </c>
      <c r="F640" s="575"/>
      <c r="G640" s="454">
        <v>56900</v>
      </c>
      <c r="H640" s="281">
        <v>0</v>
      </c>
      <c r="I640" s="454">
        <v>56900</v>
      </c>
      <c r="J640" s="575"/>
      <c r="K640" s="575"/>
      <c r="L640" s="575"/>
      <c r="M640" s="178" t="s">
        <v>1795</v>
      </c>
    </row>
    <row r="641" spans="1:13" ht="25.5">
      <c r="A641" s="440">
        <v>595</v>
      </c>
      <c r="B641" s="277" t="s">
        <v>7044</v>
      </c>
      <c r="C641" s="232" t="s">
        <v>2580</v>
      </c>
      <c r="D641" s="267">
        <v>44872</v>
      </c>
      <c r="E641" s="232" t="s">
        <v>2729</v>
      </c>
      <c r="F641" s="575"/>
      <c r="G641" s="454">
        <v>12000</v>
      </c>
      <c r="H641" s="281">
        <v>0</v>
      </c>
      <c r="I641" s="454">
        <v>12000</v>
      </c>
      <c r="J641" s="575"/>
      <c r="K641" s="575"/>
      <c r="L641" s="575"/>
      <c r="M641" s="178" t="s">
        <v>1795</v>
      </c>
    </row>
    <row r="642" spans="1:13" ht="25.5">
      <c r="A642" s="440">
        <v>596</v>
      </c>
      <c r="B642" s="277" t="s">
        <v>7046</v>
      </c>
      <c r="C642" s="278" t="s">
        <v>2581</v>
      </c>
      <c r="D642" s="279">
        <v>45195</v>
      </c>
      <c r="E642" s="232" t="s">
        <v>2730</v>
      </c>
      <c r="F642" s="575"/>
      <c r="G642" s="454">
        <v>30000</v>
      </c>
      <c r="H642" s="281">
        <v>0</v>
      </c>
      <c r="I642" s="454">
        <v>30000</v>
      </c>
      <c r="J642" s="575"/>
      <c r="K642" s="575"/>
      <c r="L642" s="575"/>
      <c r="M642" s="178" t="s">
        <v>1795</v>
      </c>
    </row>
    <row r="643" spans="1:13" ht="25.5">
      <c r="A643" s="440">
        <v>597</v>
      </c>
      <c r="B643" s="277" t="s">
        <v>6985</v>
      </c>
      <c r="C643" s="232" t="s">
        <v>2582</v>
      </c>
      <c r="D643" s="267">
        <v>39610</v>
      </c>
      <c r="E643" s="232" t="s">
        <v>2731</v>
      </c>
      <c r="F643" s="575"/>
      <c r="G643" s="454">
        <v>3500</v>
      </c>
      <c r="H643" s="281">
        <v>0</v>
      </c>
      <c r="I643" s="454">
        <v>3500</v>
      </c>
      <c r="J643" s="575"/>
      <c r="K643" s="575"/>
      <c r="L643" s="575"/>
      <c r="M643" s="178" t="s">
        <v>1795</v>
      </c>
    </row>
    <row r="644" spans="1:13" ht="25.5">
      <c r="A644" s="440">
        <v>598</v>
      </c>
      <c r="B644" s="277" t="s">
        <v>6984</v>
      </c>
      <c r="C644" s="232" t="s">
        <v>2583</v>
      </c>
      <c r="D644" s="267">
        <v>39610</v>
      </c>
      <c r="E644" s="232" t="s">
        <v>2732</v>
      </c>
      <c r="F644" s="575"/>
      <c r="G644" s="454">
        <v>6000</v>
      </c>
      <c r="H644" s="281">
        <v>0</v>
      </c>
      <c r="I644" s="454">
        <v>6000</v>
      </c>
      <c r="J644" s="575"/>
      <c r="K644" s="575"/>
      <c r="L644" s="575"/>
      <c r="M644" s="178" t="s">
        <v>1795</v>
      </c>
    </row>
    <row r="645" spans="1:13" ht="36.75" customHeight="1">
      <c r="A645" s="440">
        <v>599</v>
      </c>
      <c r="B645" s="277" t="s">
        <v>6973</v>
      </c>
      <c r="C645" s="232" t="s">
        <v>2584</v>
      </c>
      <c r="D645" s="267">
        <v>41467</v>
      </c>
      <c r="E645" s="232" t="s">
        <v>2733</v>
      </c>
      <c r="F645" s="575"/>
      <c r="G645" s="454">
        <v>10000</v>
      </c>
      <c r="H645" s="281">
        <v>0</v>
      </c>
      <c r="I645" s="454">
        <v>10000</v>
      </c>
      <c r="J645" s="575"/>
      <c r="K645" s="575"/>
      <c r="L645" s="575"/>
      <c r="M645" s="178" t="s">
        <v>1795</v>
      </c>
    </row>
    <row r="646" spans="1:13" ht="25.5">
      <c r="A646" s="440">
        <v>600</v>
      </c>
      <c r="B646" s="277" t="s">
        <v>6986</v>
      </c>
      <c r="C646" s="232" t="s">
        <v>2582</v>
      </c>
      <c r="D646" s="267">
        <v>39610</v>
      </c>
      <c r="E646" s="232" t="s">
        <v>2734</v>
      </c>
      <c r="F646" s="575"/>
      <c r="G646" s="454">
        <v>3500</v>
      </c>
      <c r="H646" s="281">
        <v>0</v>
      </c>
      <c r="I646" s="454">
        <v>3500</v>
      </c>
      <c r="J646" s="575"/>
      <c r="K646" s="575"/>
      <c r="L646" s="575"/>
      <c r="M646" s="178" t="s">
        <v>1795</v>
      </c>
    </row>
    <row r="647" spans="1:13" ht="38.25" customHeight="1">
      <c r="A647" s="440">
        <v>601</v>
      </c>
      <c r="B647" s="277" t="s">
        <v>6974</v>
      </c>
      <c r="C647" s="232" t="s">
        <v>2585</v>
      </c>
      <c r="D647" s="267">
        <v>42947</v>
      </c>
      <c r="E647" s="232" t="s">
        <v>2735</v>
      </c>
      <c r="F647" s="575"/>
      <c r="G647" s="454">
        <v>6911</v>
      </c>
      <c r="H647" s="281">
        <v>0</v>
      </c>
      <c r="I647" s="454">
        <v>6911</v>
      </c>
      <c r="J647" s="575"/>
      <c r="K647" s="575"/>
      <c r="L647" s="575"/>
      <c r="M647" s="178" t="s">
        <v>1795</v>
      </c>
    </row>
    <row r="648" spans="1:13" ht="25.5">
      <c r="A648" s="440">
        <v>602</v>
      </c>
      <c r="B648" s="277" t="s">
        <v>6978</v>
      </c>
      <c r="C648" s="232" t="s">
        <v>2586</v>
      </c>
      <c r="D648" s="267">
        <v>41484</v>
      </c>
      <c r="E648" s="232" t="s">
        <v>2736</v>
      </c>
      <c r="F648" s="575"/>
      <c r="G648" s="454">
        <v>3042</v>
      </c>
      <c r="H648" s="281">
        <v>0</v>
      </c>
      <c r="I648" s="454">
        <v>3042</v>
      </c>
      <c r="J648" s="575"/>
      <c r="K648" s="575"/>
      <c r="L648" s="575"/>
      <c r="M648" s="178" t="s">
        <v>1795</v>
      </c>
    </row>
    <row r="649" spans="1:13" ht="33" customHeight="1">
      <c r="A649" s="440">
        <v>603</v>
      </c>
      <c r="B649" s="277" t="s">
        <v>6977</v>
      </c>
      <c r="C649" s="232" t="s">
        <v>2585</v>
      </c>
      <c r="D649" s="267">
        <v>42947</v>
      </c>
      <c r="E649" s="232" t="s">
        <v>2737</v>
      </c>
      <c r="F649" s="575"/>
      <c r="G649" s="454">
        <v>6911</v>
      </c>
      <c r="H649" s="281">
        <v>0</v>
      </c>
      <c r="I649" s="454">
        <v>6911</v>
      </c>
      <c r="J649" s="575"/>
      <c r="K649" s="575"/>
      <c r="L649" s="575"/>
      <c r="M649" s="178" t="s">
        <v>1795</v>
      </c>
    </row>
    <row r="650" spans="1:13" ht="25.5">
      <c r="A650" s="440">
        <v>604</v>
      </c>
      <c r="B650" s="277" t="s">
        <v>6979</v>
      </c>
      <c r="C650" s="232" t="s">
        <v>2587</v>
      </c>
      <c r="D650" s="267">
        <v>41484</v>
      </c>
      <c r="E650" s="232" t="s">
        <v>2738</v>
      </c>
      <c r="F650" s="575"/>
      <c r="G650" s="454">
        <v>4500</v>
      </c>
      <c r="H650" s="281">
        <v>0</v>
      </c>
      <c r="I650" s="454">
        <v>4500</v>
      </c>
      <c r="J650" s="575"/>
      <c r="K650" s="575"/>
      <c r="L650" s="575"/>
      <c r="M650" s="178" t="s">
        <v>1795</v>
      </c>
    </row>
    <row r="651" spans="1:13" ht="33.75" customHeight="1">
      <c r="A651" s="440">
        <v>605</v>
      </c>
      <c r="B651" s="277" t="s">
        <v>6976</v>
      </c>
      <c r="C651" s="232" t="s">
        <v>2585</v>
      </c>
      <c r="D651" s="267">
        <v>42947</v>
      </c>
      <c r="E651" s="232" t="s">
        <v>2739</v>
      </c>
      <c r="F651" s="575"/>
      <c r="G651" s="454">
        <v>6911</v>
      </c>
      <c r="H651" s="281">
        <v>0</v>
      </c>
      <c r="I651" s="454">
        <v>6911</v>
      </c>
      <c r="J651" s="575"/>
      <c r="K651" s="575"/>
      <c r="L651" s="575"/>
      <c r="M651" s="178" t="s">
        <v>1795</v>
      </c>
    </row>
    <row r="652" spans="1:13" ht="25.5">
      <c r="A652" s="440">
        <v>606</v>
      </c>
      <c r="B652" s="277" t="s">
        <v>6980</v>
      </c>
      <c r="C652" s="232" t="s">
        <v>2588</v>
      </c>
      <c r="D652" s="267">
        <v>41096</v>
      </c>
      <c r="E652" s="232" t="s">
        <v>2740</v>
      </c>
      <c r="F652" s="575"/>
      <c r="G652" s="454">
        <v>3808</v>
      </c>
      <c r="H652" s="281">
        <v>0</v>
      </c>
      <c r="I652" s="454">
        <v>3808</v>
      </c>
      <c r="J652" s="575"/>
      <c r="K652" s="575"/>
      <c r="L652" s="575"/>
      <c r="M652" s="178" t="s">
        <v>1795</v>
      </c>
    </row>
    <row r="653" spans="1:13" ht="25.5">
      <c r="A653" s="440">
        <v>607</v>
      </c>
      <c r="B653" s="277" t="s">
        <v>6981</v>
      </c>
      <c r="C653" s="232" t="s">
        <v>2588</v>
      </c>
      <c r="D653" s="267">
        <v>41096</v>
      </c>
      <c r="E653" s="232" t="s">
        <v>2741</v>
      </c>
      <c r="F653" s="575"/>
      <c r="G653" s="454">
        <v>3808</v>
      </c>
      <c r="H653" s="281">
        <v>0</v>
      </c>
      <c r="I653" s="454">
        <v>3808</v>
      </c>
      <c r="J653" s="575"/>
      <c r="K653" s="575"/>
      <c r="L653" s="575"/>
      <c r="M653" s="178" t="s">
        <v>1795</v>
      </c>
    </row>
    <row r="654" spans="1:13" ht="25.5">
      <c r="A654" s="440">
        <v>608</v>
      </c>
      <c r="B654" s="277" t="s">
        <v>7067</v>
      </c>
      <c r="C654" s="232" t="s">
        <v>2588</v>
      </c>
      <c r="D654" s="267">
        <v>41096</v>
      </c>
      <c r="E654" s="232" t="s">
        <v>2742</v>
      </c>
      <c r="F654" s="575"/>
      <c r="G654" s="454">
        <v>3808</v>
      </c>
      <c r="H654" s="281">
        <v>0</v>
      </c>
      <c r="I654" s="454">
        <v>3808</v>
      </c>
      <c r="J654" s="575"/>
      <c r="K654" s="575"/>
      <c r="L654" s="575"/>
      <c r="M654" s="178" t="s">
        <v>1795</v>
      </c>
    </row>
    <row r="655" spans="1:13" ht="25.5">
      <c r="A655" s="440">
        <v>609</v>
      </c>
      <c r="B655" s="306" t="s">
        <v>6982</v>
      </c>
      <c r="C655" s="232" t="s">
        <v>2588</v>
      </c>
      <c r="D655" s="267">
        <v>41096</v>
      </c>
      <c r="E655" s="232" t="s">
        <v>2743</v>
      </c>
      <c r="F655" s="575"/>
      <c r="G655" s="454">
        <v>3808</v>
      </c>
      <c r="H655" s="281">
        <v>0</v>
      </c>
      <c r="I655" s="454">
        <v>3808</v>
      </c>
      <c r="J655" s="575"/>
      <c r="K655" s="575"/>
      <c r="L655" s="575"/>
      <c r="M655" s="178" t="s">
        <v>1795</v>
      </c>
    </row>
    <row r="656" spans="1:13" ht="25.5">
      <c r="A656" s="440">
        <v>610</v>
      </c>
      <c r="B656" s="277" t="s">
        <v>7052</v>
      </c>
      <c r="C656" s="232" t="s">
        <v>2588</v>
      </c>
      <c r="D656" s="267">
        <v>41096</v>
      </c>
      <c r="E656" s="232" t="s">
        <v>2744</v>
      </c>
      <c r="F656" s="575"/>
      <c r="G656" s="454">
        <v>3808</v>
      </c>
      <c r="H656" s="281">
        <v>0</v>
      </c>
      <c r="I656" s="454">
        <v>3808</v>
      </c>
      <c r="J656" s="575"/>
      <c r="K656" s="575"/>
      <c r="L656" s="575"/>
      <c r="M656" s="178" t="s">
        <v>1795</v>
      </c>
    </row>
    <row r="657" spans="1:13" ht="25.5">
      <c r="A657" s="440">
        <v>611</v>
      </c>
      <c r="B657" s="277" t="s">
        <v>6983</v>
      </c>
      <c r="C657" s="232" t="s">
        <v>2589</v>
      </c>
      <c r="D657" s="267">
        <v>38717</v>
      </c>
      <c r="E657" s="232" t="s">
        <v>2745</v>
      </c>
      <c r="F657" s="575"/>
      <c r="G657" s="454">
        <v>10555.98</v>
      </c>
      <c r="H657" s="281">
        <v>0</v>
      </c>
      <c r="I657" s="454">
        <v>10555.98</v>
      </c>
      <c r="J657" s="575"/>
      <c r="K657" s="575"/>
      <c r="L657" s="575"/>
      <c r="M657" s="178" t="s">
        <v>1795</v>
      </c>
    </row>
    <row r="658" spans="1:13" ht="25.5">
      <c r="A658" s="440">
        <v>612</v>
      </c>
      <c r="B658" s="277" t="s">
        <v>7037</v>
      </c>
      <c r="C658" s="232" t="s">
        <v>2590</v>
      </c>
      <c r="D658" s="267">
        <v>43648</v>
      </c>
      <c r="E658" s="232" t="s">
        <v>2746</v>
      </c>
      <c r="F658" s="575"/>
      <c r="G658" s="454">
        <v>62100</v>
      </c>
      <c r="H658" s="281">
        <v>0</v>
      </c>
      <c r="I658" s="454">
        <v>62100</v>
      </c>
      <c r="J658" s="575"/>
      <c r="K658" s="575"/>
      <c r="L658" s="575"/>
      <c r="M658" s="178" t="s">
        <v>1795</v>
      </c>
    </row>
    <row r="659" spans="1:13" ht="25.5">
      <c r="A659" s="440">
        <v>613</v>
      </c>
      <c r="B659" s="277" t="s">
        <v>7038</v>
      </c>
      <c r="C659" s="232" t="s">
        <v>2591</v>
      </c>
      <c r="D659" s="267">
        <v>43648</v>
      </c>
      <c r="E659" s="232" t="s">
        <v>2747</v>
      </c>
      <c r="F659" s="575"/>
      <c r="G659" s="454">
        <v>45900</v>
      </c>
      <c r="H659" s="281">
        <v>0</v>
      </c>
      <c r="I659" s="454">
        <v>45900</v>
      </c>
      <c r="J659" s="575"/>
      <c r="K659" s="575"/>
      <c r="L659" s="575"/>
      <c r="M659" s="178" t="s">
        <v>1795</v>
      </c>
    </row>
    <row r="660" spans="1:13" ht="25.5">
      <c r="A660" s="440">
        <v>614</v>
      </c>
      <c r="B660" s="277" t="s">
        <v>7036</v>
      </c>
      <c r="C660" s="232" t="s">
        <v>2592</v>
      </c>
      <c r="D660" s="267">
        <v>43648</v>
      </c>
      <c r="E660" s="232" t="s">
        <v>2748</v>
      </c>
      <c r="F660" s="575"/>
      <c r="G660" s="454">
        <v>233520</v>
      </c>
      <c r="H660" s="281">
        <v>0</v>
      </c>
      <c r="I660" s="454">
        <v>233520</v>
      </c>
      <c r="J660" s="575"/>
      <c r="K660" s="575"/>
      <c r="L660" s="575"/>
      <c r="M660" s="178" t="s">
        <v>1795</v>
      </c>
    </row>
    <row r="661" spans="1:13" ht="25.5">
      <c r="A661" s="440">
        <v>615</v>
      </c>
      <c r="B661" s="277" t="s">
        <v>6975</v>
      </c>
      <c r="C661" s="232" t="s">
        <v>2593</v>
      </c>
      <c r="D661" s="267">
        <v>42947</v>
      </c>
      <c r="E661" s="232" t="s">
        <v>2749</v>
      </c>
      <c r="F661" s="575"/>
      <c r="G661" s="454">
        <v>4776</v>
      </c>
      <c r="H661" s="281">
        <v>0</v>
      </c>
      <c r="I661" s="454">
        <v>4776</v>
      </c>
      <c r="J661" s="575"/>
      <c r="K661" s="575"/>
      <c r="L661" s="575"/>
      <c r="M661" s="178" t="s">
        <v>1795</v>
      </c>
    </row>
    <row r="662" spans="1:13" ht="25.5">
      <c r="A662" s="440">
        <v>616</v>
      </c>
      <c r="B662" s="277" t="s">
        <v>7051</v>
      </c>
      <c r="C662" s="232" t="s">
        <v>2594</v>
      </c>
      <c r="D662" s="267">
        <v>41197</v>
      </c>
      <c r="E662" s="232" t="s">
        <v>2750</v>
      </c>
      <c r="F662" s="575"/>
      <c r="G662" s="454">
        <v>22000</v>
      </c>
      <c r="H662" s="281">
        <v>0</v>
      </c>
      <c r="I662" s="454">
        <v>22000</v>
      </c>
      <c r="J662" s="575"/>
      <c r="K662" s="575"/>
      <c r="L662" s="575"/>
      <c r="M662" s="178" t="s">
        <v>1795</v>
      </c>
    </row>
    <row r="663" spans="1:13" ht="38.25">
      <c r="A663" s="440">
        <v>617</v>
      </c>
      <c r="B663" s="277" t="s">
        <v>7055</v>
      </c>
      <c r="C663" s="232" t="s">
        <v>2595</v>
      </c>
      <c r="D663" s="267">
        <v>41431</v>
      </c>
      <c r="E663" s="232" t="s">
        <v>2751</v>
      </c>
      <c r="F663" s="575"/>
      <c r="G663" s="454">
        <v>27600</v>
      </c>
      <c r="H663" s="281">
        <v>0</v>
      </c>
      <c r="I663" s="454">
        <v>27600</v>
      </c>
      <c r="J663" s="575"/>
      <c r="K663" s="575"/>
      <c r="L663" s="575"/>
      <c r="M663" s="178" t="s">
        <v>1795</v>
      </c>
    </row>
    <row r="664" spans="1:13" ht="63.75">
      <c r="A664" s="440">
        <v>618</v>
      </c>
      <c r="B664" s="277" t="s">
        <v>7056</v>
      </c>
      <c r="C664" s="232" t="s">
        <v>2596</v>
      </c>
      <c r="D664" s="267">
        <v>41431</v>
      </c>
      <c r="E664" s="232" t="s">
        <v>2752</v>
      </c>
      <c r="F664" s="575"/>
      <c r="G664" s="454">
        <v>55200</v>
      </c>
      <c r="H664" s="281">
        <v>0</v>
      </c>
      <c r="I664" s="454">
        <v>55200</v>
      </c>
      <c r="J664" s="575"/>
      <c r="K664" s="575"/>
      <c r="L664" s="575"/>
      <c r="M664" s="178" t="s">
        <v>1795</v>
      </c>
    </row>
    <row r="665" spans="1:13" ht="25.5">
      <c r="A665" s="440">
        <v>619</v>
      </c>
      <c r="B665" s="277" t="s">
        <v>7049</v>
      </c>
      <c r="C665" s="232" t="s">
        <v>2597</v>
      </c>
      <c r="D665" s="267">
        <v>41362</v>
      </c>
      <c r="E665" s="232" t="s">
        <v>2753</v>
      </c>
      <c r="F665" s="575"/>
      <c r="G665" s="454">
        <v>24647.75</v>
      </c>
      <c r="H665" s="281">
        <v>0</v>
      </c>
      <c r="I665" s="454">
        <v>24647.75</v>
      </c>
      <c r="J665" s="575"/>
      <c r="K665" s="575"/>
      <c r="L665" s="575"/>
      <c r="M665" s="178" t="s">
        <v>1795</v>
      </c>
    </row>
    <row r="666" spans="1:13" ht="25.5">
      <c r="A666" s="440">
        <v>620</v>
      </c>
      <c r="B666" s="277" t="s">
        <v>7057</v>
      </c>
      <c r="C666" s="232" t="s">
        <v>2597</v>
      </c>
      <c r="D666" s="267">
        <v>40997</v>
      </c>
      <c r="E666" s="232" t="s">
        <v>2754</v>
      </c>
      <c r="F666" s="575"/>
      <c r="G666" s="454">
        <v>24647.75</v>
      </c>
      <c r="H666" s="281">
        <v>0</v>
      </c>
      <c r="I666" s="454">
        <v>24647.75</v>
      </c>
      <c r="J666" s="575"/>
      <c r="K666" s="575"/>
      <c r="L666" s="575"/>
      <c r="M666" s="178" t="s">
        <v>1795</v>
      </c>
    </row>
    <row r="667" spans="1:13" ht="25.5">
      <c r="A667" s="440">
        <v>621</v>
      </c>
      <c r="B667" s="277" t="s">
        <v>7050</v>
      </c>
      <c r="C667" s="232" t="s">
        <v>2598</v>
      </c>
      <c r="D667" s="267">
        <v>41362</v>
      </c>
      <c r="E667" s="232" t="s">
        <v>2755</v>
      </c>
      <c r="F667" s="575"/>
      <c r="G667" s="454">
        <v>6650</v>
      </c>
      <c r="H667" s="281">
        <v>0</v>
      </c>
      <c r="I667" s="454">
        <v>6650</v>
      </c>
      <c r="J667" s="575"/>
      <c r="K667" s="575"/>
      <c r="L667" s="575"/>
      <c r="M667" s="178" t="s">
        <v>1795</v>
      </c>
    </row>
    <row r="668" spans="1:13" ht="25.5">
      <c r="A668" s="440">
        <v>622</v>
      </c>
      <c r="B668" s="277" t="s">
        <v>7008</v>
      </c>
      <c r="C668" s="232" t="s">
        <v>2599</v>
      </c>
      <c r="D668" s="267">
        <v>41211</v>
      </c>
      <c r="E668" s="232" t="s">
        <v>2756</v>
      </c>
      <c r="F668" s="575"/>
      <c r="G668" s="454">
        <v>3938</v>
      </c>
      <c r="H668" s="281">
        <v>0</v>
      </c>
      <c r="I668" s="454">
        <v>3938</v>
      </c>
      <c r="J668" s="575"/>
      <c r="K668" s="575"/>
      <c r="L668" s="575"/>
      <c r="M668" s="178" t="s">
        <v>1795</v>
      </c>
    </row>
    <row r="669" spans="1:13" ht="25.5">
      <c r="A669" s="440">
        <v>623</v>
      </c>
      <c r="B669" s="277" t="s">
        <v>6999</v>
      </c>
      <c r="C669" s="232" t="s">
        <v>2600</v>
      </c>
      <c r="D669" s="267">
        <v>42655</v>
      </c>
      <c r="E669" s="232" t="s">
        <v>2757</v>
      </c>
      <c r="F669" s="575"/>
      <c r="G669" s="454">
        <v>6700</v>
      </c>
      <c r="H669" s="281">
        <v>0</v>
      </c>
      <c r="I669" s="454">
        <v>6700</v>
      </c>
      <c r="J669" s="575"/>
      <c r="K669" s="575"/>
      <c r="L669" s="575"/>
      <c r="M669" s="178" t="s">
        <v>1795</v>
      </c>
    </row>
    <row r="670" spans="1:13" ht="25.5">
      <c r="A670" s="440">
        <v>624</v>
      </c>
      <c r="B670" s="277" t="s">
        <v>6998</v>
      </c>
      <c r="C670" s="232" t="s">
        <v>2601</v>
      </c>
      <c r="D670" s="267">
        <v>42655</v>
      </c>
      <c r="E670" s="232" t="s">
        <v>2758</v>
      </c>
      <c r="F670" s="575"/>
      <c r="G670" s="454">
        <v>4900</v>
      </c>
      <c r="H670" s="281">
        <v>0</v>
      </c>
      <c r="I670" s="454">
        <v>4900</v>
      </c>
      <c r="J670" s="575"/>
      <c r="K670" s="575"/>
      <c r="L670" s="575"/>
      <c r="M670" s="178" t="s">
        <v>1795</v>
      </c>
    </row>
    <row r="671" spans="1:13" ht="25.5">
      <c r="A671" s="440">
        <v>625</v>
      </c>
      <c r="B671" s="277" t="s">
        <v>7000</v>
      </c>
      <c r="C671" s="232" t="s">
        <v>2601</v>
      </c>
      <c r="D671" s="267">
        <v>42655</v>
      </c>
      <c r="E671" s="232" t="s">
        <v>2759</v>
      </c>
      <c r="F671" s="575"/>
      <c r="G671" s="454">
        <v>4900</v>
      </c>
      <c r="H671" s="281">
        <v>0</v>
      </c>
      <c r="I671" s="454">
        <v>4900</v>
      </c>
      <c r="J671" s="575"/>
      <c r="K671" s="575"/>
      <c r="L671" s="575"/>
      <c r="M671" s="178" t="s">
        <v>1795</v>
      </c>
    </row>
    <row r="672" spans="1:13" ht="25.5">
      <c r="A672" s="440">
        <v>626</v>
      </c>
      <c r="B672" s="277" t="s">
        <v>7001</v>
      </c>
      <c r="C672" s="232" t="s">
        <v>2601</v>
      </c>
      <c r="D672" s="267">
        <v>42655</v>
      </c>
      <c r="E672" s="232" t="s">
        <v>2760</v>
      </c>
      <c r="F672" s="575"/>
      <c r="G672" s="454">
        <v>4900</v>
      </c>
      <c r="H672" s="281">
        <v>0</v>
      </c>
      <c r="I672" s="454">
        <v>4900</v>
      </c>
      <c r="J672" s="575"/>
      <c r="K672" s="575"/>
      <c r="L672" s="575"/>
      <c r="M672" s="178" t="s">
        <v>1795</v>
      </c>
    </row>
    <row r="673" spans="1:13" ht="25.5">
      <c r="A673" s="440">
        <v>627</v>
      </c>
      <c r="B673" s="277" t="s">
        <v>7002</v>
      </c>
      <c r="C673" s="232" t="s">
        <v>2601</v>
      </c>
      <c r="D673" s="267">
        <v>42655</v>
      </c>
      <c r="E673" s="232" t="s">
        <v>2761</v>
      </c>
      <c r="F673" s="575"/>
      <c r="G673" s="454">
        <v>4900</v>
      </c>
      <c r="H673" s="281">
        <v>0</v>
      </c>
      <c r="I673" s="454">
        <v>4900</v>
      </c>
      <c r="J673" s="575"/>
      <c r="K673" s="575"/>
      <c r="L673" s="575"/>
      <c r="M673" s="178" t="s">
        <v>1795</v>
      </c>
    </row>
    <row r="674" spans="1:13" ht="25.5">
      <c r="A674" s="440">
        <v>628</v>
      </c>
      <c r="B674" s="277" t="s">
        <v>7003</v>
      </c>
      <c r="C674" s="232" t="s">
        <v>2602</v>
      </c>
      <c r="D674" s="267">
        <v>42655</v>
      </c>
      <c r="E674" s="232" t="s">
        <v>2762</v>
      </c>
      <c r="F674" s="575"/>
      <c r="G674" s="454">
        <v>4900</v>
      </c>
      <c r="H674" s="281">
        <v>0</v>
      </c>
      <c r="I674" s="454">
        <v>4900</v>
      </c>
      <c r="J674" s="575"/>
      <c r="K674" s="575"/>
      <c r="L674" s="575"/>
      <c r="M674" s="178" t="s">
        <v>1795</v>
      </c>
    </row>
    <row r="675" spans="1:13" ht="25.5">
      <c r="A675" s="440">
        <v>629</v>
      </c>
      <c r="B675" s="277" t="s">
        <v>7004</v>
      </c>
      <c r="C675" s="232" t="s">
        <v>2601</v>
      </c>
      <c r="D675" s="267">
        <v>42655</v>
      </c>
      <c r="E675" s="232" t="s">
        <v>2763</v>
      </c>
      <c r="F675" s="575"/>
      <c r="G675" s="454">
        <v>4900</v>
      </c>
      <c r="H675" s="281">
        <v>0</v>
      </c>
      <c r="I675" s="454">
        <v>4900</v>
      </c>
      <c r="J675" s="575"/>
      <c r="K675" s="575"/>
      <c r="L675" s="575"/>
      <c r="M675" s="178" t="s">
        <v>1795</v>
      </c>
    </row>
    <row r="676" spans="1:13" ht="25.5">
      <c r="A676" s="440">
        <v>630</v>
      </c>
      <c r="B676" s="277" t="s">
        <v>7005</v>
      </c>
      <c r="C676" s="232" t="s">
        <v>2601</v>
      </c>
      <c r="D676" s="267">
        <v>42655</v>
      </c>
      <c r="E676" s="232" t="s">
        <v>2764</v>
      </c>
      <c r="F676" s="575"/>
      <c r="G676" s="454">
        <v>4900</v>
      </c>
      <c r="H676" s="281">
        <v>0</v>
      </c>
      <c r="I676" s="454">
        <v>4900</v>
      </c>
      <c r="J676" s="575"/>
      <c r="K676" s="575"/>
      <c r="L676" s="575"/>
      <c r="M676" s="178" t="s">
        <v>1795</v>
      </c>
    </row>
    <row r="677" spans="1:13" ht="25.5">
      <c r="A677" s="440">
        <v>631</v>
      </c>
      <c r="B677" s="277" t="s">
        <v>7009</v>
      </c>
      <c r="C677" s="232" t="s">
        <v>2601</v>
      </c>
      <c r="D677" s="267">
        <v>42655</v>
      </c>
      <c r="E677" s="232" t="s">
        <v>2765</v>
      </c>
      <c r="F677" s="575"/>
      <c r="G677" s="454">
        <v>4900</v>
      </c>
      <c r="H677" s="281">
        <v>0</v>
      </c>
      <c r="I677" s="454">
        <v>4900</v>
      </c>
      <c r="J677" s="575"/>
      <c r="K677" s="575"/>
      <c r="L677" s="575"/>
      <c r="M677" s="178" t="s">
        <v>1795</v>
      </c>
    </row>
    <row r="678" spans="1:13" ht="25.5">
      <c r="A678" s="440">
        <v>632</v>
      </c>
      <c r="B678" s="277" t="s">
        <v>7006</v>
      </c>
      <c r="C678" s="232" t="s">
        <v>2601</v>
      </c>
      <c r="D678" s="267">
        <v>42655</v>
      </c>
      <c r="E678" s="232" t="s">
        <v>2766</v>
      </c>
      <c r="F678" s="575"/>
      <c r="G678" s="454">
        <v>4900</v>
      </c>
      <c r="H678" s="281">
        <v>0</v>
      </c>
      <c r="I678" s="454">
        <v>4900</v>
      </c>
      <c r="J678" s="575"/>
      <c r="K678" s="575"/>
      <c r="L678" s="575"/>
      <c r="M678" s="178" t="s">
        <v>1795</v>
      </c>
    </row>
    <row r="679" spans="1:13" ht="25.5">
      <c r="A679" s="440">
        <v>633</v>
      </c>
      <c r="B679" s="277" t="s">
        <v>7007</v>
      </c>
      <c r="C679" s="232" t="s">
        <v>2601</v>
      </c>
      <c r="D679" s="267">
        <v>42655</v>
      </c>
      <c r="E679" s="232" t="s">
        <v>2767</v>
      </c>
      <c r="F679" s="575"/>
      <c r="G679" s="454">
        <v>4900</v>
      </c>
      <c r="H679" s="281">
        <v>0</v>
      </c>
      <c r="I679" s="454">
        <v>4900</v>
      </c>
      <c r="J679" s="575"/>
      <c r="K679" s="575"/>
      <c r="L679" s="575"/>
      <c r="M679" s="178" t="s">
        <v>1795</v>
      </c>
    </row>
    <row r="680" spans="1:13" ht="25.5">
      <c r="A680" s="440">
        <v>634</v>
      </c>
      <c r="B680" s="277" t="s">
        <v>7048</v>
      </c>
      <c r="C680" s="232" t="s">
        <v>2603</v>
      </c>
      <c r="D680" s="267">
        <v>39812</v>
      </c>
      <c r="E680" s="232" t="s">
        <v>2768</v>
      </c>
      <c r="F680" s="575"/>
      <c r="G680" s="454">
        <v>3508</v>
      </c>
      <c r="H680" s="281">
        <v>0</v>
      </c>
      <c r="I680" s="454">
        <v>3508</v>
      </c>
      <c r="J680" s="575"/>
      <c r="K680" s="575"/>
      <c r="L680" s="575"/>
      <c r="M680" s="178" t="s">
        <v>1795</v>
      </c>
    </row>
    <row r="681" spans="1:13" ht="25.5">
      <c r="A681" s="440">
        <v>635</v>
      </c>
      <c r="B681" s="277" t="s">
        <v>6994</v>
      </c>
      <c r="C681" s="232" t="s">
        <v>2604</v>
      </c>
      <c r="D681" s="267">
        <v>39812</v>
      </c>
      <c r="E681" s="232" t="s">
        <v>2769</v>
      </c>
      <c r="F681" s="575"/>
      <c r="G681" s="454">
        <v>9172</v>
      </c>
      <c r="H681" s="281">
        <v>0</v>
      </c>
      <c r="I681" s="454">
        <v>9172</v>
      </c>
      <c r="J681" s="575"/>
      <c r="K681" s="575"/>
      <c r="L681" s="575"/>
      <c r="M681" s="178" t="s">
        <v>1795</v>
      </c>
    </row>
    <row r="682" spans="1:13" ht="25.5">
      <c r="A682" s="440">
        <v>636</v>
      </c>
      <c r="B682" s="277" t="s">
        <v>6996</v>
      </c>
      <c r="C682" s="232" t="s">
        <v>2605</v>
      </c>
      <c r="D682" s="267">
        <v>39812</v>
      </c>
      <c r="E682" s="232" t="s">
        <v>2770</v>
      </c>
      <c r="F682" s="575"/>
      <c r="G682" s="293">
        <v>6750</v>
      </c>
      <c r="H682" s="281">
        <v>0</v>
      </c>
      <c r="I682" s="293">
        <v>6750</v>
      </c>
      <c r="J682" s="575"/>
      <c r="K682" s="575"/>
      <c r="L682" s="575"/>
      <c r="M682" s="178" t="s">
        <v>1795</v>
      </c>
    </row>
    <row r="683" spans="1:13" ht="25.5">
      <c r="A683" s="440">
        <v>637</v>
      </c>
      <c r="B683" s="277" t="s">
        <v>6997</v>
      </c>
      <c r="C683" s="232" t="s">
        <v>2606</v>
      </c>
      <c r="D683" s="267">
        <v>39812</v>
      </c>
      <c r="E683" s="232" t="s">
        <v>2771</v>
      </c>
      <c r="F683" s="575"/>
      <c r="G683" s="293">
        <v>6750</v>
      </c>
      <c r="H683" s="281">
        <v>0</v>
      </c>
      <c r="I683" s="293">
        <v>6750</v>
      </c>
      <c r="J683" s="575"/>
      <c r="K683" s="575"/>
      <c r="L683" s="575"/>
      <c r="M683" s="178" t="s">
        <v>1795</v>
      </c>
    </row>
    <row r="684" spans="1:13" ht="25.5">
      <c r="A684" s="440">
        <v>638</v>
      </c>
      <c r="B684" s="277" t="s">
        <v>6995</v>
      </c>
      <c r="C684" s="232" t="s">
        <v>2607</v>
      </c>
      <c r="D684" s="267">
        <v>39812</v>
      </c>
      <c r="E684" s="232" t="s">
        <v>2772</v>
      </c>
      <c r="F684" s="575"/>
      <c r="G684" s="293">
        <v>6750</v>
      </c>
      <c r="H684" s="281">
        <v>0</v>
      </c>
      <c r="I684" s="293">
        <v>6750</v>
      </c>
      <c r="J684" s="575"/>
      <c r="K684" s="575"/>
      <c r="L684" s="575"/>
      <c r="M684" s="178" t="s">
        <v>1795</v>
      </c>
    </row>
    <row r="685" spans="1:13" ht="25.5">
      <c r="A685" s="440">
        <v>639</v>
      </c>
      <c r="B685" s="277" t="s">
        <v>6987</v>
      </c>
      <c r="C685" s="232" t="s">
        <v>2608</v>
      </c>
      <c r="D685" s="232"/>
      <c r="E685" s="232" t="s">
        <v>2773</v>
      </c>
      <c r="F685" s="575"/>
      <c r="G685" s="293">
        <v>3299</v>
      </c>
      <c r="H685" s="281">
        <v>0</v>
      </c>
      <c r="I685" s="293">
        <v>3299</v>
      </c>
      <c r="J685" s="575"/>
      <c r="K685" s="575"/>
      <c r="L685" s="575"/>
      <c r="M685" s="178" t="s">
        <v>1795</v>
      </c>
    </row>
    <row r="686" spans="1:13" ht="25.5">
      <c r="A686" s="440">
        <v>640</v>
      </c>
      <c r="B686" s="277" t="s">
        <v>7053</v>
      </c>
      <c r="C686" s="232" t="s">
        <v>2609</v>
      </c>
      <c r="D686" s="267">
        <v>39812</v>
      </c>
      <c r="E686" s="232" t="s">
        <v>2774</v>
      </c>
      <c r="F686" s="575"/>
      <c r="G686" s="293">
        <v>3930</v>
      </c>
      <c r="H686" s="281">
        <v>0</v>
      </c>
      <c r="I686" s="293">
        <v>3930</v>
      </c>
      <c r="J686" s="575"/>
      <c r="K686" s="575"/>
      <c r="L686" s="575"/>
      <c r="M686" s="178" t="s">
        <v>1795</v>
      </c>
    </row>
    <row r="687" spans="1:13" ht="25.5">
      <c r="A687" s="440">
        <v>641</v>
      </c>
      <c r="B687" s="277" t="s">
        <v>6988</v>
      </c>
      <c r="C687" s="232" t="s">
        <v>2610</v>
      </c>
      <c r="D687" s="232"/>
      <c r="E687" s="232" t="s">
        <v>2775</v>
      </c>
      <c r="F687" s="575"/>
      <c r="G687" s="293">
        <v>5783</v>
      </c>
      <c r="H687" s="281">
        <v>0</v>
      </c>
      <c r="I687" s="293">
        <v>5783</v>
      </c>
      <c r="J687" s="575"/>
      <c r="K687" s="575"/>
      <c r="L687" s="575"/>
      <c r="M687" s="178" t="s">
        <v>1795</v>
      </c>
    </row>
    <row r="688" spans="1:13" ht="25.5">
      <c r="A688" s="440">
        <v>642</v>
      </c>
      <c r="B688" s="277" t="s">
        <v>6989</v>
      </c>
      <c r="C688" s="232" t="s">
        <v>2611</v>
      </c>
      <c r="D688" s="267">
        <v>39812</v>
      </c>
      <c r="E688" s="232" t="s">
        <v>2776</v>
      </c>
      <c r="F688" s="575"/>
      <c r="G688" s="293">
        <v>6527</v>
      </c>
      <c r="H688" s="281">
        <v>0</v>
      </c>
      <c r="I688" s="293">
        <v>6527</v>
      </c>
      <c r="J688" s="575"/>
      <c r="K688" s="575"/>
      <c r="L688" s="575"/>
      <c r="M688" s="178" t="s">
        <v>1795</v>
      </c>
    </row>
    <row r="689" spans="1:13" ht="25.5">
      <c r="A689" s="440">
        <v>643</v>
      </c>
      <c r="B689" s="277" t="s">
        <v>6990</v>
      </c>
      <c r="C689" s="232" t="s">
        <v>2612</v>
      </c>
      <c r="D689" s="267">
        <v>39812</v>
      </c>
      <c r="E689" s="232" t="s">
        <v>2777</v>
      </c>
      <c r="F689" s="575"/>
      <c r="G689" s="293">
        <v>20020</v>
      </c>
      <c r="H689" s="281">
        <v>0</v>
      </c>
      <c r="I689" s="293">
        <v>20020</v>
      </c>
      <c r="J689" s="575"/>
      <c r="K689" s="575"/>
      <c r="L689" s="575"/>
      <c r="M689" s="178" t="s">
        <v>1795</v>
      </c>
    </row>
    <row r="690" spans="1:13" ht="25.5">
      <c r="A690" s="440">
        <v>644</v>
      </c>
      <c r="B690" s="277" t="s">
        <v>6991</v>
      </c>
      <c r="C690" s="232" t="s">
        <v>2613</v>
      </c>
      <c r="D690" s="267">
        <v>39812</v>
      </c>
      <c r="E690" s="232" t="s">
        <v>2778</v>
      </c>
      <c r="F690" s="575"/>
      <c r="G690" s="293">
        <v>7395</v>
      </c>
      <c r="H690" s="281">
        <v>0</v>
      </c>
      <c r="I690" s="293">
        <v>7395</v>
      </c>
      <c r="J690" s="575"/>
      <c r="K690" s="575"/>
      <c r="L690" s="575"/>
      <c r="M690" s="178" t="s">
        <v>1795</v>
      </c>
    </row>
    <row r="691" spans="1:13" ht="25.5">
      <c r="A691" s="440">
        <v>645</v>
      </c>
      <c r="B691" s="277" t="s">
        <v>6992</v>
      </c>
      <c r="C691" s="232" t="s">
        <v>2614</v>
      </c>
      <c r="D691" s="267">
        <v>39812</v>
      </c>
      <c r="E691" s="232" t="s">
        <v>2779</v>
      </c>
      <c r="F691" s="575"/>
      <c r="G691" s="293">
        <v>7395</v>
      </c>
      <c r="H691" s="281">
        <v>0</v>
      </c>
      <c r="I691" s="293">
        <v>7395</v>
      </c>
      <c r="J691" s="575"/>
      <c r="K691" s="575"/>
      <c r="L691" s="575"/>
      <c r="M691" s="178" t="s">
        <v>1795</v>
      </c>
    </row>
    <row r="692" spans="1:13" ht="25.5">
      <c r="A692" s="440">
        <v>646</v>
      </c>
      <c r="B692" s="277" t="s">
        <v>6993</v>
      </c>
      <c r="C692" s="232" t="s">
        <v>2615</v>
      </c>
      <c r="D692" s="267">
        <v>39812</v>
      </c>
      <c r="E692" s="232" t="s">
        <v>2780</v>
      </c>
      <c r="F692" s="575"/>
      <c r="G692" s="293">
        <v>14263</v>
      </c>
      <c r="H692" s="281">
        <v>0</v>
      </c>
      <c r="I692" s="293">
        <v>14263</v>
      </c>
      <c r="J692" s="575"/>
      <c r="K692" s="575"/>
      <c r="L692" s="575"/>
      <c r="M692" s="178" t="s">
        <v>1795</v>
      </c>
    </row>
    <row r="693" spans="1:13" ht="38.25">
      <c r="A693" s="440">
        <v>647</v>
      </c>
      <c r="B693" s="277" t="s">
        <v>7054</v>
      </c>
      <c r="C693" s="232" t="s">
        <v>2616</v>
      </c>
      <c r="D693" s="267">
        <v>39812</v>
      </c>
      <c r="E693" s="232" t="s">
        <v>2781</v>
      </c>
      <c r="F693" s="575"/>
      <c r="G693" s="293">
        <v>3904</v>
      </c>
      <c r="H693" s="281">
        <v>0</v>
      </c>
      <c r="I693" s="293">
        <v>3904</v>
      </c>
      <c r="J693" s="575"/>
      <c r="K693" s="575"/>
      <c r="L693" s="575"/>
      <c r="M693" s="178" t="s">
        <v>1795</v>
      </c>
    </row>
    <row r="694" spans="1:13" ht="25.5">
      <c r="A694" s="446"/>
      <c r="B694" s="277" t="s">
        <v>7066</v>
      </c>
      <c r="C694" s="444" t="s">
        <v>2617</v>
      </c>
      <c r="D694" s="267">
        <v>39812</v>
      </c>
      <c r="E694" s="444" t="s">
        <v>2782</v>
      </c>
      <c r="F694" s="575"/>
      <c r="G694" s="293">
        <v>5052</v>
      </c>
      <c r="H694" s="281">
        <v>0</v>
      </c>
      <c r="I694" s="293">
        <v>5052</v>
      </c>
      <c r="J694" s="575"/>
      <c r="K694" s="575"/>
      <c r="L694" s="575"/>
      <c r="M694" s="178"/>
    </row>
    <row r="695" spans="1:13" ht="38.25">
      <c r="A695" s="440">
        <v>648</v>
      </c>
      <c r="B695" s="277" t="s">
        <v>6897</v>
      </c>
      <c r="C695" s="444" t="s">
        <v>7068</v>
      </c>
      <c r="D695" s="452">
        <v>45868</v>
      </c>
      <c r="E695" s="444" t="s">
        <v>7069</v>
      </c>
      <c r="F695" s="575"/>
      <c r="G695" s="293">
        <v>24931</v>
      </c>
      <c r="H695" s="281">
        <v>0</v>
      </c>
      <c r="I695" s="293">
        <v>24931</v>
      </c>
      <c r="J695" s="575"/>
      <c r="K695" s="575"/>
      <c r="L695" s="575"/>
      <c r="M695" s="178" t="s">
        <v>1795</v>
      </c>
    </row>
    <row r="696" spans="1:13" ht="40.5" customHeight="1">
      <c r="A696" s="440"/>
      <c r="B696" s="277"/>
      <c r="C696" s="229" t="s">
        <v>2618</v>
      </c>
      <c r="D696" s="229"/>
      <c r="E696" s="445" t="s">
        <v>7071</v>
      </c>
      <c r="F696" s="575"/>
      <c r="G696" s="323">
        <v>1129164.17</v>
      </c>
      <c r="H696" s="323">
        <v>629714.88</v>
      </c>
      <c r="I696" s="323">
        <v>499449.29</v>
      </c>
      <c r="J696" s="575"/>
      <c r="K696" s="575"/>
      <c r="L696" s="575"/>
      <c r="M696" s="229"/>
    </row>
    <row r="697" spans="1:13" ht="30" customHeight="1">
      <c r="A697" s="591" t="s">
        <v>2784</v>
      </c>
      <c r="B697" s="587"/>
      <c r="C697" s="587"/>
      <c r="D697" s="587"/>
      <c r="E697" s="588"/>
      <c r="F697" s="273"/>
      <c r="G697" s="455">
        <f>SUM(G531:G696)</f>
        <v>6090198.1500000004</v>
      </c>
      <c r="H697" s="317">
        <f>SUM(H531:H696)</f>
        <v>2138311.48</v>
      </c>
      <c r="I697" s="455">
        <f>SUM(I531:I696)</f>
        <v>3951886.6699999995</v>
      </c>
      <c r="J697" s="273"/>
      <c r="K697" s="262"/>
      <c r="L697" s="262"/>
      <c r="M697" s="262"/>
    </row>
    <row r="698" spans="1:13" ht="26.25" customHeight="1">
      <c r="A698" s="671" t="s">
        <v>2787</v>
      </c>
      <c r="B698" s="587"/>
      <c r="C698" s="587"/>
      <c r="D698" s="587"/>
      <c r="E698" s="588"/>
      <c r="F698" s="276"/>
      <c r="G698" s="276"/>
      <c r="H698" s="276"/>
      <c r="I698" s="457"/>
      <c r="J698" s="276"/>
      <c r="K698" s="276"/>
      <c r="L698" s="276"/>
      <c r="M698" s="276"/>
    </row>
    <row r="699" spans="1:13" ht="38.25">
      <c r="A699" s="440">
        <v>649</v>
      </c>
      <c r="B699" s="277" t="s">
        <v>7029</v>
      </c>
      <c r="C699" s="232" t="s">
        <v>2788</v>
      </c>
      <c r="D699" s="232"/>
      <c r="E699" s="232" t="s">
        <v>2916</v>
      </c>
      <c r="F699" s="646" t="s">
        <v>118</v>
      </c>
      <c r="G699" s="258">
        <v>48820</v>
      </c>
      <c r="H699" s="281">
        <v>0</v>
      </c>
      <c r="I699" s="293">
        <v>48820</v>
      </c>
      <c r="J699" s="649" t="s">
        <v>1822</v>
      </c>
      <c r="K699" s="574" t="s">
        <v>2786</v>
      </c>
      <c r="L699" s="574" t="s">
        <v>2914</v>
      </c>
      <c r="M699" s="178" t="s">
        <v>1795</v>
      </c>
    </row>
    <row r="700" spans="1:13" ht="51.75" customHeight="1">
      <c r="A700" s="440">
        <v>650</v>
      </c>
      <c r="B700" s="277" t="s">
        <v>7029</v>
      </c>
      <c r="C700" s="232" t="s">
        <v>2789</v>
      </c>
      <c r="D700" s="232"/>
      <c r="E700" s="232" t="s">
        <v>2917</v>
      </c>
      <c r="F700" s="647"/>
      <c r="G700" s="258">
        <v>24992</v>
      </c>
      <c r="H700" s="281">
        <v>0</v>
      </c>
      <c r="I700" s="293">
        <v>24992</v>
      </c>
      <c r="J700" s="650"/>
      <c r="K700" s="578"/>
      <c r="L700" s="578"/>
      <c r="M700" s="178" t="s">
        <v>1795</v>
      </c>
    </row>
    <row r="701" spans="1:13" ht="40.5" customHeight="1">
      <c r="A701" s="440">
        <v>651</v>
      </c>
      <c r="B701" s="277" t="s">
        <v>7029</v>
      </c>
      <c r="C701" s="232" t="s">
        <v>2790</v>
      </c>
      <c r="D701" s="232"/>
      <c r="E701" s="232" t="s">
        <v>2918</v>
      </c>
      <c r="F701" s="647"/>
      <c r="G701" s="258">
        <v>3750</v>
      </c>
      <c r="H701" s="281">
        <v>0</v>
      </c>
      <c r="I701" s="293">
        <v>3750</v>
      </c>
      <c r="J701" s="650"/>
      <c r="K701" s="578"/>
      <c r="L701" s="578"/>
      <c r="M701" s="178" t="s">
        <v>1795</v>
      </c>
    </row>
    <row r="702" spans="1:13" ht="76.5">
      <c r="A702" s="440">
        <v>652</v>
      </c>
      <c r="B702" s="277" t="s">
        <v>7029</v>
      </c>
      <c r="C702" s="232" t="s">
        <v>2791</v>
      </c>
      <c r="D702" s="232"/>
      <c r="E702" s="232" t="s">
        <v>2919</v>
      </c>
      <c r="F702" s="647"/>
      <c r="G702" s="258">
        <v>15210</v>
      </c>
      <c r="H702" s="281">
        <v>0</v>
      </c>
      <c r="I702" s="293">
        <v>15210</v>
      </c>
      <c r="J702" s="650"/>
      <c r="K702" s="578"/>
      <c r="L702" s="578"/>
      <c r="M702" s="178" t="s">
        <v>1795</v>
      </c>
    </row>
    <row r="703" spans="1:13">
      <c r="A703" s="440">
        <v>653</v>
      </c>
      <c r="B703" s="277" t="s">
        <v>7029</v>
      </c>
      <c r="C703" s="232" t="s">
        <v>2400</v>
      </c>
      <c r="D703" s="232"/>
      <c r="E703" s="232" t="s">
        <v>2920</v>
      </c>
      <c r="F703" s="647"/>
      <c r="G703" s="258">
        <v>218850</v>
      </c>
      <c r="H703" s="258">
        <v>182278.46</v>
      </c>
      <c r="I703" s="293">
        <v>36571.54</v>
      </c>
      <c r="J703" s="650"/>
      <c r="K703" s="578"/>
      <c r="L703" s="578"/>
      <c r="M703" s="178" t="s">
        <v>1795</v>
      </c>
    </row>
    <row r="704" spans="1:13" ht="38.25">
      <c r="A704" s="440">
        <v>654</v>
      </c>
      <c r="B704" s="277" t="s">
        <v>7029</v>
      </c>
      <c r="C704" s="232" t="s">
        <v>2792</v>
      </c>
      <c r="D704" s="232"/>
      <c r="E704" s="232" t="s">
        <v>2921</v>
      </c>
      <c r="F704" s="647"/>
      <c r="G704" s="258">
        <v>50490</v>
      </c>
      <c r="H704" s="281">
        <v>0</v>
      </c>
      <c r="I704" s="293">
        <v>50490</v>
      </c>
      <c r="J704" s="650"/>
      <c r="K704" s="578"/>
      <c r="L704" s="578"/>
      <c r="M704" s="178" t="s">
        <v>1795</v>
      </c>
    </row>
    <row r="705" spans="1:13" ht="25.5">
      <c r="A705" s="440">
        <v>655</v>
      </c>
      <c r="B705" s="277" t="s">
        <v>7029</v>
      </c>
      <c r="C705" s="232" t="s">
        <v>2793</v>
      </c>
      <c r="D705" s="232"/>
      <c r="E705" s="232" t="s">
        <v>2922</v>
      </c>
      <c r="F705" s="647"/>
      <c r="G705" s="258">
        <v>33286.5</v>
      </c>
      <c r="H705" s="281">
        <v>0</v>
      </c>
      <c r="I705" s="293">
        <v>33286.5</v>
      </c>
      <c r="J705" s="650"/>
      <c r="K705" s="578"/>
      <c r="L705" s="578"/>
      <c r="M705" s="178" t="s">
        <v>1795</v>
      </c>
    </row>
    <row r="706" spans="1:13" ht="38.25">
      <c r="A706" s="440">
        <v>656</v>
      </c>
      <c r="B706" s="277" t="s">
        <v>7029</v>
      </c>
      <c r="C706" s="232" t="s">
        <v>2794</v>
      </c>
      <c r="D706" s="232"/>
      <c r="E706" s="232" t="s">
        <v>2923</v>
      </c>
      <c r="F706" s="647"/>
      <c r="G706" s="258">
        <v>185000</v>
      </c>
      <c r="H706" s="281">
        <v>0</v>
      </c>
      <c r="I706" s="293">
        <v>185000</v>
      </c>
      <c r="J706" s="650"/>
      <c r="K706" s="578"/>
      <c r="L706" s="578"/>
      <c r="M706" s="178" t="s">
        <v>1795</v>
      </c>
    </row>
    <row r="707" spans="1:13" ht="25.5">
      <c r="A707" s="440">
        <v>657</v>
      </c>
      <c r="B707" s="277" t="s">
        <v>7029</v>
      </c>
      <c r="C707" s="232" t="s">
        <v>2795</v>
      </c>
      <c r="D707" s="232"/>
      <c r="E707" s="232" t="s">
        <v>2924</v>
      </c>
      <c r="F707" s="647"/>
      <c r="G707" s="258">
        <v>33738</v>
      </c>
      <c r="H707" s="281">
        <v>0</v>
      </c>
      <c r="I707" s="293">
        <v>33738</v>
      </c>
      <c r="J707" s="650"/>
      <c r="K707" s="578"/>
      <c r="L707" s="578"/>
      <c r="M707" s="178" t="s">
        <v>1795</v>
      </c>
    </row>
    <row r="708" spans="1:13" ht="25.5">
      <c r="A708" s="440">
        <v>658</v>
      </c>
      <c r="B708" s="277" t="s">
        <v>7029</v>
      </c>
      <c r="C708" s="232" t="s">
        <v>2796</v>
      </c>
      <c r="D708" s="232"/>
      <c r="E708" s="232" t="s">
        <v>2925</v>
      </c>
      <c r="F708" s="647"/>
      <c r="G708" s="258">
        <v>25396</v>
      </c>
      <c r="H708" s="281">
        <v>0</v>
      </c>
      <c r="I708" s="293">
        <v>25396</v>
      </c>
      <c r="J708" s="650"/>
      <c r="K708" s="578"/>
      <c r="L708" s="578"/>
      <c r="M708" s="178" t="s">
        <v>1795</v>
      </c>
    </row>
    <row r="709" spans="1:13" ht="76.5">
      <c r="A709" s="440">
        <v>659</v>
      </c>
      <c r="B709" s="277" t="s">
        <v>7029</v>
      </c>
      <c r="C709" s="232" t="s">
        <v>2797</v>
      </c>
      <c r="D709" s="232"/>
      <c r="E709" s="232" t="s">
        <v>2926</v>
      </c>
      <c r="F709" s="647"/>
      <c r="G709" s="258">
        <v>44550</v>
      </c>
      <c r="H709" s="258">
        <v>12375</v>
      </c>
      <c r="I709" s="293">
        <v>32175</v>
      </c>
      <c r="J709" s="650"/>
      <c r="K709" s="578"/>
      <c r="L709" s="578"/>
      <c r="M709" s="178" t="s">
        <v>1795</v>
      </c>
    </row>
    <row r="710" spans="1:13" ht="38.25">
      <c r="A710" s="440">
        <v>660</v>
      </c>
      <c r="B710" s="277" t="s">
        <v>7029</v>
      </c>
      <c r="C710" s="232" t="s">
        <v>2798</v>
      </c>
      <c r="D710" s="232"/>
      <c r="E710" s="232" t="s">
        <v>2927</v>
      </c>
      <c r="F710" s="647"/>
      <c r="G710" s="258">
        <v>67840</v>
      </c>
      <c r="H710" s="281">
        <v>0</v>
      </c>
      <c r="I710" s="293">
        <v>67840</v>
      </c>
      <c r="J710" s="650"/>
      <c r="K710" s="578"/>
      <c r="L710" s="578"/>
      <c r="M710" s="178" t="s">
        <v>1795</v>
      </c>
    </row>
    <row r="711" spans="1:13" ht="25.5">
      <c r="A711" s="440">
        <v>661</v>
      </c>
      <c r="B711" s="277" t="s">
        <v>7029</v>
      </c>
      <c r="C711" s="232" t="s">
        <v>2799</v>
      </c>
      <c r="D711" s="232"/>
      <c r="E711" s="232" t="s">
        <v>2928</v>
      </c>
      <c r="F711" s="647"/>
      <c r="G711" s="258">
        <v>47154</v>
      </c>
      <c r="H711" s="281">
        <v>0</v>
      </c>
      <c r="I711" s="293">
        <v>47154</v>
      </c>
      <c r="J711" s="650"/>
      <c r="K711" s="578"/>
      <c r="L711" s="578"/>
      <c r="M711" s="178" t="s">
        <v>1795</v>
      </c>
    </row>
    <row r="712" spans="1:13" ht="25.5">
      <c r="A712" s="440">
        <v>662</v>
      </c>
      <c r="B712" s="277" t="s">
        <v>7029</v>
      </c>
      <c r="C712" s="232" t="s">
        <v>2800</v>
      </c>
      <c r="D712" s="232"/>
      <c r="E712" s="232" t="s">
        <v>2929</v>
      </c>
      <c r="F712" s="647"/>
      <c r="G712" s="258">
        <v>8714.1</v>
      </c>
      <c r="H712" s="281">
        <v>0</v>
      </c>
      <c r="I712" s="293">
        <v>8714.1</v>
      </c>
      <c r="J712" s="650"/>
      <c r="K712" s="578"/>
      <c r="L712" s="578"/>
      <c r="M712" s="178" t="s">
        <v>1795</v>
      </c>
    </row>
    <row r="713" spans="1:13" ht="25.5">
      <c r="A713" s="440">
        <v>662</v>
      </c>
      <c r="B713" s="277" t="s">
        <v>7029</v>
      </c>
      <c r="C713" s="232" t="s">
        <v>2800</v>
      </c>
      <c r="D713" s="232"/>
      <c r="E713" s="232" t="s">
        <v>2930</v>
      </c>
      <c r="F713" s="647"/>
      <c r="G713" s="258">
        <v>8714.1</v>
      </c>
      <c r="H713" s="281">
        <v>0</v>
      </c>
      <c r="I713" s="293">
        <v>8714.1</v>
      </c>
      <c r="J713" s="650"/>
      <c r="K713" s="578"/>
      <c r="L713" s="578"/>
      <c r="M713" s="178" t="s">
        <v>1795</v>
      </c>
    </row>
    <row r="714" spans="1:13" ht="25.5">
      <c r="A714" s="440">
        <v>663</v>
      </c>
      <c r="B714" s="277" t="s">
        <v>7029</v>
      </c>
      <c r="C714" s="232" t="s">
        <v>2800</v>
      </c>
      <c r="D714" s="232"/>
      <c r="E714" s="232" t="s">
        <v>2931</v>
      </c>
      <c r="F714" s="647"/>
      <c r="G714" s="258">
        <v>8714.1</v>
      </c>
      <c r="H714" s="281">
        <v>0</v>
      </c>
      <c r="I714" s="293">
        <v>8714.1</v>
      </c>
      <c r="J714" s="650"/>
      <c r="K714" s="578"/>
      <c r="L714" s="578"/>
      <c r="M714" s="178" t="s">
        <v>1795</v>
      </c>
    </row>
    <row r="715" spans="1:13" ht="25.5">
      <c r="A715" s="440">
        <v>664</v>
      </c>
      <c r="B715" s="277" t="s">
        <v>7029</v>
      </c>
      <c r="C715" s="232" t="s">
        <v>2800</v>
      </c>
      <c r="D715" s="232"/>
      <c r="E715" s="232" t="s">
        <v>2932</v>
      </c>
      <c r="F715" s="647"/>
      <c r="G715" s="258">
        <v>8714.1</v>
      </c>
      <c r="H715" s="281">
        <v>0</v>
      </c>
      <c r="I715" s="293">
        <v>8714.1</v>
      </c>
      <c r="J715" s="650"/>
      <c r="K715" s="578"/>
      <c r="L715" s="578"/>
      <c r="M715" s="178" t="s">
        <v>1795</v>
      </c>
    </row>
    <row r="716" spans="1:13" ht="25.5">
      <c r="A716" s="440">
        <v>665</v>
      </c>
      <c r="B716" s="277" t="s">
        <v>7029</v>
      </c>
      <c r="C716" s="232" t="s">
        <v>2800</v>
      </c>
      <c r="D716" s="232"/>
      <c r="E716" s="232" t="s">
        <v>2933</v>
      </c>
      <c r="F716" s="647"/>
      <c r="G716" s="258">
        <v>8714.1</v>
      </c>
      <c r="H716" s="281">
        <v>0</v>
      </c>
      <c r="I716" s="293">
        <v>8714.1</v>
      </c>
      <c r="J716" s="650"/>
      <c r="K716" s="578"/>
      <c r="L716" s="578"/>
      <c r="M716" s="178" t="s">
        <v>1795</v>
      </c>
    </row>
    <row r="717" spans="1:13" ht="25.5">
      <c r="A717" s="440">
        <v>666</v>
      </c>
      <c r="B717" s="277" t="s">
        <v>7029</v>
      </c>
      <c r="C717" s="232" t="s">
        <v>2800</v>
      </c>
      <c r="D717" s="232"/>
      <c r="E717" s="232" t="s">
        <v>2934</v>
      </c>
      <c r="F717" s="647"/>
      <c r="G717" s="258">
        <v>8714.1</v>
      </c>
      <c r="H717" s="281">
        <v>0</v>
      </c>
      <c r="I717" s="293">
        <v>8714.1</v>
      </c>
      <c r="J717" s="650"/>
      <c r="K717" s="578"/>
      <c r="L717" s="578"/>
      <c r="M717" s="178" t="s">
        <v>1795</v>
      </c>
    </row>
    <row r="718" spans="1:13" ht="25.5">
      <c r="A718" s="440">
        <v>667</v>
      </c>
      <c r="B718" s="277" t="s">
        <v>7029</v>
      </c>
      <c r="C718" s="232" t="s">
        <v>2800</v>
      </c>
      <c r="D718" s="232"/>
      <c r="E718" s="232" t="s">
        <v>2935</v>
      </c>
      <c r="F718" s="647"/>
      <c r="G718" s="258">
        <v>8714.1</v>
      </c>
      <c r="H718" s="281">
        <v>0</v>
      </c>
      <c r="I718" s="293">
        <v>8714.1</v>
      </c>
      <c r="J718" s="650"/>
      <c r="K718" s="578"/>
      <c r="L718" s="578"/>
      <c r="M718" s="178" t="s">
        <v>1795</v>
      </c>
    </row>
    <row r="719" spans="1:13" ht="25.5">
      <c r="A719" s="440">
        <v>668</v>
      </c>
      <c r="B719" s="277" t="s">
        <v>7029</v>
      </c>
      <c r="C719" s="232" t="s">
        <v>2800</v>
      </c>
      <c r="D719" s="232"/>
      <c r="E719" s="232" t="s">
        <v>2936</v>
      </c>
      <c r="F719" s="647"/>
      <c r="G719" s="258">
        <v>8714.1</v>
      </c>
      <c r="H719" s="281">
        <v>0</v>
      </c>
      <c r="I719" s="293">
        <v>8714.1</v>
      </c>
      <c r="J719" s="650"/>
      <c r="K719" s="578"/>
      <c r="L719" s="578"/>
      <c r="M719" s="178" t="s">
        <v>1795</v>
      </c>
    </row>
    <row r="720" spans="1:13" ht="25.5">
      <c r="A720" s="440">
        <v>669</v>
      </c>
      <c r="B720" s="277" t="s">
        <v>7029</v>
      </c>
      <c r="C720" s="232" t="s">
        <v>2800</v>
      </c>
      <c r="D720" s="232"/>
      <c r="E720" s="232" t="s">
        <v>2937</v>
      </c>
      <c r="F720" s="647"/>
      <c r="G720" s="258">
        <v>8714.1</v>
      </c>
      <c r="H720" s="281">
        <v>0</v>
      </c>
      <c r="I720" s="293">
        <v>8714.1</v>
      </c>
      <c r="J720" s="650"/>
      <c r="K720" s="578"/>
      <c r="L720" s="578"/>
      <c r="M720" s="178" t="s">
        <v>1795</v>
      </c>
    </row>
    <row r="721" spans="1:13" ht="25.5">
      <c r="A721" s="440">
        <v>670</v>
      </c>
      <c r="B721" s="277" t="s">
        <v>7029</v>
      </c>
      <c r="C721" s="232" t="s">
        <v>2800</v>
      </c>
      <c r="D721" s="232"/>
      <c r="E721" s="232" t="s">
        <v>2938</v>
      </c>
      <c r="F721" s="647"/>
      <c r="G721" s="258">
        <v>8714.1</v>
      </c>
      <c r="H721" s="281">
        <v>0</v>
      </c>
      <c r="I721" s="293">
        <v>8714.1</v>
      </c>
      <c r="J721" s="650"/>
      <c r="K721" s="578"/>
      <c r="L721" s="578"/>
      <c r="M721" s="178" t="s">
        <v>1795</v>
      </c>
    </row>
    <row r="722" spans="1:13" ht="25.5">
      <c r="A722" s="440">
        <v>671</v>
      </c>
      <c r="B722" s="277" t="s">
        <v>7029</v>
      </c>
      <c r="C722" s="232" t="s">
        <v>2800</v>
      </c>
      <c r="D722" s="232"/>
      <c r="E722" s="232" t="s">
        <v>2939</v>
      </c>
      <c r="F722" s="647"/>
      <c r="G722" s="258">
        <v>8714.1</v>
      </c>
      <c r="H722" s="281">
        <v>0</v>
      </c>
      <c r="I722" s="293">
        <v>8714.1</v>
      </c>
      <c r="J722" s="650"/>
      <c r="K722" s="578"/>
      <c r="L722" s="578"/>
      <c r="M722" s="178" t="s">
        <v>1795</v>
      </c>
    </row>
    <row r="723" spans="1:13" ht="25.5">
      <c r="A723" s="440">
        <v>672</v>
      </c>
      <c r="B723" s="277" t="s">
        <v>7029</v>
      </c>
      <c r="C723" s="232" t="s">
        <v>2800</v>
      </c>
      <c r="D723" s="232"/>
      <c r="E723" s="232" t="s">
        <v>2940</v>
      </c>
      <c r="F723" s="647"/>
      <c r="G723" s="258">
        <v>8714.1</v>
      </c>
      <c r="H723" s="281">
        <v>0</v>
      </c>
      <c r="I723" s="293">
        <v>8714.1</v>
      </c>
      <c r="J723" s="650"/>
      <c r="K723" s="578"/>
      <c r="L723" s="578"/>
      <c r="M723" s="178" t="s">
        <v>1795</v>
      </c>
    </row>
    <row r="724" spans="1:13" ht="25.5">
      <c r="A724" s="440">
        <v>673</v>
      </c>
      <c r="B724" s="277" t="s">
        <v>7029</v>
      </c>
      <c r="C724" s="232" t="s">
        <v>2800</v>
      </c>
      <c r="D724" s="232"/>
      <c r="E724" s="232" t="s">
        <v>2941</v>
      </c>
      <c r="F724" s="647"/>
      <c r="G724" s="258">
        <v>8714.1</v>
      </c>
      <c r="H724" s="281">
        <v>0</v>
      </c>
      <c r="I724" s="293">
        <v>8714.1</v>
      </c>
      <c r="J724" s="650"/>
      <c r="K724" s="578"/>
      <c r="L724" s="578"/>
      <c r="M724" s="178" t="s">
        <v>1795</v>
      </c>
    </row>
    <row r="725" spans="1:13" ht="25.5">
      <c r="A725" s="440">
        <v>674</v>
      </c>
      <c r="B725" s="277" t="s">
        <v>7029</v>
      </c>
      <c r="C725" s="232" t="s">
        <v>2800</v>
      </c>
      <c r="D725" s="232"/>
      <c r="E725" s="232" t="s">
        <v>2942</v>
      </c>
      <c r="F725" s="647"/>
      <c r="G725" s="258">
        <v>8714.1</v>
      </c>
      <c r="H725" s="281">
        <v>0</v>
      </c>
      <c r="I725" s="293">
        <v>8714.1</v>
      </c>
      <c r="J725" s="650"/>
      <c r="K725" s="578"/>
      <c r="L725" s="578"/>
      <c r="M725" s="178" t="s">
        <v>1795</v>
      </c>
    </row>
    <row r="726" spans="1:13" ht="25.5">
      <c r="A726" s="440">
        <v>675</v>
      </c>
      <c r="B726" s="277" t="s">
        <v>7029</v>
      </c>
      <c r="C726" s="232" t="s">
        <v>2801</v>
      </c>
      <c r="D726" s="232"/>
      <c r="E726" s="232" t="s">
        <v>2943</v>
      </c>
      <c r="F726" s="647"/>
      <c r="G726" s="258">
        <v>25394.6</v>
      </c>
      <c r="H726" s="281">
        <v>0</v>
      </c>
      <c r="I726" s="293">
        <v>25394.6</v>
      </c>
      <c r="J726" s="650"/>
      <c r="K726" s="578"/>
      <c r="L726" s="578"/>
      <c r="M726" s="178" t="s">
        <v>1795</v>
      </c>
    </row>
    <row r="727" spans="1:13" ht="25.5">
      <c r="A727" s="440">
        <v>676</v>
      </c>
      <c r="B727" s="277" t="s">
        <v>7029</v>
      </c>
      <c r="C727" s="232" t="s">
        <v>2800</v>
      </c>
      <c r="D727" s="232"/>
      <c r="E727" s="232" t="s">
        <v>2944</v>
      </c>
      <c r="F727" s="647"/>
      <c r="G727" s="258">
        <v>8714.1</v>
      </c>
      <c r="H727" s="281">
        <v>0</v>
      </c>
      <c r="I727" s="293">
        <v>8714.1</v>
      </c>
      <c r="J727" s="650"/>
      <c r="K727" s="578"/>
      <c r="L727" s="578"/>
      <c r="M727" s="178" t="s">
        <v>1795</v>
      </c>
    </row>
    <row r="728" spans="1:13" ht="25.5">
      <c r="A728" s="440">
        <v>677</v>
      </c>
      <c r="B728" s="277" t="s">
        <v>7029</v>
      </c>
      <c r="C728" s="232" t="s">
        <v>2800</v>
      </c>
      <c r="D728" s="232"/>
      <c r="E728" s="232" t="s">
        <v>2945</v>
      </c>
      <c r="F728" s="647"/>
      <c r="G728" s="258">
        <v>8714.1</v>
      </c>
      <c r="H728" s="281">
        <v>0</v>
      </c>
      <c r="I728" s="293">
        <v>8714.1</v>
      </c>
      <c r="J728" s="650"/>
      <c r="K728" s="578"/>
      <c r="L728" s="578"/>
      <c r="M728" s="178" t="s">
        <v>1795</v>
      </c>
    </row>
    <row r="729" spans="1:13" ht="25.5">
      <c r="A729" s="440">
        <v>678</v>
      </c>
      <c r="B729" s="277" t="s">
        <v>7029</v>
      </c>
      <c r="C729" s="232" t="s">
        <v>2802</v>
      </c>
      <c r="D729" s="232"/>
      <c r="E729" s="232" t="s">
        <v>2946</v>
      </c>
      <c r="F729" s="647"/>
      <c r="G729" s="258">
        <v>24500</v>
      </c>
      <c r="H729" s="281">
        <v>0</v>
      </c>
      <c r="I729" s="293">
        <v>24500</v>
      </c>
      <c r="J729" s="650"/>
      <c r="K729" s="578"/>
      <c r="L729" s="578"/>
      <c r="M729" s="178" t="s">
        <v>1795</v>
      </c>
    </row>
    <row r="730" spans="1:13" ht="25.5">
      <c r="A730" s="440">
        <v>679</v>
      </c>
      <c r="B730" s="277" t="s">
        <v>7029</v>
      </c>
      <c r="C730" s="232" t="s">
        <v>2803</v>
      </c>
      <c r="D730" s="232"/>
      <c r="E730" s="232" t="s">
        <v>2947</v>
      </c>
      <c r="F730" s="647"/>
      <c r="G730" s="258">
        <v>9400</v>
      </c>
      <c r="H730" s="281">
        <v>0</v>
      </c>
      <c r="I730" s="293">
        <v>9400</v>
      </c>
      <c r="J730" s="650"/>
      <c r="K730" s="578"/>
      <c r="L730" s="578"/>
      <c r="M730" s="178" t="s">
        <v>1795</v>
      </c>
    </row>
    <row r="731" spans="1:13">
      <c r="A731" s="440">
        <v>680</v>
      </c>
      <c r="B731" s="277" t="s">
        <v>7029</v>
      </c>
      <c r="C731" s="232" t="s">
        <v>2804</v>
      </c>
      <c r="D731" s="232"/>
      <c r="E731" s="232" t="s">
        <v>2948</v>
      </c>
      <c r="F731" s="647"/>
      <c r="G731" s="258">
        <v>13600</v>
      </c>
      <c r="H731" s="281">
        <v>0</v>
      </c>
      <c r="I731" s="293">
        <v>13600</v>
      </c>
      <c r="J731" s="650"/>
      <c r="K731" s="578"/>
      <c r="L731" s="578"/>
      <c r="M731" s="178" t="s">
        <v>1795</v>
      </c>
    </row>
    <row r="732" spans="1:13" ht="38.25">
      <c r="A732" s="440">
        <v>681</v>
      </c>
      <c r="B732" s="277" t="s">
        <v>7029</v>
      </c>
      <c r="C732" s="232" t="s">
        <v>2805</v>
      </c>
      <c r="D732" s="232"/>
      <c r="E732" s="232" t="s">
        <v>2949</v>
      </c>
      <c r="F732" s="647"/>
      <c r="G732" s="258">
        <v>175450</v>
      </c>
      <c r="H732" s="258">
        <v>108194.32</v>
      </c>
      <c r="I732" s="293">
        <v>67255.679999999993</v>
      </c>
      <c r="J732" s="650"/>
      <c r="K732" s="578"/>
      <c r="L732" s="578"/>
      <c r="M732" s="178" t="s">
        <v>1795</v>
      </c>
    </row>
    <row r="733" spans="1:13" ht="38.25">
      <c r="A733" s="440">
        <v>682</v>
      </c>
      <c r="B733" s="277" t="s">
        <v>7029</v>
      </c>
      <c r="C733" s="232" t="s">
        <v>2806</v>
      </c>
      <c r="D733" s="232"/>
      <c r="E733" s="232" t="s">
        <v>2950</v>
      </c>
      <c r="F733" s="647"/>
      <c r="G733" s="258">
        <v>175450</v>
      </c>
      <c r="H733" s="258">
        <v>108194.32</v>
      </c>
      <c r="I733" s="293">
        <v>67255.679999999993</v>
      </c>
      <c r="J733" s="650"/>
      <c r="K733" s="578"/>
      <c r="L733" s="578"/>
      <c r="M733" s="178" t="s">
        <v>1795</v>
      </c>
    </row>
    <row r="734" spans="1:13" ht="25.5">
      <c r="A734" s="440">
        <v>683</v>
      </c>
      <c r="B734" s="277" t="s">
        <v>7029</v>
      </c>
      <c r="C734" s="232" t="s">
        <v>2807</v>
      </c>
      <c r="D734" s="232"/>
      <c r="E734" s="232" t="s">
        <v>2951</v>
      </c>
      <c r="F734" s="647"/>
      <c r="G734" s="258">
        <v>69065</v>
      </c>
      <c r="H734" s="281">
        <v>0</v>
      </c>
      <c r="I734" s="293">
        <v>69065</v>
      </c>
      <c r="J734" s="650"/>
      <c r="K734" s="578"/>
      <c r="L734" s="578"/>
      <c r="M734" s="178" t="s">
        <v>1795</v>
      </c>
    </row>
    <row r="735" spans="1:13">
      <c r="A735" s="440">
        <v>684</v>
      </c>
      <c r="B735" s="277" t="s">
        <v>7029</v>
      </c>
      <c r="C735" s="232" t="s">
        <v>2808</v>
      </c>
      <c r="D735" s="232"/>
      <c r="E735" s="232" t="s">
        <v>2952</v>
      </c>
      <c r="F735" s="647"/>
      <c r="G735" s="258">
        <v>69999</v>
      </c>
      <c r="H735" s="281">
        <v>0</v>
      </c>
      <c r="I735" s="293">
        <v>69999</v>
      </c>
      <c r="J735" s="650"/>
      <c r="K735" s="578"/>
      <c r="L735" s="578"/>
      <c r="M735" s="178" t="s">
        <v>1795</v>
      </c>
    </row>
    <row r="736" spans="1:13">
      <c r="A736" s="440">
        <v>685</v>
      </c>
      <c r="B736" s="277" t="s">
        <v>7029</v>
      </c>
      <c r="C736" s="232" t="s">
        <v>2809</v>
      </c>
      <c r="D736" s="232"/>
      <c r="E736" s="232" t="s">
        <v>2953</v>
      </c>
      <c r="F736" s="647"/>
      <c r="G736" s="258">
        <v>16629</v>
      </c>
      <c r="H736" s="281">
        <v>0</v>
      </c>
      <c r="I736" s="293">
        <v>16629</v>
      </c>
      <c r="J736" s="650"/>
      <c r="K736" s="578"/>
      <c r="L736" s="578"/>
      <c r="M736" s="178" t="s">
        <v>1795</v>
      </c>
    </row>
    <row r="737" spans="1:13">
      <c r="A737" s="440">
        <v>686</v>
      </c>
      <c r="B737" s="277" t="s">
        <v>7029</v>
      </c>
      <c r="C737" s="232" t="s">
        <v>2810</v>
      </c>
      <c r="D737" s="232"/>
      <c r="E737" s="232" t="s">
        <v>2954</v>
      </c>
      <c r="F737" s="647"/>
      <c r="G737" s="258">
        <v>14320</v>
      </c>
      <c r="H737" s="281">
        <v>0</v>
      </c>
      <c r="I737" s="293">
        <v>14320</v>
      </c>
      <c r="J737" s="650"/>
      <c r="K737" s="578"/>
      <c r="L737" s="578"/>
      <c r="M737" s="178" t="s">
        <v>1795</v>
      </c>
    </row>
    <row r="738" spans="1:13" ht="38.25">
      <c r="A738" s="440">
        <v>687</v>
      </c>
      <c r="B738" s="277" t="s">
        <v>7029</v>
      </c>
      <c r="C738" s="232" t="s">
        <v>2811</v>
      </c>
      <c r="D738" s="232"/>
      <c r="E738" s="232" t="s">
        <v>2955</v>
      </c>
      <c r="F738" s="647"/>
      <c r="G738" s="258">
        <v>6400</v>
      </c>
      <c r="H738" s="281">
        <v>0</v>
      </c>
      <c r="I738" s="293">
        <v>6400</v>
      </c>
      <c r="J738" s="650"/>
      <c r="K738" s="578"/>
      <c r="L738" s="578"/>
      <c r="M738" s="178" t="s">
        <v>1795</v>
      </c>
    </row>
    <row r="739" spans="1:13">
      <c r="A739" s="440">
        <v>688</v>
      </c>
      <c r="B739" s="277" t="s">
        <v>7029</v>
      </c>
      <c r="C739" s="232" t="s">
        <v>2812</v>
      </c>
      <c r="D739" s="232"/>
      <c r="E739" s="232" t="s">
        <v>2956</v>
      </c>
      <c r="F739" s="647"/>
      <c r="G739" s="258">
        <v>36500</v>
      </c>
      <c r="H739" s="258">
        <v>8669.36</v>
      </c>
      <c r="I739" s="293">
        <v>27830.639999999999</v>
      </c>
      <c r="J739" s="650"/>
      <c r="K739" s="578"/>
      <c r="L739" s="578"/>
      <c r="M739" s="178" t="s">
        <v>1795</v>
      </c>
    </row>
    <row r="740" spans="1:13" ht="51">
      <c r="A740" s="440">
        <v>689</v>
      </c>
      <c r="B740" s="277" t="s">
        <v>7029</v>
      </c>
      <c r="C740" s="232" t="s">
        <v>2813</v>
      </c>
      <c r="D740" s="232"/>
      <c r="E740" s="232" t="s">
        <v>2957</v>
      </c>
      <c r="F740" s="647"/>
      <c r="G740" s="258">
        <v>37000</v>
      </c>
      <c r="H740" s="281">
        <v>0</v>
      </c>
      <c r="I740" s="293">
        <v>37000</v>
      </c>
      <c r="J740" s="650"/>
      <c r="K740" s="578"/>
      <c r="L740" s="578"/>
      <c r="M740" s="178" t="s">
        <v>1795</v>
      </c>
    </row>
    <row r="741" spans="1:13" ht="38.25">
      <c r="A741" s="440">
        <v>690</v>
      </c>
      <c r="B741" s="277" t="s">
        <v>7029</v>
      </c>
      <c r="C741" s="232" t="s">
        <v>2814</v>
      </c>
      <c r="D741" s="232"/>
      <c r="E741" s="232" t="s">
        <v>2958</v>
      </c>
      <c r="F741" s="647"/>
      <c r="G741" s="258">
        <v>29990</v>
      </c>
      <c r="H741" s="281">
        <v>666.64</v>
      </c>
      <c r="I741" s="293">
        <v>29323.360000000001</v>
      </c>
      <c r="J741" s="650"/>
      <c r="K741" s="578"/>
      <c r="L741" s="578"/>
      <c r="M741" s="178" t="s">
        <v>1795</v>
      </c>
    </row>
    <row r="742" spans="1:13" ht="76.5">
      <c r="A742" s="440">
        <v>691</v>
      </c>
      <c r="B742" s="277" t="s">
        <v>7029</v>
      </c>
      <c r="C742" s="232" t="s">
        <v>2815</v>
      </c>
      <c r="D742" s="232"/>
      <c r="E742" s="232" t="s">
        <v>2959</v>
      </c>
      <c r="F742" s="647"/>
      <c r="G742" s="258">
        <v>9200</v>
      </c>
      <c r="H742" s="281">
        <v>0</v>
      </c>
      <c r="I742" s="293">
        <v>9200</v>
      </c>
      <c r="J742" s="650"/>
      <c r="K742" s="578"/>
      <c r="L742" s="578"/>
      <c r="M742" s="178" t="s">
        <v>1795</v>
      </c>
    </row>
    <row r="743" spans="1:13">
      <c r="A743" s="440">
        <v>692</v>
      </c>
      <c r="B743" s="277" t="s">
        <v>7029</v>
      </c>
      <c r="C743" s="232" t="s">
        <v>2816</v>
      </c>
      <c r="D743" s="232"/>
      <c r="E743" s="232" t="s">
        <v>2960</v>
      </c>
      <c r="F743" s="647"/>
      <c r="G743" s="258">
        <v>36500</v>
      </c>
      <c r="H743" s="281">
        <v>0</v>
      </c>
      <c r="I743" s="293">
        <v>36500</v>
      </c>
      <c r="J743" s="650"/>
      <c r="K743" s="578"/>
      <c r="L743" s="578"/>
      <c r="M743" s="178" t="s">
        <v>1795</v>
      </c>
    </row>
    <row r="744" spans="1:13" ht="38.25">
      <c r="A744" s="440">
        <v>693</v>
      </c>
      <c r="B744" s="277" t="s">
        <v>7029</v>
      </c>
      <c r="C744" s="232" t="s">
        <v>2817</v>
      </c>
      <c r="D744" s="232"/>
      <c r="E744" s="232" t="s">
        <v>2961</v>
      </c>
      <c r="F744" s="647"/>
      <c r="G744" s="258">
        <v>370400</v>
      </c>
      <c r="H744" s="258">
        <v>262366.55</v>
      </c>
      <c r="I744" s="293">
        <v>108033.45</v>
      </c>
      <c r="J744" s="650"/>
      <c r="K744" s="578"/>
      <c r="L744" s="578"/>
      <c r="M744" s="178" t="s">
        <v>1795</v>
      </c>
    </row>
    <row r="745" spans="1:13" ht="38.25">
      <c r="A745" s="440">
        <v>694</v>
      </c>
      <c r="B745" s="277" t="s">
        <v>7029</v>
      </c>
      <c r="C745" s="232" t="s">
        <v>2818</v>
      </c>
      <c r="D745" s="232"/>
      <c r="E745" s="232" t="s">
        <v>2962</v>
      </c>
      <c r="F745" s="647"/>
      <c r="G745" s="258">
        <v>370400</v>
      </c>
      <c r="H745" s="258">
        <v>262366.55</v>
      </c>
      <c r="I745" s="293">
        <v>108033.45</v>
      </c>
      <c r="J745" s="650"/>
      <c r="K745" s="578"/>
      <c r="L745" s="578"/>
      <c r="M745" s="178" t="s">
        <v>1795</v>
      </c>
    </row>
    <row r="746" spans="1:13" ht="25.5">
      <c r="A746" s="440">
        <v>695</v>
      </c>
      <c r="B746" s="277" t="s">
        <v>7029</v>
      </c>
      <c r="C746" s="232" t="s">
        <v>2819</v>
      </c>
      <c r="D746" s="232"/>
      <c r="E746" s="232" t="s">
        <v>2963</v>
      </c>
      <c r="F746" s="647"/>
      <c r="G746" s="258">
        <v>94200</v>
      </c>
      <c r="H746" s="281">
        <v>0</v>
      </c>
      <c r="I746" s="293">
        <v>94200</v>
      </c>
      <c r="J746" s="650"/>
      <c r="K746" s="578"/>
      <c r="L746" s="578"/>
      <c r="M746" s="178" t="s">
        <v>1795</v>
      </c>
    </row>
    <row r="747" spans="1:13" ht="25.5">
      <c r="A747" s="440">
        <v>696</v>
      </c>
      <c r="B747" s="277" t="s">
        <v>7029</v>
      </c>
      <c r="C747" s="232" t="s">
        <v>2820</v>
      </c>
      <c r="D747" s="232"/>
      <c r="E747" s="232" t="s">
        <v>2964</v>
      </c>
      <c r="F747" s="647"/>
      <c r="G747" s="258">
        <v>18192</v>
      </c>
      <c r="H747" s="281">
        <v>0</v>
      </c>
      <c r="I747" s="293">
        <v>18192</v>
      </c>
      <c r="J747" s="650"/>
      <c r="K747" s="578"/>
      <c r="L747" s="578"/>
      <c r="M747" s="178" t="s">
        <v>1795</v>
      </c>
    </row>
    <row r="748" spans="1:13" ht="25.5">
      <c r="A748" s="440">
        <v>697</v>
      </c>
      <c r="B748" s="277" t="s">
        <v>7029</v>
      </c>
      <c r="C748" s="232" t="s">
        <v>2821</v>
      </c>
      <c r="D748" s="232"/>
      <c r="E748" s="232" t="s">
        <v>2965</v>
      </c>
      <c r="F748" s="647"/>
      <c r="G748" s="258">
        <v>12799</v>
      </c>
      <c r="H748" s="281">
        <v>0</v>
      </c>
      <c r="I748" s="293">
        <v>12799</v>
      </c>
      <c r="J748" s="650"/>
      <c r="K748" s="578"/>
      <c r="L748" s="578"/>
      <c r="M748" s="178" t="s">
        <v>1795</v>
      </c>
    </row>
    <row r="749" spans="1:13" ht="25.5">
      <c r="A749" s="440">
        <v>698</v>
      </c>
      <c r="B749" s="277" t="s">
        <v>7029</v>
      </c>
      <c r="C749" s="232" t="s">
        <v>2822</v>
      </c>
      <c r="D749" s="232"/>
      <c r="E749" s="232" t="s">
        <v>2966</v>
      </c>
      <c r="F749" s="647"/>
      <c r="G749" s="258">
        <v>12320</v>
      </c>
      <c r="H749" s="281">
        <v>0</v>
      </c>
      <c r="I749" s="293">
        <v>12320</v>
      </c>
      <c r="J749" s="650"/>
      <c r="K749" s="578"/>
      <c r="L749" s="578"/>
      <c r="M749" s="178" t="s">
        <v>1795</v>
      </c>
    </row>
    <row r="750" spans="1:13" ht="25.5">
      <c r="A750" s="440">
        <v>699</v>
      </c>
      <c r="B750" s="277" t="s">
        <v>7029</v>
      </c>
      <c r="C750" s="232" t="s">
        <v>2823</v>
      </c>
      <c r="D750" s="232"/>
      <c r="E750" s="232" t="s">
        <v>2967</v>
      </c>
      <c r="F750" s="647"/>
      <c r="G750" s="258">
        <v>40490</v>
      </c>
      <c r="H750" s="281">
        <v>0</v>
      </c>
      <c r="I750" s="293">
        <v>40490</v>
      </c>
      <c r="J750" s="650"/>
      <c r="K750" s="578"/>
      <c r="L750" s="578"/>
      <c r="M750" s="178" t="s">
        <v>1795</v>
      </c>
    </row>
    <row r="751" spans="1:13" ht="25.5">
      <c r="A751" s="440">
        <v>700</v>
      </c>
      <c r="B751" s="277" t="s">
        <v>7029</v>
      </c>
      <c r="C751" s="232" t="s">
        <v>2824</v>
      </c>
      <c r="D751" s="232"/>
      <c r="E751" s="232" t="s">
        <v>2968</v>
      </c>
      <c r="F751" s="647"/>
      <c r="G751" s="258">
        <v>1286.3599999999999</v>
      </c>
      <c r="H751" s="281">
        <v>0</v>
      </c>
      <c r="I751" s="293">
        <v>1286.3599999999999</v>
      </c>
      <c r="J751" s="650"/>
      <c r="K751" s="578"/>
      <c r="L751" s="578"/>
      <c r="M751" s="178" t="s">
        <v>1795</v>
      </c>
    </row>
    <row r="752" spans="1:13" ht="25.5">
      <c r="A752" s="440">
        <v>701</v>
      </c>
      <c r="B752" s="277" t="s">
        <v>7029</v>
      </c>
      <c r="C752" s="232" t="s">
        <v>2825</v>
      </c>
      <c r="D752" s="232"/>
      <c r="E752" s="232" t="s">
        <v>2969</v>
      </c>
      <c r="F752" s="647"/>
      <c r="G752" s="258">
        <v>1286.3599999999999</v>
      </c>
      <c r="H752" s="281">
        <v>0</v>
      </c>
      <c r="I752" s="293">
        <v>1286.3599999999999</v>
      </c>
      <c r="J752" s="650"/>
      <c r="K752" s="578"/>
      <c r="L752" s="578"/>
      <c r="M752" s="178" t="s">
        <v>1795</v>
      </c>
    </row>
    <row r="753" spans="1:13" ht="25.5">
      <c r="A753" s="440">
        <v>702</v>
      </c>
      <c r="B753" s="277" t="s">
        <v>7029</v>
      </c>
      <c r="C753" s="232" t="s">
        <v>2826</v>
      </c>
      <c r="D753" s="232"/>
      <c r="E753" s="232" t="s">
        <v>2970</v>
      </c>
      <c r="F753" s="647"/>
      <c r="G753" s="258">
        <v>1286.3599999999999</v>
      </c>
      <c r="H753" s="281">
        <v>0</v>
      </c>
      <c r="I753" s="293">
        <v>1286.3599999999999</v>
      </c>
      <c r="J753" s="650"/>
      <c r="K753" s="578"/>
      <c r="L753" s="578"/>
      <c r="M753" s="178" t="s">
        <v>1795</v>
      </c>
    </row>
    <row r="754" spans="1:13" ht="25.5">
      <c r="A754" s="440">
        <v>703</v>
      </c>
      <c r="B754" s="277" t="s">
        <v>7029</v>
      </c>
      <c r="C754" s="232" t="s">
        <v>2827</v>
      </c>
      <c r="D754" s="232"/>
      <c r="E754" s="232" t="s">
        <v>2971</v>
      </c>
      <c r="F754" s="647"/>
      <c r="G754" s="258">
        <v>1286.3599999999999</v>
      </c>
      <c r="H754" s="281">
        <v>0</v>
      </c>
      <c r="I754" s="293">
        <v>1286.3599999999999</v>
      </c>
      <c r="J754" s="650"/>
      <c r="K754" s="578"/>
      <c r="L754" s="578"/>
      <c r="M754" s="178" t="s">
        <v>1795</v>
      </c>
    </row>
    <row r="755" spans="1:13" ht="25.5">
      <c r="A755" s="440">
        <v>704</v>
      </c>
      <c r="B755" s="277" t="s">
        <v>7029</v>
      </c>
      <c r="C755" s="232" t="s">
        <v>2828</v>
      </c>
      <c r="D755" s="232"/>
      <c r="E755" s="232" t="s">
        <v>2972</v>
      </c>
      <c r="F755" s="647"/>
      <c r="G755" s="258">
        <v>1286.3599999999999</v>
      </c>
      <c r="H755" s="281">
        <v>0</v>
      </c>
      <c r="I755" s="293">
        <v>1286.3599999999999</v>
      </c>
      <c r="J755" s="650"/>
      <c r="K755" s="578"/>
      <c r="L755" s="578"/>
      <c r="M755" s="178" t="s">
        <v>1795</v>
      </c>
    </row>
    <row r="756" spans="1:13" ht="25.5">
      <c r="A756" s="440">
        <v>705</v>
      </c>
      <c r="B756" s="277" t="s">
        <v>7029</v>
      </c>
      <c r="C756" s="232" t="s">
        <v>2829</v>
      </c>
      <c r="D756" s="232"/>
      <c r="E756" s="232" t="s">
        <v>2973</v>
      </c>
      <c r="F756" s="647"/>
      <c r="G756" s="258">
        <v>1286.3599999999999</v>
      </c>
      <c r="H756" s="281">
        <v>0</v>
      </c>
      <c r="I756" s="293">
        <v>1286.3599999999999</v>
      </c>
      <c r="J756" s="650"/>
      <c r="K756" s="578"/>
      <c r="L756" s="578"/>
      <c r="M756" s="178" t="s">
        <v>1795</v>
      </c>
    </row>
    <row r="757" spans="1:13" ht="25.5">
      <c r="A757" s="440">
        <v>706</v>
      </c>
      <c r="B757" s="277" t="s">
        <v>7029</v>
      </c>
      <c r="C757" s="232" t="s">
        <v>2830</v>
      </c>
      <c r="D757" s="232"/>
      <c r="E757" s="232" t="s">
        <v>2974</v>
      </c>
      <c r="F757" s="647"/>
      <c r="G757" s="258">
        <v>1286.3599999999999</v>
      </c>
      <c r="H757" s="281">
        <v>0</v>
      </c>
      <c r="I757" s="293">
        <v>1286.3599999999999</v>
      </c>
      <c r="J757" s="650"/>
      <c r="K757" s="578"/>
      <c r="L757" s="578"/>
      <c r="M757" s="178" t="s">
        <v>1795</v>
      </c>
    </row>
    <row r="758" spans="1:13" ht="25.5">
      <c r="A758" s="440">
        <v>707</v>
      </c>
      <c r="B758" s="277" t="s">
        <v>7029</v>
      </c>
      <c r="C758" s="232" t="s">
        <v>2831</v>
      </c>
      <c r="D758" s="232"/>
      <c r="E758" s="232" t="s">
        <v>2975</v>
      </c>
      <c r="F758" s="647"/>
      <c r="G758" s="258">
        <v>1286.3599999999999</v>
      </c>
      <c r="H758" s="281">
        <v>0</v>
      </c>
      <c r="I758" s="293">
        <v>1286.3599999999999</v>
      </c>
      <c r="J758" s="650"/>
      <c r="K758" s="578"/>
      <c r="L758" s="578"/>
      <c r="M758" s="178" t="s">
        <v>1795</v>
      </c>
    </row>
    <row r="759" spans="1:13" ht="25.5">
      <c r="A759" s="440">
        <v>708</v>
      </c>
      <c r="B759" s="277" t="s">
        <v>7029</v>
      </c>
      <c r="C759" s="232" t="s">
        <v>2832</v>
      </c>
      <c r="D759" s="232"/>
      <c r="E759" s="232" t="s">
        <v>2976</v>
      </c>
      <c r="F759" s="647"/>
      <c r="G759" s="258">
        <v>1286.3599999999999</v>
      </c>
      <c r="H759" s="281">
        <v>0</v>
      </c>
      <c r="I759" s="293">
        <v>1286.3599999999999</v>
      </c>
      <c r="J759" s="650"/>
      <c r="K759" s="578"/>
      <c r="L759" s="578"/>
      <c r="M759" s="178" t="s">
        <v>1795</v>
      </c>
    </row>
    <row r="760" spans="1:13" ht="25.5">
      <c r="A760" s="440">
        <v>709</v>
      </c>
      <c r="B760" s="277" t="s">
        <v>7029</v>
      </c>
      <c r="C760" s="232" t="s">
        <v>2833</v>
      </c>
      <c r="D760" s="232"/>
      <c r="E760" s="232" t="s">
        <v>2977</v>
      </c>
      <c r="F760" s="647"/>
      <c r="G760" s="258">
        <v>1286.3599999999999</v>
      </c>
      <c r="H760" s="281">
        <v>0</v>
      </c>
      <c r="I760" s="293">
        <v>1286.3599999999999</v>
      </c>
      <c r="J760" s="650"/>
      <c r="K760" s="578"/>
      <c r="L760" s="578"/>
      <c r="M760" s="178" t="s">
        <v>1795</v>
      </c>
    </row>
    <row r="761" spans="1:13" ht="25.5">
      <c r="A761" s="440">
        <v>710</v>
      </c>
      <c r="B761" s="277" t="s">
        <v>7029</v>
      </c>
      <c r="C761" s="232" t="s">
        <v>2834</v>
      </c>
      <c r="D761" s="232"/>
      <c r="E761" s="232" t="s">
        <v>2978</v>
      </c>
      <c r="F761" s="647"/>
      <c r="G761" s="258">
        <v>1286.4000000000001</v>
      </c>
      <c r="H761" s="281">
        <v>0</v>
      </c>
      <c r="I761" s="293">
        <v>1286.4000000000001</v>
      </c>
      <c r="J761" s="650"/>
      <c r="K761" s="578"/>
      <c r="L761" s="578"/>
      <c r="M761" s="178" t="s">
        <v>1795</v>
      </c>
    </row>
    <row r="762" spans="1:13" ht="25.5">
      <c r="A762" s="440">
        <v>711</v>
      </c>
      <c r="B762" s="277" t="s">
        <v>7029</v>
      </c>
      <c r="C762" s="232" t="s">
        <v>2835</v>
      </c>
      <c r="D762" s="232"/>
      <c r="E762" s="232" t="s">
        <v>2979</v>
      </c>
      <c r="F762" s="647"/>
      <c r="G762" s="281">
        <v>718.75</v>
      </c>
      <c r="H762" s="281">
        <v>0</v>
      </c>
      <c r="I762" s="293">
        <v>718.75</v>
      </c>
      <c r="J762" s="650"/>
      <c r="K762" s="578"/>
      <c r="L762" s="578"/>
      <c r="M762" s="178" t="s">
        <v>1795</v>
      </c>
    </row>
    <row r="763" spans="1:13" ht="25.5">
      <c r="A763" s="440">
        <v>712</v>
      </c>
      <c r="B763" s="277" t="s">
        <v>7029</v>
      </c>
      <c r="C763" s="232" t="s">
        <v>2836</v>
      </c>
      <c r="D763" s="232"/>
      <c r="E763" s="232" t="s">
        <v>2980</v>
      </c>
      <c r="F763" s="647"/>
      <c r="G763" s="281">
        <v>718.75</v>
      </c>
      <c r="H763" s="281">
        <v>0</v>
      </c>
      <c r="I763" s="293">
        <v>718.75</v>
      </c>
      <c r="J763" s="650"/>
      <c r="K763" s="578"/>
      <c r="L763" s="578"/>
      <c r="M763" s="178" t="s">
        <v>1795</v>
      </c>
    </row>
    <row r="764" spans="1:13" ht="25.5">
      <c r="A764" s="440">
        <v>713</v>
      </c>
      <c r="B764" s="277" t="s">
        <v>7029</v>
      </c>
      <c r="C764" s="319" t="s">
        <v>2837</v>
      </c>
      <c r="D764" s="319"/>
      <c r="E764" s="232" t="s">
        <v>2981</v>
      </c>
      <c r="F764" s="647"/>
      <c r="G764" s="281">
        <v>718.75</v>
      </c>
      <c r="H764" s="281">
        <v>0</v>
      </c>
      <c r="I764" s="293">
        <v>718.75</v>
      </c>
      <c r="J764" s="650"/>
      <c r="K764" s="578"/>
      <c r="L764" s="578"/>
      <c r="M764" s="178" t="s">
        <v>1795</v>
      </c>
    </row>
    <row r="765" spans="1:13">
      <c r="A765" s="440">
        <v>714</v>
      </c>
      <c r="B765" s="277" t="s">
        <v>7029</v>
      </c>
      <c r="C765" s="232" t="s">
        <v>2838</v>
      </c>
      <c r="D765" s="232"/>
      <c r="E765" s="232" t="s">
        <v>2982</v>
      </c>
      <c r="F765" s="647"/>
      <c r="G765" s="258">
        <v>32488</v>
      </c>
      <c r="H765" s="281">
        <v>0</v>
      </c>
      <c r="I765" s="293">
        <v>32488</v>
      </c>
      <c r="J765" s="650"/>
      <c r="K765" s="578"/>
      <c r="L765" s="578"/>
      <c r="M765" s="178" t="s">
        <v>1795</v>
      </c>
    </row>
    <row r="766" spans="1:13" ht="38.25">
      <c r="A766" s="440">
        <v>715</v>
      </c>
      <c r="B766" s="277" t="s">
        <v>7029</v>
      </c>
      <c r="C766" s="232" t="s">
        <v>2839</v>
      </c>
      <c r="D766" s="232"/>
      <c r="E766" s="232" t="s">
        <v>2983</v>
      </c>
      <c r="F766" s="647"/>
      <c r="G766" s="258">
        <v>50490</v>
      </c>
      <c r="H766" s="281">
        <v>0</v>
      </c>
      <c r="I766" s="293">
        <v>50490</v>
      </c>
      <c r="J766" s="650"/>
      <c r="K766" s="578"/>
      <c r="L766" s="578"/>
      <c r="M766" s="178" t="s">
        <v>1795</v>
      </c>
    </row>
    <row r="767" spans="1:13" ht="25.5">
      <c r="A767" s="440">
        <v>716</v>
      </c>
      <c r="B767" s="277" t="s">
        <v>7029</v>
      </c>
      <c r="C767" s="232" t="s">
        <v>2840</v>
      </c>
      <c r="D767" s="232"/>
      <c r="E767" s="232" t="s">
        <v>2984</v>
      </c>
      <c r="F767" s="647"/>
      <c r="G767" s="258">
        <v>25000</v>
      </c>
      <c r="H767" s="281">
        <v>0</v>
      </c>
      <c r="I767" s="293">
        <v>25000</v>
      </c>
      <c r="J767" s="650"/>
      <c r="K767" s="578"/>
      <c r="L767" s="578"/>
      <c r="M767" s="178" t="s">
        <v>1795</v>
      </c>
    </row>
    <row r="768" spans="1:13" ht="25.5">
      <c r="A768" s="440">
        <v>717</v>
      </c>
      <c r="B768" s="277" t="s">
        <v>7029</v>
      </c>
      <c r="C768" s="232" t="s">
        <v>2841</v>
      </c>
      <c r="D768" s="232"/>
      <c r="E768" s="232" t="s">
        <v>2985</v>
      </c>
      <c r="F768" s="647"/>
      <c r="G768" s="258">
        <v>51426.9</v>
      </c>
      <c r="H768" s="281">
        <v>0</v>
      </c>
      <c r="I768" s="293">
        <v>51426.9</v>
      </c>
      <c r="J768" s="650"/>
      <c r="K768" s="578"/>
      <c r="L768" s="578"/>
      <c r="M768" s="178" t="s">
        <v>1795</v>
      </c>
    </row>
    <row r="769" spans="1:13" ht="25.5">
      <c r="A769" s="440">
        <v>718</v>
      </c>
      <c r="B769" s="277" t="s">
        <v>7029</v>
      </c>
      <c r="C769" s="232" t="s">
        <v>2842</v>
      </c>
      <c r="D769" s="232"/>
      <c r="E769" s="232" t="s">
        <v>2986</v>
      </c>
      <c r="F769" s="647"/>
      <c r="G769" s="258">
        <v>3799</v>
      </c>
      <c r="H769" s="281">
        <v>0</v>
      </c>
      <c r="I769" s="293">
        <v>3799</v>
      </c>
      <c r="J769" s="650"/>
      <c r="K769" s="578"/>
      <c r="L769" s="578"/>
      <c r="M769" s="178" t="s">
        <v>1795</v>
      </c>
    </row>
    <row r="770" spans="1:13" ht="25.5">
      <c r="A770" s="440">
        <v>719</v>
      </c>
      <c r="B770" s="277" t="s">
        <v>7029</v>
      </c>
      <c r="C770" s="232" t="s">
        <v>2843</v>
      </c>
      <c r="D770" s="232"/>
      <c r="E770" s="232" t="s">
        <v>2987</v>
      </c>
      <c r="F770" s="647"/>
      <c r="G770" s="258">
        <v>25000</v>
      </c>
      <c r="H770" s="281">
        <v>0</v>
      </c>
      <c r="I770" s="293">
        <v>25000</v>
      </c>
      <c r="J770" s="650"/>
      <c r="K770" s="578"/>
      <c r="L770" s="578"/>
      <c r="M770" s="178" t="s">
        <v>1795</v>
      </c>
    </row>
    <row r="771" spans="1:13" ht="25.5">
      <c r="A771" s="440">
        <v>720</v>
      </c>
      <c r="B771" s="277" t="s">
        <v>7029</v>
      </c>
      <c r="C771" s="232" t="s">
        <v>2800</v>
      </c>
      <c r="D771" s="232"/>
      <c r="E771" s="232" t="s">
        <v>2988</v>
      </c>
      <c r="F771" s="647"/>
      <c r="G771" s="258">
        <v>8714.1</v>
      </c>
      <c r="H771" s="281">
        <v>0</v>
      </c>
      <c r="I771" s="293">
        <v>8714.1</v>
      </c>
      <c r="J771" s="650"/>
      <c r="K771" s="578"/>
      <c r="L771" s="578"/>
      <c r="M771" s="178" t="s">
        <v>1795</v>
      </c>
    </row>
    <row r="772" spans="1:13" ht="25.5">
      <c r="A772" s="440">
        <v>721</v>
      </c>
      <c r="B772" s="277" t="s">
        <v>7029</v>
      </c>
      <c r="C772" s="232" t="s">
        <v>2800</v>
      </c>
      <c r="D772" s="232"/>
      <c r="E772" s="232" t="s">
        <v>2989</v>
      </c>
      <c r="F772" s="647"/>
      <c r="G772" s="258">
        <v>8714.1</v>
      </c>
      <c r="H772" s="281">
        <v>0</v>
      </c>
      <c r="I772" s="293">
        <v>8714.1</v>
      </c>
      <c r="J772" s="650"/>
      <c r="K772" s="578"/>
      <c r="L772" s="578"/>
      <c r="M772" s="178" t="s">
        <v>1795</v>
      </c>
    </row>
    <row r="773" spans="1:13" ht="25.5">
      <c r="A773" s="440">
        <v>722</v>
      </c>
      <c r="B773" s="277" t="s">
        <v>7029</v>
      </c>
      <c r="C773" s="232" t="s">
        <v>2800</v>
      </c>
      <c r="D773" s="232"/>
      <c r="E773" s="232" t="s">
        <v>2990</v>
      </c>
      <c r="F773" s="647"/>
      <c r="G773" s="258">
        <v>8714.1</v>
      </c>
      <c r="H773" s="281">
        <v>0</v>
      </c>
      <c r="I773" s="258">
        <v>8714.1</v>
      </c>
      <c r="J773" s="650"/>
      <c r="K773" s="578"/>
      <c r="L773" s="578"/>
      <c r="M773" s="178" t="s">
        <v>1795</v>
      </c>
    </row>
    <row r="774" spans="1:13" ht="25.5">
      <c r="A774" s="440">
        <v>723</v>
      </c>
      <c r="B774" s="277" t="s">
        <v>7029</v>
      </c>
      <c r="C774" s="232" t="s">
        <v>2800</v>
      </c>
      <c r="D774" s="232"/>
      <c r="E774" s="232" t="s">
        <v>2991</v>
      </c>
      <c r="F774" s="647"/>
      <c r="G774" s="258">
        <v>8714.1</v>
      </c>
      <c r="H774" s="281">
        <v>0</v>
      </c>
      <c r="I774" s="258">
        <v>8714.1</v>
      </c>
      <c r="J774" s="650"/>
      <c r="K774" s="578"/>
      <c r="L774" s="578"/>
      <c r="M774" s="178" t="s">
        <v>1795</v>
      </c>
    </row>
    <row r="775" spans="1:13" ht="25.5">
      <c r="A775" s="440">
        <v>724</v>
      </c>
      <c r="B775" s="277" t="s">
        <v>7029</v>
      </c>
      <c r="C775" s="232" t="s">
        <v>2844</v>
      </c>
      <c r="D775" s="232"/>
      <c r="E775" s="232" t="s">
        <v>2992</v>
      </c>
      <c r="F775" s="647"/>
      <c r="G775" s="258">
        <v>17991</v>
      </c>
      <c r="H775" s="281">
        <v>0</v>
      </c>
      <c r="I775" s="258">
        <v>17991</v>
      </c>
      <c r="J775" s="650"/>
      <c r="K775" s="578"/>
      <c r="L775" s="578"/>
      <c r="M775" s="178" t="s">
        <v>1795</v>
      </c>
    </row>
    <row r="776" spans="1:13" ht="25.5">
      <c r="A776" s="440">
        <v>725</v>
      </c>
      <c r="B776" s="277" t="s">
        <v>7029</v>
      </c>
      <c r="C776" s="232" t="s">
        <v>2844</v>
      </c>
      <c r="D776" s="232"/>
      <c r="E776" s="232" t="s">
        <v>2993</v>
      </c>
      <c r="F776" s="647"/>
      <c r="G776" s="258">
        <v>17991</v>
      </c>
      <c r="H776" s="281">
        <v>0</v>
      </c>
      <c r="I776" s="258">
        <v>17991</v>
      </c>
      <c r="J776" s="650"/>
      <c r="K776" s="578"/>
      <c r="L776" s="578"/>
      <c r="M776" s="178" t="s">
        <v>1795</v>
      </c>
    </row>
    <row r="777" spans="1:13">
      <c r="A777" s="440">
        <v>726</v>
      </c>
      <c r="B777" s="277" t="s">
        <v>7029</v>
      </c>
      <c r="C777" s="232" t="s">
        <v>2845</v>
      </c>
      <c r="D777" s="232"/>
      <c r="E777" s="232" t="s">
        <v>2994</v>
      </c>
      <c r="F777" s="647"/>
      <c r="G777" s="258">
        <v>29828.7</v>
      </c>
      <c r="H777" s="281">
        <v>0</v>
      </c>
      <c r="I777" s="258">
        <v>29828.7</v>
      </c>
      <c r="J777" s="650"/>
      <c r="K777" s="578"/>
      <c r="L777" s="578"/>
      <c r="M777" s="178" t="s">
        <v>1795</v>
      </c>
    </row>
    <row r="778" spans="1:13" ht="25.5">
      <c r="A778" s="440">
        <v>727</v>
      </c>
      <c r="B778" s="277" t="s">
        <v>7029</v>
      </c>
      <c r="C778" s="232" t="s">
        <v>2844</v>
      </c>
      <c r="D778" s="232"/>
      <c r="E778" s="232" t="s">
        <v>2995</v>
      </c>
      <c r="F778" s="647"/>
      <c r="G778" s="258">
        <v>17991</v>
      </c>
      <c r="H778" s="281">
        <v>0</v>
      </c>
      <c r="I778" s="258">
        <v>17991</v>
      </c>
      <c r="J778" s="650"/>
      <c r="K778" s="578"/>
      <c r="L778" s="578"/>
      <c r="M778" s="178" t="s">
        <v>1795</v>
      </c>
    </row>
    <row r="779" spans="1:13" ht="25.5">
      <c r="A779" s="440">
        <v>728</v>
      </c>
      <c r="B779" s="277" t="s">
        <v>7029</v>
      </c>
      <c r="C779" s="232" t="s">
        <v>2844</v>
      </c>
      <c r="D779" s="232"/>
      <c r="E779" s="232" t="s">
        <v>2996</v>
      </c>
      <c r="F779" s="647"/>
      <c r="G779" s="258">
        <v>17991</v>
      </c>
      <c r="H779" s="281">
        <v>0</v>
      </c>
      <c r="I779" s="258">
        <v>17991</v>
      </c>
      <c r="J779" s="650"/>
      <c r="K779" s="578"/>
      <c r="L779" s="578"/>
      <c r="M779" s="178" t="s">
        <v>1795</v>
      </c>
    </row>
    <row r="780" spans="1:13" ht="25.5">
      <c r="A780" s="440">
        <v>729</v>
      </c>
      <c r="B780" s="277" t="s">
        <v>7029</v>
      </c>
      <c r="C780" s="232" t="s">
        <v>2846</v>
      </c>
      <c r="D780" s="232"/>
      <c r="E780" s="232" t="s">
        <v>2997</v>
      </c>
      <c r="F780" s="647"/>
      <c r="G780" s="258">
        <v>16650</v>
      </c>
      <c r="H780" s="281">
        <v>0</v>
      </c>
      <c r="I780" s="258">
        <v>16650</v>
      </c>
      <c r="J780" s="650"/>
      <c r="K780" s="578"/>
      <c r="L780" s="578"/>
      <c r="M780" s="178" t="s">
        <v>1795</v>
      </c>
    </row>
    <row r="781" spans="1:13" ht="25.5">
      <c r="A781" s="440">
        <v>730</v>
      </c>
      <c r="B781" s="277" t="s">
        <v>7029</v>
      </c>
      <c r="C781" s="232" t="s">
        <v>2847</v>
      </c>
      <c r="D781" s="232"/>
      <c r="E781" s="232" t="s">
        <v>2998</v>
      </c>
      <c r="F781" s="647"/>
      <c r="G781" s="258">
        <v>32960</v>
      </c>
      <c r="H781" s="281">
        <v>0</v>
      </c>
      <c r="I781" s="258">
        <v>32960</v>
      </c>
      <c r="J781" s="650"/>
      <c r="K781" s="578"/>
      <c r="L781" s="578"/>
      <c r="M781" s="178" t="s">
        <v>1795</v>
      </c>
    </row>
    <row r="782" spans="1:13" ht="25.5">
      <c r="A782" s="440">
        <v>731</v>
      </c>
      <c r="B782" s="277" t="s">
        <v>7029</v>
      </c>
      <c r="C782" s="232" t="s">
        <v>2848</v>
      </c>
      <c r="D782" s="232"/>
      <c r="E782" s="232" t="s">
        <v>2999</v>
      </c>
      <c r="F782" s="647"/>
      <c r="G782" s="258">
        <v>17550</v>
      </c>
      <c r="H782" s="281">
        <v>0</v>
      </c>
      <c r="I782" s="258">
        <v>17550</v>
      </c>
      <c r="J782" s="650"/>
      <c r="K782" s="578"/>
      <c r="L782" s="578"/>
      <c r="M782" s="178" t="s">
        <v>1795</v>
      </c>
    </row>
    <row r="783" spans="1:13" ht="25.5">
      <c r="A783" s="440">
        <v>732</v>
      </c>
      <c r="B783" s="277" t="s">
        <v>7029</v>
      </c>
      <c r="C783" s="232" t="s">
        <v>2849</v>
      </c>
      <c r="D783" s="232"/>
      <c r="E783" s="232" t="s">
        <v>3000</v>
      </c>
      <c r="F783" s="647"/>
      <c r="G783" s="258">
        <v>18450</v>
      </c>
      <c r="H783" s="281">
        <v>0</v>
      </c>
      <c r="I783" s="258">
        <v>18450</v>
      </c>
      <c r="J783" s="650"/>
      <c r="K783" s="578"/>
      <c r="L783" s="578"/>
      <c r="M783" s="178" t="s">
        <v>1795</v>
      </c>
    </row>
    <row r="784" spans="1:13" ht="25.5">
      <c r="A784" s="440">
        <v>733</v>
      </c>
      <c r="B784" s="277" t="s">
        <v>7029</v>
      </c>
      <c r="C784" s="232" t="s">
        <v>2850</v>
      </c>
      <c r="D784" s="232"/>
      <c r="E784" s="232" t="s">
        <v>3001</v>
      </c>
      <c r="F784" s="647"/>
      <c r="G784" s="258">
        <v>32990</v>
      </c>
      <c r="H784" s="281">
        <v>0</v>
      </c>
      <c r="I784" s="258">
        <v>32990</v>
      </c>
      <c r="J784" s="650"/>
      <c r="K784" s="578"/>
      <c r="L784" s="578"/>
      <c r="M784" s="178" t="s">
        <v>1795</v>
      </c>
    </row>
    <row r="785" spans="1:13">
      <c r="A785" s="440">
        <v>734</v>
      </c>
      <c r="B785" s="277" t="s">
        <v>7029</v>
      </c>
      <c r="C785" s="232" t="s">
        <v>2851</v>
      </c>
      <c r="D785" s="232"/>
      <c r="E785" s="232" t="s">
        <v>3002</v>
      </c>
      <c r="F785" s="647"/>
      <c r="G785" s="258">
        <v>11450</v>
      </c>
      <c r="H785" s="281">
        <v>0</v>
      </c>
      <c r="I785" s="258">
        <v>11450</v>
      </c>
      <c r="J785" s="650"/>
      <c r="K785" s="578"/>
      <c r="L785" s="578"/>
      <c r="M785" s="178" t="s">
        <v>1795</v>
      </c>
    </row>
    <row r="786" spans="1:13" ht="25.5">
      <c r="A786" s="440">
        <v>735</v>
      </c>
      <c r="B786" s="277" t="s">
        <v>7029</v>
      </c>
      <c r="C786" s="232" t="s">
        <v>2852</v>
      </c>
      <c r="D786" s="232"/>
      <c r="E786" s="232" t="s">
        <v>3003</v>
      </c>
      <c r="F786" s="647"/>
      <c r="G786" s="258">
        <v>21594</v>
      </c>
      <c r="H786" s="281">
        <v>0</v>
      </c>
      <c r="I786" s="258">
        <v>21594</v>
      </c>
      <c r="J786" s="650"/>
      <c r="K786" s="578"/>
      <c r="L786" s="578"/>
      <c r="M786" s="178" t="s">
        <v>1795</v>
      </c>
    </row>
    <row r="787" spans="1:13">
      <c r="A787" s="440">
        <v>736</v>
      </c>
      <c r="B787" s="277" t="s">
        <v>7029</v>
      </c>
      <c r="C787" s="232" t="s">
        <v>2853</v>
      </c>
      <c r="D787" s="232"/>
      <c r="E787" s="232" t="s">
        <v>3004</v>
      </c>
      <c r="F787" s="647"/>
      <c r="G787" s="258">
        <v>7900</v>
      </c>
      <c r="H787" s="281">
        <v>0</v>
      </c>
      <c r="I787" s="258">
        <v>7900</v>
      </c>
      <c r="J787" s="650"/>
      <c r="K787" s="578"/>
      <c r="L787" s="578"/>
      <c r="M787" s="178" t="s">
        <v>1795</v>
      </c>
    </row>
    <row r="788" spans="1:13" ht="38.25">
      <c r="A788" s="440">
        <v>737</v>
      </c>
      <c r="B788" s="277" t="s">
        <v>7029</v>
      </c>
      <c r="C788" s="232" t="s">
        <v>2854</v>
      </c>
      <c r="D788" s="232"/>
      <c r="E788" s="232" t="s">
        <v>3005</v>
      </c>
      <c r="F788" s="647"/>
      <c r="G788" s="258">
        <v>35815</v>
      </c>
      <c r="H788" s="281">
        <v>0</v>
      </c>
      <c r="I788" s="258">
        <v>35815</v>
      </c>
      <c r="J788" s="650"/>
      <c r="K788" s="578"/>
      <c r="L788" s="578"/>
      <c r="M788" s="178" t="s">
        <v>1795</v>
      </c>
    </row>
    <row r="789" spans="1:13" ht="38.25">
      <c r="A789" s="440">
        <v>738</v>
      </c>
      <c r="B789" s="277" t="s">
        <v>7029</v>
      </c>
      <c r="C789" s="232" t="s">
        <v>2855</v>
      </c>
      <c r="D789" s="232"/>
      <c r="E789" s="232" t="s">
        <v>3006</v>
      </c>
      <c r="F789" s="647"/>
      <c r="G789" s="258">
        <v>26617.5</v>
      </c>
      <c r="H789" s="281">
        <v>0</v>
      </c>
      <c r="I789" s="258">
        <v>26617.5</v>
      </c>
      <c r="J789" s="650"/>
      <c r="K789" s="578"/>
      <c r="L789" s="578"/>
      <c r="M789" s="178" t="s">
        <v>1795</v>
      </c>
    </row>
    <row r="790" spans="1:13" ht="38.25">
      <c r="A790" s="440">
        <v>739</v>
      </c>
      <c r="B790" s="277" t="s">
        <v>7029</v>
      </c>
      <c r="C790" s="232" t="s">
        <v>2855</v>
      </c>
      <c r="D790" s="232"/>
      <c r="E790" s="232" t="s">
        <v>3007</v>
      </c>
      <c r="F790" s="647"/>
      <c r="G790" s="258">
        <v>26617.5</v>
      </c>
      <c r="H790" s="281">
        <v>0</v>
      </c>
      <c r="I790" s="258">
        <v>26617.5</v>
      </c>
      <c r="J790" s="650"/>
      <c r="K790" s="578"/>
      <c r="L790" s="578"/>
      <c r="M790" s="178" t="s">
        <v>1795</v>
      </c>
    </row>
    <row r="791" spans="1:13" ht="24.75" customHeight="1">
      <c r="A791" s="440">
        <v>740</v>
      </c>
      <c r="B791" s="277" t="s">
        <v>7029</v>
      </c>
      <c r="C791" s="232" t="s">
        <v>2856</v>
      </c>
      <c r="D791" s="232"/>
      <c r="E791" s="232" t="s">
        <v>3008</v>
      </c>
      <c r="F791" s="647"/>
      <c r="G791" s="258">
        <v>7990</v>
      </c>
      <c r="H791" s="281">
        <v>0</v>
      </c>
      <c r="I791" s="258">
        <v>7990</v>
      </c>
      <c r="J791" s="650"/>
      <c r="K791" s="578"/>
      <c r="L791" s="578"/>
      <c r="M791" s="178" t="s">
        <v>1795</v>
      </c>
    </row>
    <row r="792" spans="1:13" ht="25.5">
      <c r="A792" s="440">
        <v>741</v>
      </c>
      <c r="B792" s="277" t="s">
        <v>7029</v>
      </c>
      <c r="C792" s="232" t="s">
        <v>2857</v>
      </c>
      <c r="D792" s="232"/>
      <c r="E792" s="232" t="s">
        <v>3009</v>
      </c>
      <c r="F792" s="647"/>
      <c r="G792" s="258">
        <v>50500</v>
      </c>
      <c r="H792" s="281">
        <v>0</v>
      </c>
      <c r="I792" s="258">
        <v>50500</v>
      </c>
      <c r="J792" s="650"/>
      <c r="K792" s="578"/>
      <c r="L792" s="578"/>
      <c r="M792" s="178" t="s">
        <v>1795</v>
      </c>
    </row>
    <row r="793" spans="1:13" ht="25.5">
      <c r="A793" s="440">
        <v>742</v>
      </c>
      <c r="B793" s="277" t="s">
        <v>7029</v>
      </c>
      <c r="C793" s="232" t="s">
        <v>2858</v>
      </c>
      <c r="D793" s="232"/>
      <c r="E793" s="232" t="s">
        <v>3010</v>
      </c>
      <c r="F793" s="647"/>
      <c r="G793" s="258">
        <v>17879.87</v>
      </c>
      <c r="H793" s="281">
        <v>0</v>
      </c>
      <c r="I793" s="258">
        <v>17879.87</v>
      </c>
      <c r="J793" s="650"/>
      <c r="K793" s="578"/>
      <c r="L793" s="578"/>
      <c r="M793" s="178" t="s">
        <v>1795</v>
      </c>
    </row>
    <row r="794" spans="1:13" ht="25.5">
      <c r="A794" s="440">
        <v>743</v>
      </c>
      <c r="B794" s="277" t="s">
        <v>7029</v>
      </c>
      <c r="C794" s="232" t="s">
        <v>2859</v>
      </c>
      <c r="D794" s="232"/>
      <c r="E794" s="232" t="s">
        <v>3011</v>
      </c>
      <c r="F794" s="647"/>
      <c r="G794" s="258">
        <v>5859</v>
      </c>
      <c r="H794" s="281">
        <v>0</v>
      </c>
      <c r="I794" s="258">
        <v>5859</v>
      </c>
      <c r="J794" s="650"/>
      <c r="K794" s="578"/>
      <c r="L794" s="578"/>
      <c r="M794" s="178" t="s">
        <v>1795</v>
      </c>
    </row>
    <row r="795" spans="1:13" ht="25.5">
      <c r="A795" s="440">
        <v>744</v>
      </c>
      <c r="B795" s="277" t="s">
        <v>7029</v>
      </c>
      <c r="C795" s="232" t="s">
        <v>2860</v>
      </c>
      <c r="D795" s="232"/>
      <c r="E795" s="232" t="s">
        <v>3012</v>
      </c>
      <c r="F795" s="647"/>
      <c r="G795" s="258">
        <v>12600</v>
      </c>
      <c r="H795" s="281">
        <v>0</v>
      </c>
      <c r="I795" s="258">
        <v>12600</v>
      </c>
      <c r="J795" s="650"/>
      <c r="K795" s="578"/>
      <c r="L795" s="578"/>
      <c r="M795" s="178" t="s">
        <v>1795</v>
      </c>
    </row>
    <row r="796" spans="1:13" ht="25.5">
      <c r="A796" s="440">
        <v>745</v>
      </c>
      <c r="B796" s="277" t="s">
        <v>7029</v>
      </c>
      <c r="C796" s="232" t="s">
        <v>2861</v>
      </c>
      <c r="D796" s="232"/>
      <c r="E796" s="232" t="s">
        <v>3013</v>
      </c>
      <c r="F796" s="647"/>
      <c r="G796" s="258">
        <v>19674</v>
      </c>
      <c r="H796" s="281">
        <v>0</v>
      </c>
      <c r="I796" s="258">
        <v>19674</v>
      </c>
      <c r="J796" s="650"/>
      <c r="K796" s="578"/>
      <c r="L796" s="578"/>
      <c r="M796" s="178" t="s">
        <v>1795</v>
      </c>
    </row>
    <row r="797" spans="1:13">
      <c r="A797" s="440">
        <v>746</v>
      </c>
      <c r="B797" s="277" t="s">
        <v>7029</v>
      </c>
      <c r="C797" s="232" t="s">
        <v>2862</v>
      </c>
      <c r="D797" s="232"/>
      <c r="E797" s="232" t="s">
        <v>3014</v>
      </c>
      <c r="F797" s="647"/>
      <c r="G797" s="258">
        <v>4977</v>
      </c>
      <c r="H797" s="281">
        <v>0</v>
      </c>
      <c r="I797" s="258">
        <v>4977</v>
      </c>
      <c r="J797" s="650"/>
      <c r="K797" s="578"/>
      <c r="L797" s="578"/>
      <c r="M797" s="178" t="s">
        <v>1795</v>
      </c>
    </row>
    <row r="798" spans="1:13" ht="25.5">
      <c r="A798" s="440">
        <v>747</v>
      </c>
      <c r="B798" s="277" t="s">
        <v>7029</v>
      </c>
      <c r="C798" s="232" t="s">
        <v>2863</v>
      </c>
      <c r="D798" s="232"/>
      <c r="E798" s="232" t="s">
        <v>3015</v>
      </c>
      <c r="F798" s="647"/>
      <c r="G798" s="258">
        <v>14364</v>
      </c>
      <c r="H798" s="281">
        <v>0</v>
      </c>
      <c r="I798" s="258">
        <v>14364</v>
      </c>
      <c r="J798" s="650"/>
      <c r="K798" s="578"/>
      <c r="L798" s="578"/>
      <c r="M798" s="178" t="s">
        <v>1795</v>
      </c>
    </row>
    <row r="799" spans="1:13" ht="25.5">
      <c r="A799" s="440">
        <v>748</v>
      </c>
      <c r="B799" s="277" t="s">
        <v>7029</v>
      </c>
      <c r="C799" s="232" t="s">
        <v>2864</v>
      </c>
      <c r="D799" s="232"/>
      <c r="E799" s="232" t="s">
        <v>3016</v>
      </c>
      <c r="F799" s="647"/>
      <c r="G799" s="258">
        <v>13882</v>
      </c>
      <c r="H799" s="281">
        <v>0</v>
      </c>
      <c r="I799" s="258">
        <v>13882</v>
      </c>
      <c r="J799" s="650"/>
      <c r="K799" s="578"/>
      <c r="L799" s="578"/>
      <c r="M799" s="178" t="s">
        <v>1795</v>
      </c>
    </row>
    <row r="800" spans="1:13" ht="38.25">
      <c r="A800" s="440">
        <v>749</v>
      </c>
      <c r="B800" s="277" t="s">
        <v>7029</v>
      </c>
      <c r="C800" s="232" t="s">
        <v>2865</v>
      </c>
      <c r="D800" s="232"/>
      <c r="E800" s="232" t="s">
        <v>3017</v>
      </c>
      <c r="F800" s="647"/>
      <c r="G800" s="258">
        <v>133900</v>
      </c>
      <c r="H800" s="281">
        <v>0</v>
      </c>
      <c r="I800" s="258">
        <v>133900</v>
      </c>
      <c r="J800" s="650"/>
      <c r="K800" s="578"/>
      <c r="L800" s="578"/>
      <c r="M800" s="178" t="s">
        <v>1795</v>
      </c>
    </row>
    <row r="801" spans="1:13" ht="38.25">
      <c r="A801" s="440">
        <v>750</v>
      </c>
      <c r="B801" s="277" t="s">
        <v>7029</v>
      </c>
      <c r="C801" s="232" t="s">
        <v>2866</v>
      </c>
      <c r="D801" s="232"/>
      <c r="E801" s="232" t="s">
        <v>3018</v>
      </c>
      <c r="F801" s="647"/>
      <c r="G801" s="258">
        <v>20790</v>
      </c>
      <c r="H801" s="281">
        <v>0</v>
      </c>
      <c r="I801" s="258">
        <v>20790</v>
      </c>
      <c r="J801" s="650"/>
      <c r="K801" s="578"/>
      <c r="L801" s="578"/>
      <c r="M801" s="178" t="s">
        <v>1795</v>
      </c>
    </row>
    <row r="802" spans="1:13" ht="38.25">
      <c r="A802" s="440">
        <v>751</v>
      </c>
      <c r="B802" s="277" t="s">
        <v>7029</v>
      </c>
      <c r="C802" s="232" t="s">
        <v>2867</v>
      </c>
      <c r="D802" s="232"/>
      <c r="E802" s="232" t="s">
        <v>3019</v>
      </c>
      <c r="F802" s="647"/>
      <c r="G802" s="258">
        <v>12258</v>
      </c>
      <c r="H802" s="281">
        <v>0</v>
      </c>
      <c r="I802" s="258">
        <v>12258</v>
      </c>
      <c r="J802" s="650"/>
      <c r="K802" s="578"/>
      <c r="L802" s="578"/>
      <c r="M802" s="178" t="s">
        <v>1795</v>
      </c>
    </row>
    <row r="803" spans="1:13">
      <c r="A803" s="440">
        <v>752</v>
      </c>
      <c r="B803" s="277" t="s">
        <v>7029</v>
      </c>
      <c r="C803" s="232" t="s">
        <v>2868</v>
      </c>
      <c r="D803" s="232"/>
      <c r="E803" s="232" t="s">
        <v>3020</v>
      </c>
      <c r="F803" s="647"/>
      <c r="G803" s="258">
        <v>16581</v>
      </c>
      <c r="H803" s="281">
        <v>0</v>
      </c>
      <c r="I803" s="258">
        <v>16581</v>
      </c>
      <c r="J803" s="650"/>
      <c r="K803" s="578"/>
      <c r="L803" s="578"/>
      <c r="M803" s="178" t="s">
        <v>1795</v>
      </c>
    </row>
    <row r="804" spans="1:13">
      <c r="A804" s="440">
        <v>753</v>
      </c>
      <c r="B804" s="277" t="s">
        <v>7029</v>
      </c>
      <c r="C804" s="232" t="s">
        <v>2869</v>
      </c>
      <c r="D804" s="232"/>
      <c r="E804" s="232" t="s">
        <v>3021</v>
      </c>
      <c r="F804" s="647"/>
      <c r="G804" s="258">
        <v>11400</v>
      </c>
      <c r="H804" s="281">
        <v>0</v>
      </c>
      <c r="I804" s="258">
        <v>11400</v>
      </c>
      <c r="J804" s="650"/>
      <c r="K804" s="578"/>
      <c r="L804" s="578"/>
      <c r="M804" s="178" t="s">
        <v>1795</v>
      </c>
    </row>
    <row r="805" spans="1:13">
      <c r="A805" s="440">
        <v>754</v>
      </c>
      <c r="B805" s="277" t="s">
        <v>7029</v>
      </c>
      <c r="C805" s="232" t="s">
        <v>2870</v>
      </c>
      <c r="D805" s="232"/>
      <c r="E805" s="296" t="s">
        <v>3022</v>
      </c>
      <c r="F805" s="647"/>
      <c r="G805" s="258">
        <v>30030</v>
      </c>
      <c r="H805" s="281">
        <v>0</v>
      </c>
      <c r="I805" s="258">
        <v>30030</v>
      </c>
      <c r="J805" s="650"/>
      <c r="K805" s="578"/>
      <c r="L805" s="578"/>
      <c r="M805" s="178" t="s">
        <v>1795</v>
      </c>
    </row>
    <row r="806" spans="1:13" ht="89.25">
      <c r="A806" s="440">
        <v>755</v>
      </c>
      <c r="B806" s="277" t="s">
        <v>7029</v>
      </c>
      <c r="C806" s="232" t="s">
        <v>2871</v>
      </c>
      <c r="D806" s="232"/>
      <c r="E806" s="232" t="s">
        <v>3023</v>
      </c>
      <c r="F806" s="647"/>
      <c r="G806" s="258">
        <v>15910</v>
      </c>
      <c r="H806" s="281">
        <v>0</v>
      </c>
      <c r="I806" s="258">
        <v>15910</v>
      </c>
      <c r="J806" s="650"/>
      <c r="K806" s="578"/>
      <c r="L806" s="578"/>
      <c r="M806" s="178" t="s">
        <v>1795</v>
      </c>
    </row>
    <row r="807" spans="1:13" ht="25.5">
      <c r="A807" s="440">
        <v>756</v>
      </c>
      <c r="B807" s="277" t="s">
        <v>7029</v>
      </c>
      <c r="C807" s="232" t="s">
        <v>2872</v>
      </c>
      <c r="D807" s="232"/>
      <c r="E807" s="232" t="s">
        <v>3024</v>
      </c>
      <c r="F807" s="647"/>
      <c r="G807" s="258">
        <v>33280</v>
      </c>
      <c r="H807" s="281">
        <v>0</v>
      </c>
      <c r="I807" s="258">
        <v>33280</v>
      </c>
      <c r="J807" s="650"/>
      <c r="K807" s="578"/>
      <c r="L807" s="578"/>
      <c r="M807" s="178" t="s">
        <v>1795</v>
      </c>
    </row>
    <row r="808" spans="1:13" ht="25.5">
      <c r="A808" s="440">
        <v>757</v>
      </c>
      <c r="B808" s="277" t="s">
        <v>7029</v>
      </c>
      <c r="C808" s="232" t="s">
        <v>2873</v>
      </c>
      <c r="D808" s="232"/>
      <c r="E808" s="232" t="s">
        <v>3025</v>
      </c>
      <c r="F808" s="647"/>
      <c r="G808" s="258">
        <v>33280</v>
      </c>
      <c r="H808" s="281">
        <v>0</v>
      </c>
      <c r="I808" s="258">
        <v>33280</v>
      </c>
      <c r="J808" s="650"/>
      <c r="K808" s="578"/>
      <c r="L808" s="578"/>
      <c r="M808" s="178" t="s">
        <v>1795</v>
      </c>
    </row>
    <row r="809" spans="1:13" ht="25.5">
      <c r="A809" s="440">
        <v>758</v>
      </c>
      <c r="B809" s="277" t="s">
        <v>7029</v>
      </c>
      <c r="C809" s="232" t="s">
        <v>2874</v>
      </c>
      <c r="D809" s="232"/>
      <c r="E809" s="232" t="s">
        <v>3026</v>
      </c>
      <c r="F809" s="647"/>
      <c r="G809" s="258">
        <v>269980</v>
      </c>
      <c r="H809" s="258">
        <v>5999.36</v>
      </c>
      <c r="I809" s="258">
        <v>263980.64</v>
      </c>
      <c r="J809" s="650"/>
      <c r="K809" s="578"/>
      <c r="L809" s="578"/>
      <c r="M809" s="178" t="s">
        <v>1795</v>
      </c>
    </row>
    <row r="810" spans="1:13">
      <c r="A810" s="440">
        <v>759</v>
      </c>
      <c r="B810" s="277" t="s">
        <v>7029</v>
      </c>
      <c r="C810" s="232" t="s">
        <v>2875</v>
      </c>
      <c r="D810" s="232"/>
      <c r="E810" s="232" t="s">
        <v>3027</v>
      </c>
      <c r="F810" s="647"/>
      <c r="G810" s="258">
        <v>10000</v>
      </c>
      <c r="H810" s="281">
        <v>0</v>
      </c>
      <c r="I810" s="258">
        <v>10000</v>
      </c>
      <c r="J810" s="650"/>
      <c r="K810" s="578"/>
      <c r="L810" s="578"/>
      <c r="M810" s="178" t="s">
        <v>1795</v>
      </c>
    </row>
    <row r="811" spans="1:13">
      <c r="A811" s="440">
        <v>760</v>
      </c>
      <c r="B811" s="277" t="s">
        <v>7029</v>
      </c>
      <c r="C811" s="232" t="s">
        <v>2876</v>
      </c>
      <c r="D811" s="232"/>
      <c r="E811" s="232" t="s">
        <v>3028</v>
      </c>
      <c r="F811" s="647"/>
      <c r="G811" s="258">
        <v>5975</v>
      </c>
      <c r="H811" s="281">
        <v>0</v>
      </c>
      <c r="I811" s="258">
        <v>5975</v>
      </c>
      <c r="J811" s="650"/>
      <c r="K811" s="578"/>
      <c r="L811" s="578"/>
      <c r="M811" s="178" t="s">
        <v>1795</v>
      </c>
    </row>
    <row r="812" spans="1:13" ht="38.25">
      <c r="A812" s="440">
        <v>761</v>
      </c>
      <c r="B812" s="277" t="s">
        <v>7029</v>
      </c>
      <c r="C812" s="232" t="s">
        <v>2877</v>
      </c>
      <c r="D812" s="232"/>
      <c r="E812" s="232" t="s">
        <v>3029</v>
      </c>
      <c r="F812" s="647"/>
      <c r="G812" s="258">
        <v>53940</v>
      </c>
      <c r="H812" s="281">
        <v>0</v>
      </c>
      <c r="I812" s="258">
        <v>53940</v>
      </c>
      <c r="J812" s="650"/>
      <c r="K812" s="578"/>
      <c r="L812" s="578"/>
      <c r="M812" s="178" t="s">
        <v>1795</v>
      </c>
    </row>
    <row r="813" spans="1:13" ht="38.25">
      <c r="A813" s="440">
        <v>762</v>
      </c>
      <c r="B813" s="277" t="s">
        <v>7029</v>
      </c>
      <c r="C813" s="232" t="s">
        <v>2878</v>
      </c>
      <c r="D813" s="232"/>
      <c r="E813" s="232" t="s">
        <v>3030</v>
      </c>
      <c r="F813" s="647"/>
      <c r="G813" s="258">
        <v>53940</v>
      </c>
      <c r="H813" s="281">
        <v>0</v>
      </c>
      <c r="I813" s="258">
        <v>53940</v>
      </c>
      <c r="J813" s="650"/>
      <c r="K813" s="578"/>
      <c r="L813" s="578"/>
      <c r="M813" s="178" t="s">
        <v>1795</v>
      </c>
    </row>
    <row r="814" spans="1:13" ht="25.5">
      <c r="A814" s="440">
        <v>763</v>
      </c>
      <c r="B814" s="277" t="s">
        <v>7029</v>
      </c>
      <c r="C814" s="232" t="s">
        <v>2841</v>
      </c>
      <c r="D814" s="232"/>
      <c r="E814" s="232" t="s">
        <v>3031</v>
      </c>
      <c r="F814" s="647"/>
      <c r="G814" s="258">
        <v>51426.9</v>
      </c>
      <c r="H814" s="281">
        <v>0</v>
      </c>
      <c r="I814" s="258">
        <v>51426.9</v>
      </c>
      <c r="J814" s="650"/>
      <c r="K814" s="578"/>
      <c r="L814" s="578"/>
      <c r="M814" s="178" t="s">
        <v>1795</v>
      </c>
    </row>
    <row r="815" spans="1:13" ht="89.25">
      <c r="A815" s="440">
        <v>764</v>
      </c>
      <c r="B815" s="277" t="s">
        <v>7029</v>
      </c>
      <c r="C815" s="232" t="s">
        <v>2879</v>
      </c>
      <c r="D815" s="232"/>
      <c r="E815" s="232" t="s">
        <v>3032</v>
      </c>
      <c r="F815" s="647"/>
      <c r="G815" s="258">
        <v>15910</v>
      </c>
      <c r="H815" s="281">
        <v>0</v>
      </c>
      <c r="I815" s="258">
        <v>15910</v>
      </c>
      <c r="J815" s="650"/>
      <c r="K815" s="578"/>
      <c r="L815" s="578"/>
      <c r="M815" s="178" t="s">
        <v>1795</v>
      </c>
    </row>
    <row r="816" spans="1:13" ht="89.25">
      <c r="A816" s="440">
        <v>765</v>
      </c>
      <c r="B816" s="277" t="s">
        <v>7029</v>
      </c>
      <c r="C816" s="232" t="s">
        <v>2880</v>
      </c>
      <c r="D816" s="232"/>
      <c r="E816" s="232" t="s">
        <v>3033</v>
      </c>
      <c r="F816" s="647"/>
      <c r="G816" s="258">
        <v>15910</v>
      </c>
      <c r="H816" s="281">
        <v>0</v>
      </c>
      <c r="I816" s="258">
        <v>15910</v>
      </c>
      <c r="J816" s="650"/>
      <c r="K816" s="578"/>
      <c r="L816" s="578"/>
      <c r="M816" s="178" t="s">
        <v>1795</v>
      </c>
    </row>
    <row r="817" spans="1:13" ht="38.25">
      <c r="A817" s="440">
        <v>766</v>
      </c>
      <c r="B817" s="277" t="s">
        <v>7029</v>
      </c>
      <c r="C817" s="232" t="s">
        <v>2881</v>
      </c>
      <c r="D817" s="232"/>
      <c r="E817" s="232" t="s">
        <v>3034</v>
      </c>
      <c r="F817" s="647"/>
      <c r="G817" s="258">
        <v>19980</v>
      </c>
      <c r="H817" s="281">
        <v>0</v>
      </c>
      <c r="I817" s="258">
        <v>19980</v>
      </c>
      <c r="J817" s="650"/>
      <c r="K817" s="578"/>
      <c r="L817" s="578"/>
      <c r="M817" s="178" t="s">
        <v>1795</v>
      </c>
    </row>
    <row r="818" spans="1:13" ht="89.25">
      <c r="A818" s="440">
        <v>767</v>
      </c>
      <c r="B818" s="277" t="s">
        <v>7029</v>
      </c>
      <c r="C818" s="232" t="s">
        <v>2882</v>
      </c>
      <c r="D818" s="232"/>
      <c r="E818" s="232" t="s">
        <v>3035</v>
      </c>
      <c r="F818" s="647"/>
      <c r="G818" s="258">
        <v>15910</v>
      </c>
      <c r="H818" s="281">
        <v>0</v>
      </c>
      <c r="I818" s="258">
        <v>15910</v>
      </c>
      <c r="J818" s="650"/>
      <c r="K818" s="578"/>
      <c r="L818" s="578"/>
      <c r="M818" s="178" t="s">
        <v>1795</v>
      </c>
    </row>
    <row r="819" spans="1:13" ht="89.25">
      <c r="A819" s="440">
        <v>768</v>
      </c>
      <c r="B819" s="277" t="s">
        <v>7029</v>
      </c>
      <c r="C819" s="232" t="s">
        <v>2883</v>
      </c>
      <c r="D819" s="232"/>
      <c r="E819" s="232" t="s">
        <v>3036</v>
      </c>
      <c r="F819" s="647"/>
      <c r="G819" s="258">
        <v>15910</v>
      </c>
      <c r="H819" s="281">
        <v>0</v>
      </c>
      <c r="I819" s="258">
        <v>15910</v>
      </c>
      <c r="J819" s="650"/>
      <c r="K819" s="578"/>
      <c r="L819" s="578"/>
      <c r="M819" s="178" t="s">
        <v>1795</v>
      </c>
    </row>
    <row r="820" spans="1:13" ht="89.25">
      <c r="A820" s="440">
        <v>769</v>
      </c>
      <c r="B820" s="277" t="s">
        <v>7029</v>
      </c>
      <c r="C820" s="232" t="s">
        <v>2884</v>
      </c>
      <c r="D820" s="232"/>
      <c r="E820" s="232" t="s">
        <v>3037</v>
      </c>
      <c r="F820" s="647"/>
      <c r="G820" s="258">
        <v>15910</v>
      </c>
      <c r="H820" s="281">
        <v>0</v>
      </c>
      <c r="I820" s="258">
        <v>15910</v>
      </c>
      <c r="J820" s="650"/>
      <c r="K820" s="578"/>
      <c r="L820" s="578"/>
      <c r="M820" s="178" t="s">
        <v>1795</v>
      </c>
    </row>
    <row r="821" spans="1:13" ht="38.25">
      <c r="A821" s="440">
        <v>770</v>
      </c>
      <c r="B821" s="277" t="s">
        <v>7029</v>
      </c>
      <c r="C821" s="232" t="s">
        <v>2885</v>
      </c>
      <c r="D821" s="232"/>
      <c r="E821" s="232" t="s">
        <v>3038</v>
      </c>
      <c r="F821" s="647"/>
      <c r="G821" s="258">
        <v>23684</v>
      </c>
      <c r="H821" s="281">
        <v>0</v>
      </c>
      <c r="I821" s="258">
        <v>23684</v>
      </c>
      <c r="J821" s="650"/>
      <c r="K821" s="578"/>
      <c r="L821" s="578"/>
      <c r="M821" s="178" t="s">
        <v>1795</v>
      </c>
    </row>
    <row r="822" spans="1:13" ht="38.25">
      <c r="A822" s="440">
        <v>771</v>
      </c>
      <c r="B822" s="277" t="s">
        <v>7029</v>
      </c>
      <c r="C822" s="232" t="s">
        <v>2886</v>
      </c>
      <c r="D822" s="232"/>
      <c r="E822" s="232" t="s">
        <v>3039</v>
      </c>
      <c r="F822" s="647"/>
      <c r="G822" s="258">
        <v>23684</v>
      </c>
      <c r="H822" s="281">
        <v>0</v>
      </c>
      <c r="I822" s="258">
        <v>23684</v>
      </c>
      <c r="J822" s="650"/>
      <c r="K822" s="578"/>
      <c r="L822" s="578"/>
      <c r="M822" s="178" t="s">
        <v>1795</v>
      </c>
    </row>
    <row r="823" spans="1:13" ht="38.25">
      <c r="A823" s="440">
        <v>772</v>
      </c>
      <c r="B823" s="277" t="s">
        <v>7029</v>
      </c>
      <c r="C823" s="232" t="s">
        <v>2887</v>
      </c>
      <c r="D823" s="232"/>
      <c r="E823" s="232" t="s">
        <v>3040</v>
      </c>
      <c r="F823" s="647"/>
      <c r="G823" s="258">
        <v>18352</v>
      </c>
      <c r="H823" s="281">
        <v>0</v>
      </c>
      <c r="I823" s="258">
        <v>18352</v>
      </c>
      <c r="J823" s="650"/>
      <c r="K823" s="578"/>
      <c r="L823" s="578"/>
      <c r="M823" s="178" t="s">
        <v>1795</v>
      </c>
    </row>
    <row r="824" spans="1:13" ht="25.5">
      <c r="A824" s="440">
        <v>773</v>
      </c>
      <c r="B824" s="277" t="s">
        <v>7029</v>
      </c>
      <c r="C824" s="232" t="s">
        <v>2888</v>
      </c>
      <c r="D824" s="232"/>
      <c r="E824" s="232" t="s">
        <v>3041</v>
      </c>
      <c r="F824" s="647"/>
      <c r="G824" s="258">
        <v>13163</v>
      </c>
      <c r="H824" s="281">
        <v>0</v>
      </c>
      <c r="I824" s="258">
        <v>13163</v>
      </c>
      <c r="J824" s="650"/>
      <c r="K824" s="578"/>
      <c r="L824" s="578"/>
      <c r="M824" s="178" t="s">
        <v>1795</v>
      </c>
    </row>
    <row r="825" spans="1:13" ht="25.5">
      <c r="A825" s="440">
        <v>774</v>
      </c>
      <c r="B825" s="277" t="s">
        <v>7029</v>
      </c>
      <c r="C825" s="254" t="s">
        <v>2889</v>
      </c>
      <c r="D825" s="254"/>
      <c r="E825" s="232" t="s">
        <v>3042</v>
      </c>
      <c r="F825" s="647"/>
      <c r="G825" s="258">
        <v>27629</v>
      </c>
      <c r="H825" s="281">
        <v>0</v>
      </c>
      <c r="I825" s="258">
        <v>27629</v>
      </c>
      <c r="J825" s="650"/>
      <c r="K825" s="578"/>
      <c r="L825" s="578"/>
      <c r="M825" s="178" t="s">
        <v>1795</v>
      </c>
    </row>
    <row r="826" spans="1:13" ht="25.5">
      <c r="A826" s="440">
        <v>775</v>
      </c>
      <c r="B826" s="277" t="s">
        <v>7029</v>
      </c>
      <c r="C826" s="232" t="s">
        <v>2890</v>
      </c>
      <c r="D826" s="232"/>
      <c r="E826" s="232" t="s">
        <v>3043</v>
      </c>
      <c r="F826" s="647"/>
      <c r="G826" s="258">
        <v>7825</v>
      </c>
      <c r="H826" s="281">
        <v>0</v>
      </c>
      <c r="I826" s="258">
        <v>7825</v>
      </c>
      <c r="J826" s="650"/>
      <c r="K826" s="578"/>
      <c r="L826" s="578"/>
      <c r="M826" s="178" t="s">
        <v>1795</v>
      </c>
    </row>
    <row r="827" spans="1:13">
      <c r="A827" s="440">
        <v>776</v>
      </c>
      <c r="B827" s="277" t="s">
        <v>7029</v>
      </c>
      <c r="C827" s="232" t="s">
        <v>2891</v>
      </c>
      <c r="D827" s="232"/>
      <c r="E827" s="232" t="s">
        <v>3044</v>
      </c>
      <c r="F827" s="647"/>
      <c r="G827" s="258">
        <v>55831</v>
      </c>
      <c r="H827" s="281">
        <v>0</v>
      </c>
      <c r="I827" s="258">
        <v>55831</v>
      </c>
      <c r="J827" s="650"/>
      <c r="K827" s="578"/>
      <c r="L827" s="578"/>
      <c r="M827" s="178" t="s">
        <v>1795</v>
      </c>
    </row>
    <row r="828" spans="1:13">
      <c r="A828" s="440">
        <v>777</v>
      </c>
      <c r="B828" s="277" t="s">
        <v>7029</v>
      </c>
      <c r="C828" s="232" t="s">
        <v>2892</v>
      </c>
      <c r="D828" s="232"/>
      <c r="E828" s="232" t="s">
        <v>3045</v>
      </c>
      <c r="F828" s="647"/>
      <c r="G828" s="258">
        <v>14329</v>
      </c>
      <c r="H828" s="281">
        <v>0</v>
      </c>
      <c r="I828" s="258">
        <v>14329</v>
      </c>
      <c r="J828" s="650"/>
      <c r="K828" s="578"/>
      <c r="L828" s="578"/>
      <c r="M828" s="178" t="s">
        <v>1795</v>
      </c>
    </row>
    <row r="829" spans="1:13">
      <c r="A829" s="440">
        <v>778</v>
      </c>
      <c r="B829" s="277" t="s">
        <v>7029</v>
      </c>
      <c r="C829" s="232" t="s">
        <v>2893</v>
      </c>
      <c r="D829" s="232"/>
      <c r="E829" s="232" t="s">
        <v>3046</v>
      </c>
      <c r="F829" s="647"/>
      <c r="G829" s="258">
        <v>6163.75</v>
      </c>
      <c r="H829" s="281">
        <v>0</v>
      </c>
      <c r="I829" s="258">
        <v>6163.75</v>
      </c>
      <c r="J829" s="650"/>
      <c r="K829" s="578"/>
      <c r="L829" s="578"/>
      <c r="M829" s="178" t="s">
        <v>1795</v>
      </c>
    </row>
    <row r="830" spans="1:13" ht="25.5">
      <c r="A830" s="440">
        <v>779</v>
      </c>
      <c r="B830" s="277" t="s">
        <v>7029</v>
      </c>
      <c r="C830" s="232" t="s">
        <v>2894</v>
      </c>
      <c r="D830" s="232"/>
      <c r="E830" s="232" t="s">
        <v>3047</v>
      </c>
      <c r="F830" s="647"/>
      <c r="G830" s="258">
        <v>18745.88</v>
      </c>
      <c r="H830" s="281">
        <v>0</v>
      </c>
      <c r="I830" s="258">
        <v>18745.88</v>
      </c>
      <c r="J830" s="650"/>
      <c r="K830" s="578"/>
      <c r="L830" s="578"/>
      <c r="M830" s="178" t="s">
        <v>1795</v>
      </c>
    </row>
    <row r="831" spans="1:13" ht="38.25">
      <c r="A831" s="440">
        <v>780</v>
      </c>
      <c r="B831" s="277" t="s">
        <v>7029</v>
      </c>
      <c r="C831" s="232" t="s">
        <v>2895</v>
      </c>
      <c r="D831" s="232"/>
      <c r="E831" s="232" t="s">
        <v>3048</v>
      </c>
      <c r="F831" s="647"/>
      <c r="G831" s="258">
        <v>29700</v>
      </c>
      <c r="H831" s="281">
        <v>0</v>
      </c>
      <c r="I831" s="258">
        <v>29700</v>
      </c>
      <c r="J831" s="650"/>
      <c r="K831" s="578"/>
      <c r="L831" s="578"/>
      <c r="M831" s="178" t="s">
        <v>1795</v>
      </c>
    </row>
    <row r="832" spans="1:13">
      <c r="A832" s="440">
        <v>781</v>
      </c>
      <c r="B832" s="277" t="s">
        <v>7029</v>
      </c>
      <c r="C832" s="232" t="s">
        <v>2246</v>
      </c>
      <c r="D832" s="232"/>
      <c r="E832" s="232" t="s">
        <v>3049</v>
      </c>
      <c r="F832" s="647"/>
      <c r="G832" s="258">
        <v>16800</v>
      </c>
      <c r="H832" s="281">
        <v>0</v>
      </c>
      <c r="I832" s="258">
        <v>16800</v>
      </c>
      <c r="J832" s="650"/>
      <c r="K832" s="578"/>
      <c r="L832" s="578"/>
      <c r="M832" s="178" t="s">
        <v>1795</v>
      </c>
    </row>
    <row r="833" spans="1:13" ht="25.5">
      <c r="A833" s="440">
        <v>782</v>
      </c>
      <c r="B833" s="277" t="s">
        <v>7029</v>
      </c>
      <c r="C833" s="232" t="s">
        <v>2896</v>
      </c>
      <c r="D833" s="232"/>
      <c r="E833" s="232" t="s">
        <v>3050</v>
      </c>
      <c r="F833" s="647"/>
      <c r="G833" s="258">
        <v>130204</v>
      </c>
      <c r="H833" s="258">
        <v>19530.43</v>
      </c>
      <c r="I833" s="258">
        <v>110673.57</v>
      </c>
      <c r="J833" s="650"/>
      <c r="K833" s="578"/>
      <c r="L833" s="578"/>
      <c r="M833" s="178" t="s">
        <v>1795</v>
      </c>
    </row>
    <row r="834" spans="1:13">
      <c r="A834" s="440">
        <v>783</v>
      </c>
      <c r="B834" s="277" t="s">
        <v>7029</v>
      </c>
      <c r="C834" s="232" t="s">
        <v>2897</v>
      </c>
      <c r="D834" s="232"/>
      <c r="E834" s="232" t="s">
        <v>3051</v>
      </c>
      <c r="F834" s="647"/>
      <c r="G834" s="258">
        <v>14329</v>
      </c>
      <c r="H834" s="281">
        <v>0</v>
      </c>
      <c r="I834" s="258">
        <v>14329</v>
      </c>
      <c r="J834" s="650"/>
      <c r="K834" s="578"/>
      <c r="L834" s="578"/>
      <c r="M834" s="178" t="s">
        <v>1795</v>
      </c>
    </row>
    <row r="835" spans="1:13" ht="25.5">
      <c r="A835" s="440">
        <v>784</v>
      </c>
      <c r="B835" s="277" t="s">
        <v>7029</v>
      </c>
      <c r="C835" s="232" t="s">
        <v>2898</v>
      </c>
      <c r="D835" s="232"/>
      <c r="E835" s="232" t="s">
        <v>3052</v>
      </c>
      <c r="F835" s="647"/>
      <c r="G835" s="258">
        <v>7693</v>
      </c>
      <c r="H835" s="281">
        <v>0</v>
      </c>
      <c r="I835" s="258">
        <v>7693</v>
      </c>
      <c r="J835" s="650"/>
      <c r="K835" s="578"/>
      <c r="L835" s="578"/>
      <c r="M835" s="178" t="s">
        <v>1795</v>
      </c>
    </row>
    <row r="836" spans="1:13">
      <c r="A836" s="440">
        <v>785</v>
      </c>
      <c r="B836" s="277" t="s">
        <v>7029</v>
      </c>
      <c r="C836" s="232" t="s">
        <v>2899</v>
      </c>
      <c r="D836" s="232"/>
      <c r="E836" s="232" t="s">
        <v>3053</v>
      </c>
      <c r="F836" s="647"/>
      <c r="G836" s="258">
        <v>14329</v>
      </c>
      <c r="H836" s="281">
        <v>0</v>
      </c>
      <c r="I836" s="258">
        <v>14329</v>
      </c>
      <c r="J836" s="650"/>
      <c r="K836" s="578"/>
      <c r="L836" s="578"/>
      <c r="M836" s="178" t="s">
        <v>1795</v>
      </c>
    </row>
    <row r="837" spans="1:13">
      <c r="A837" s="440">
        <v>786</v>
      </c>
      <c r="B837" s="277" t="s">
        <v>7029</v>
      </c>
      <c r="C837" s="232" t="s">
        <v>2900</v>
      </c>
      <c r="D837" s="232"/>
      <c r="E837" s="232" t="s">
        <v>3054</v>
      </c>
      <c r="F837" s="647"/>
      <c r="G837" s="258">
        <v>14329</v>
      </c>
      <c r="H837" s="281">
        <v>0</v>
      </c>
      <c r="I837" s="258">
        <v>14329</v>
      </c>
      <c r="J837" s="650"/>
      <c r="K837" s="578"/>
      <c r="L837" s="578"/>
      <c r="M837" s="178" t="s">
        <v>1795</v>
      </c>
    </row>
    <row r="838" spans="1:13">
      <c r="A838" s="440">
        <v>787</v>
      </c>
      <c r="B838" s="277" t="s">
        <v>7029</v>
      </c>
      <c r="C838" s="232" t="s">
        <v>2901</v>
      </c>
      <c r="D838" s="232"/>
      <c r="E838" s="232" t="s">
        <v>3055</v>
      </c>
      <c r="F838" s="647"/>
      <c r="G838" s="258">
        <v>14329</v>
      </c>
      <c r="H838" s="281">
        <v>0</v>
      </c>
      <c r="I838" s="258">
        <v>14329</v>
      </c>
      <c r="J838" s="650"/>
      <c r="K838" s="578"/>
      <c r="L838" s="578"/>
      <c r="M838" s="178" t="s">
        <v>1795</v>
      </c>
    </row>
    <row r="839" spans="1:13">
      <c r="A839" s="440">
        <v>788</v>
      </c>
      <c r="B839" s="277" t="s">
        <v>7029</v>
      </c>
      <c r="C839" s="232" t="s">
        <v>2902</v>
      </c>
      <c r="D839" s="232"/>
      <c r="E839" s="232" t="s">
        <v>3056</v>
      </c>
      <c r="F839" s="647"/>
      <c r="G839" s="258">
        <v>14329.01</v>
      </c>
      <c r="H839" s="281">
        <v>0</v>
      </c>
      <c r="I839" s="258">
        <v>14329.01</v>
      </c>
      <c r="J839" s="650"/>
      <c r="K839" s="578"/>
      <c r="L839" s="578"/>
      <c r="M839" s="178" t="s">
        <v>1795</v>
      </c>
    </row>
    <row r="840" spans="1:13" ht="25.5">
      <c r="A840" s="440">
        <v>789</v>
      </c>
      <c r="B840" s="277" t="s">
        <v>7029</v>
      </c>
      <c r="C840" s="232" t="s">
        <v>2903</v>
      </c>
      <c r="D840" s="232"/>
      <c r="E840" s="232" t="s">
        <v>3057</v>
      </c>
      <c r="F840" s="647"/>
      <c r="G840" s="258">
        <v>3051</v>
      </c>
      <c r="H840" s="281">
        <v>0</v>
      </c>
      <c r="I840" s="258">
        <v>3051</v>
      </c>
      <c r="J840" s="650"/>
      <c r="K840" s="578"/>
      <c r="L840" s="578"/>
      <c r="M840" s="178" t="s">
        <v>1795</v>
      </c>
    </row>
    <row r="841" spans="1:13">
      <c r="A841" s="440">
        <v>790</v>
      </c>
      <c r="B841" s="277" t="s">
        <v>7029</v>
      </c>
      <c r="C841" s="232" t="s">
        <v>2904</v>
      </c>
      <c r="D841" s="232"/>
      <c r="E841" s="232" t="s">
        <v>3058</v>
      </c>
      <c r="F841" s="647"/>
      <c r="G841" s="258">
        <v>32811.620000000003</v>
      </c>
      <c r="H841" s="281">
        <v>0</v>
      </c>
      <c r="I841" s="258">
        <v>32811.620000000003</v>
      </c>
      <c r="J841" s="650"/>
      <c r="K841" s="578"/>
      <c r="L841" s="578"/>
      <c r="M841" s="178" t="s">
        <v>1795</v>
      </c>
    </row>
    <row r="842" spans="1:13">
      <c r="A842" s="440">
        <v>791</v>
      </c>
      <c r="B842" s="277" t="s">
        <v>7029</v>
      </c>
      <c r="C842" s="232" t="s">
        <v>2905</v>
      </c>
      <c r="D842" s="232"/>
      <c r="E842" s="232" t="s">
        <v>3059</v>
      </c>
      <c r="F842" s="647"/>
      <c r="G842" s="258">
        <v>32811.620000000003</v>
      </c>
      <c r="H842" s="281">
        <v>0</v>
      </c>
      <c r="I842" s="258">
        <v>32811.620000000003</v>
      </c>
      <c r="J842" s="650"/>
      <c r="K842" s="578"/>
      <c r="L842" s="578"/>
      <c r="M842" s="178" t="s">
        <v>1795</v>
      </c>
    </row>
    <row r="843" spans="1:13" ht="25.5">
      <c r="A843" s="440">
        <v>792</v>
      </c>
      <c r="B843" s="277" t="s">
        <v>7029</v>
      </c>
      <c r="C843" s="232" t="s">
        <v>2906</v>
      </c>
      <c r="D843" s="232"/>
      <c r="E843" s="232" t="s">
        <v>3060</v>
      </c>
      <c r="F843" s="647"/>
      <c r="G843" s="258">
        <v>4955</v>
      </c>
      <c r="H843" s="281">
        <v>0</v>
      </c>
      <c r="I843" s="258">
        <v>4955</v>
      </c>
      <c r="J843" s="650"/>
      <c r="K843" s="578"/>
      <c r="L843" s="578"/>
      <c r="M843" s="178" t="s">
        <v>1795</v>
      </c>
    </row>
    <row r="844" spans="1:13">
      <c r="A844" s="440">
        <v>793</v>
      </c>
      <c r="B844" s="277" t="s">
        <v>7029</v>
      </c>
      <c r="C844" s="232" t="s">
        <v>2907</v>
      </c>
      <c r="D844" s="232"/>
      <c r="E844" s="232" t="s">
        <v>3061</v>
      </c>
      <c r="F844" s="647"/>
      <c r="G844" s="258">
        <v>11254</v>
      </c>
      <c r="H844" s="281">
        <v>0</v>
      </c>
      <c r="I844" s="258">
        <v>11254</v>
      </c>
      <c r="J844" s="650"/>
      <c r="K844" s="578"/>
      <c r="L844" s="578"/>
      <c r="M844" s="178" t="s">
        <v>1795</v>
      </c>
    </row>
    <row r="845" spans="1:13">
      <c r="A845" s="440">
        <v>794</v>
      </c>
      <c r="B845" s="277" t="s">
        <v>7029</v>
      </c>
      <c r="C845" s="232" t="s">
        <v>2908</v>
      </c>
      <c r="D845" s="232"/>
      <c r="E845" s="232" t="s">
        <v>3062</v>
      </c>
      <c r="F845" s="647"/>
      <c r="G845" s="258">
        <v>18800</v>
      </c>
      <c r="H845" s="281">
        <v>0</v>
      </c>
      <c r="I845" s="258">
        <v>18800</v>
      </c>
      <c r="J845" s="650"/>
      <c r="K845" s="578"/>
      <c r="L845" s="578"/>
      <c r="M845" s="178" t="s">
        <v>1795</v>
      </c>
    </row>
    <row r="846" spans="1:13" ht="25.5">
      <c r="A846" s="440">
        <v>795</v>
      </c>
      <c r="B846" s="277" t="s">
        <v>7029</v>
      </c>
      <c r="C846" s="232" t="s">
        <v>2909</v>
      </c>
      <c r="D846" s="232"/>
      <c r="E846" s="232" t="s">
        <v>3063</v>
      </c>
      <c r="F846" s="647"/>
      <c r="G846" s="258">
        <v>3920</v>
      </c>
      <c r="H846" s="281">
        <v>0</v>
      </c>
      <c r="I846" s="258">
        <v>3920</v>
      </c>
      <c r="J846" s="650"/>
      <c r="K846" s="578"/>
      <c r="L846" s="578"/>
      <c r="M846" s="178" t="s">
        <v>1795</v>
      </c>
    </row>
    <row r="847" spans="1:13" ht="25.5">
      <c r="A847" s="440">
        <v>796</v>
      </c>
      <c r="B847" s="277" t="s">
        <v>7029</v>
      </c>
      <c r="C847" s="232" t="s">
        <v>2910</v>
      </c>
      <c r="D847" s="232"/>
      <c r="E847" s="232" t="s">
        <v>3064</v>
      </c>
      <c r="F847" s="647"/>
      <c r="G847" s="258">
        <v>130204</v>
      </c>
      <c r="H847" s="258">
        <v>13020.22</v>
      </c>
      <c r="I847" s="258">
        <v>117183.78</v>
      </c>
      <c r="J847" s="650"/>
      <c r="K847" s="578"/>
      <c r="L847" s="578"/>
      <c r="M847" s="178" t="s">
        <v>1795</v>
      </c>
    </row>
    <row r="848" spans="1:13" ht="25.5">
      <c r="A848" s="440">
        <v>797</v>
      </c>
      <c r="B848" s="277" t="s">
        <v>7029</v>
      </c>
      <c r="C848" s="232" t="s">
        <v>2911</v>
      </c>
      <c r="D848" s="232"/>
      <c r="E848" s="232" t="s">
        <v>3065</v>
      </c>
      <c r="F848" s="647"/>
      <c r="G848" s="258">
        <v>22301</v>
      </c>
      <c r="H848" s="281">
        <v>0</v>
      </c>
      <c r="I848" s="258">
        <v>22301</v>
      </c>
      <c r="J848" s="650"/>
      <c r="K848" s="578"/>
      <c r="L848" s="578"/>
      <c r="M848" s="178" t="s">
        <v>1795</v>
      </c>
    </row>
    <row r="849" spans="1:13" ht="25.5">
      <c r="A849" s="440">
        <v>798</v>
      </c>
      <c r="B849" s="277" t="s">
        <v>7029</v>
      </c>
      <c r="C849" s="232" t="s">
        <v>2912</v>
      </c>
      <c r="D849" s="232"/>
      <c r="E849" s="232" t="s">
        <v>3066</v>
      </c>
      <c r="F849" s="647"/>
      <c r="G849" s="258">
        <v>16352</v>
      </c>
      <c r="H849" s="281">
        <v>0</v>
      </c>
      <c r="I849" s="258">
        <v>16352</v>
      </c>
      <c r="J849" s="650"/>
      <c r="K849" s="578"/>
      <c r="L849" s="578"/>
      <c r="M849" s="178" t="s">
        <v>1795</v>
      </c>
    </row>
    <row r="850" spans="1:13" ht="66.75" customHeight="1">
      <c r="A850" s="228"/>
      <c r="B850" s="229"/>
      <c r="C850" s="229" t="s">
        <v>1799</v>
      </c>
      <c r="D850" s="229"/>
      <c r="E850" s="229" t="s">
        <v>2913</v>
      </c>
      <c r="F850" s="648"/>
      <c r="G850" s="229">
        <v>1501639.3</v>
      </c>
      <c r="H850" s="229">
        <v>1501639.3</v>
      </c>
      <c r="I850" s="315">
        <v>0</v>
      </c>
      <c r="J850" s="651"/>
      <c r="K850" s="580"/>
      <c r="L850" s="580"/>
      <c r="M850" s="229"/>
    </row>
    <row r="851" spans="1:13" ht="28.5" customHeight="1">
      <c r="A851" s="591" t="s">
        <v>2915</v>
      </c>
      <c r="B851" s="587"/>
      <c r="C851" s="587"/>
      <c r="D851" s="587"/>
      <c r="E851" s="588"/>
      <c r="F851" s="273"/>
      <c r="G851" s="316">
        <f>SUM(G699:G850)</f>
        <v>6439948.8999999985</v>
      </c>
      <c r="H851" s="317">
        <f>SUM(H699:H850)</f>
        <v>2485300.5099999998</v>
      </c>
      <c r="I851" s="317">
        <f>SUM(I699:I850)</f>
        <v>3954648.3900000006</v>
      </c>
      <c r="J851" s="262"/>
      <c r="K851" s="262"/>
      <c r="L851" s="262"/>
      <c r="M851" s="262"/>
    </row>
    <row r="852" spans="1:13" ht="24.75" customHeight="1">
      <c r="A852" s="600" t="s">
        <v>3135</v>
      </c>
      <c r="B852" s="587"/>
      <c r="C852" s="587"/>
      <c r="D852" s="587"/>
      <c r="E852" s="588"/>
      <c r="F852" s="324"/>
      <c r="G852" s="324"/>
      <c r="H852" s="324"/>
      <c r="I852" s="325"/>
      <c r="J852" s="324"/>
      <c r="K852" s="324"/>
      <c r="L852" s="324"/>
      <c r="M852" s="324"/>
    </row>
    <row r="853" spans="1:13" ht="26.25" customHeight="1">
      <c r="A853" s="440">
        <v>798</v>
      </c>
      <c r="B853" s="277" t="s">
        <v>6869</v>
      </c>
      <c r="C853" s="232" t="s">
        <v>3068</v>
      </c>
      <c r="D853" s="267">
        <v>44140</v>
      </c>
      <c r="E853" s="232" t="s">
        <v>3100</v>
      </c>
      <c r="F853" s="577" t="s">
        <v>118</v>
      </c>
      <c r="G853" s="253">
        <v>143737.85999999999</v>
      </c>
      <c r="H853" s="293">
        <f>G853-I853</f>
        <v>97422.539999999979</v>
      </c>
      <c r="I853" s="293">
        <v>46315.32</v>
      </c>
      <c r="J853" s="577"/>
      <c r="K853" s="574" t="s">
        <v>3135</v>
      </c>
      <c r="L853" s="574" t="s">
        <v>3136</v>
      </c>
      <c r="M853" s="178" t="s">
        <v>1795</v>
      </c>
    </row>
    <row r="854" spans="1:13" ht="25.5">
      <c r="A854" s="228"/>
      <c r="B854" s="277" t="s">
        <v>6867</v>
      </c>
      <c r="C854" s="232" t="s">
        <v>3069</v>
      </c>
      <c r="D854" s="267">
        <v>43969</v>
      </c>
      <c r="E854" s="232" t="s">
        <v>3101</v>
      </c>
      <c r="F854" s="578"/>
      <c r="G854" s="253">
        <v>9200</v>
      </c>
      <c r="H854" s="293">
        <v>0</v>
      </c>
      <c r="I854" s="293">
        <v>9200</v>
      </c>
      <c r="J854" s="578"/>
      <c r="K854" s="581"/>
      <c r="L854" s="581"/>
      <c r="M854" s="178" t="s">
        <v>1795</v>
      </c>
    </row>
    <row r="855" spans="1:13" ht="25.5">
      <c r="A855" s="228"/>
      <c r="B855" s="277" t="s">
        <v>6868</v>
      </c>
      <c r="C855" s="232" t="s">
        <v>3070</v>
      </c>
      <c r="D855" s="267">
        <v>43969</v>
      </c>
      <c r="E855" s="232" t="s">
        <v>3102</v>
      </c>
      <c r="F855" s="578"/>
      <c r="G855" s="253">
        <v>4000</v>
      </c>
      <c r="H855" s="293">
        <v>0</v>
      </c>
      <c r="I855" s="293">
        <v>4000</v>
      </c>
      <c r="J855" s="578"/>
      <c r="K855" s="581"/>
      <c r="L855" s="581"/>
      <c r="M855" s="178" t="s">
        <v>1795</v>
      </c>
    </row>
    <row r="856" spans="1:13" ht="25.5">
      <c r="A856" s="228"/>
      <c r="B856" s="277" t="s">
        <v>6855</v>
      </c>
      <c r="C856" s="232" t="s">
        <v>2517</v>
      </c>
      <c r="D856" s="267">
        <v>38717</v>
      </c>
      <c r="E856" s="232" t="s">
        <v>3103</v>
      </c>
      <c r="F856" s="578"/>
      <c r="G856" s="253">
        <v>7665.3</v>
      </c>
      <c r="H856" s="293">
        <v>0</v>
      </c>
      <c r="I856" s="293">
        <v>7665.3</v>
      </c>
      <c r="J856" s="578"/>
      <c r="K856" s="581"/>
      <c r="L856" s="581"/>
      <c r="M856" s="178" t="s">
        <v>1795</v>
      </c>
    </row>
    <row r="857" spans="1:13" ht="25.5">
      <c r="A857" s="228"/>
      <c r="B857" s="277" t="s">
        <v>6852</v>
      </c>
      <c r="C857" s="232" t="s">
        <v>3071</v>
      </c>
      <c r="D857" s="267">
        <v>38782</v>
      </c>
      <c r="E857" s="232" t="s">
        <v>3104</v>
      </c>
      <c r="F857" s="578"/>
      <c r="G857" s="253">
        <v>29640.18</v>
      </c>
      <c r="H857" s="293">
        <v>0</v>
      </c>
      <c r="I857" s="293">
        <v>29640.18</v>
      </c>
      <c r="J857" s="578"/>
      <c r="K857" s="581"/>
      <c r="L857" s="581"/>
      <c r="M857" s="178" t="s">
        <v>1795</v>
      </c>
    </row>
    <row r="858" spans="1:13" ht="25.5">
      <c r="A858" s="228"/>
      <c r="B858" s="277" t="s">
        <v>6862</v>
      </c>
      <c r="C858" s="232" t="s">
        <v>3072</v>
      </c>
      <c r="D858" s="267">
        <v>38717</v>
      </c>
      <c r="E858" s="232" t="s">
        <v>3105</v>
      </c>
      <c r="F858" s="578"/>
      <c r="G858" s="253">
        <v>5967.8</v>
      </c>
      <c r="H858" s="293">
        <v>0</v>
      </c>
      <c r="I858" s="293">
        <v>5967.8</v>
      </c>
      <c r="J858" s="578"/>
      <c r="K858" s="581"/>
      <c r="L858" s="581"/>
      <c r="M858" s="178" t="s">
        <v>1795</v>
      </c>
    </row>
    <row r="859" spans="1:13" ht="20.25" customHeight="1">
      <c r="A859" s="228"/>
      <c r="B859" s="277" t="s">
        <v>6849</v>
      </c>
      <c r="C859" s="232" t="s">
        <v>3073</v>
      </c>
      <c r="D859" s="267">
        <v>38717</v>
      </c>
      <c r="E859" s="232" t="s">
        <v>3106</v>
      </c>
      <c r="F859" s="578"/>
      <c r="G859" s="253">
        <v>3121.2</v>
      </c>
      <c r="H859" s="293">
        <v>0</v>
      </c>
      <c r="I859" s="293">
        <v>3121.2</v>
      </c>
      <c r="J859" s="578"/>
      <c r="K859" s="581"/>
      <c r="L859" s="581"/>
      <c r="M859" s="178" t="s">
        <v>1795</v>
      </c>
    </row>
    <row r="860" spans="1:13" ht="25.5">
      <c r="A860" s="228"/>
      <c r="B860" s="277" t="s">
        <v>6850</v>
      </c>
      <c r="C860" s="232" t="s">
        <v>3074</v>
      </c>
      <c r="D860" s="267">
        <v>38717</v>
      </c>
      <c r="E860" s="232" t="s">
        <v>3107</v>
      </c>
      <c r="F860" s="578"/>
      <c r="G860" s="253">
        <v>5712</v>
      </c>
      <c r="H860" s="293">
        <v>0</v>
      </c>
      <c r="I860" s="293">
        <v>5712</v>
      </c>
      <c r="J860" s="578"/>
      <c r="K860" s="581"/>
      <c r="L860" s="581"/>
      <c r="M860" s="178" t="s">
        <v>1795</v>
      </c>
    </row>
    <row r="861" spans="1:13" ht="25.5">
      <c r="A861" s="228"/>
      <c r="B861" s="277" t="s">
        <v>6854</v>
      </c>
      <c r="C861" s="232" t="s">
        <v>3075</v>
      </c>
      <c r="D861" s="267">
        <v>38717</v>
      </c>
      <c r="E861" s="232" t="s">
        <v>3108</v>
      </c>
      <c r="F861" s="578"/>
      <c r="G861" s="253">
        <v>3975.8</v>
      </c>
      <c r="H861" s="293">
        <v>0</v>
      </c>
      <c r="I861" s="293">
        <v>3975.8</v>
      </c>
      <c r="J861" s="578"/>
      <c r="K861" s="581"/>
      <c r="L861" s="581"/>
      <c r="M861" s="178" t="s">
        <v>1795</v>
      </c>
    </row>
    <row r="862" spans="1:13" ht="25.5">
      <c r="A862" s="228"/>
      <c r="B862" s="277" t="s">
        <v>6864</v>
      </c>
      <c r="C862" s="232" t="s">
        <v>3076</v>
      </c>
      <c r="D862" s="267">
        <v>39497</v>
      </c>
      <c r="E862" s="232" t="s">
        <v>3109</v>
      </c>
      <c r="F862" s="578"/>
      <c r="G862" s="253">
        <v>13707</v>
      </c>
      <c r="H862" s="293">
        <v>0</v>
      </c>
      <c r="I862" s="293">
        <v>13707</v>
      </c>
      <c r="J862" s="578"/>
      <c r="K862" s="581"/>
      <c r="L862" s="581"/>
      <c r="M862" s="178" t="s">
        <v>1795</v>
      </c>
    </row>
    <row r="863" spans="1:13" ht="25.5">
      <c r="A863" s="228"/>
      <c r="B863" s="277" t="s">
        <v>6861</v>
      </c>
      <c r="C863" s="232" t="s">
        <v>3077</v>
      </c>
      <c r="D863" s="267">
        <v>42912</v>
      </c>
      <c r="E863" s="232" t="s">
        <v>3110</v>
      </c>
      <c r="F863" s="578"/>
      <c r="G863" s="253">
        <v>6625</v>
      </c>
      <c r="H863" s="293">
        <v>0</v>
      </c>
      <c r="I863" s="293">
        <v>6625</v>
      </c>
      <c r="J863" s="578"/>
      <c r="K863" s="581"/>
      <c r="L863" s="581"/>
      <c r="M863" s="178" t="s">
        <v>1795</v>
      </c>
    </row>
    <row r="864" spans="1:13" ht="25.5">
      <c r="A864" s="228"/>
      <c r="B864" s="277" t="s">
        <v>6860</v>
      </c>
      <c r="C864" s="232" t="s">
        <v>3078</v>
      </c>
      <c r="D864" s="267">
        <v>42912</v>
      </c>
      <c r="E864" s="232" t="s">
        <v>3111</v>
      </c>
      <c r="F864" s="578"/>
      <c r="G864" s="253">
        <v>10545</v>
      </c>
      <c r="H864" s="293">
        <v>0</v>
      </c>
      <c r="I864" s="293">
        <v>10545</v>
      </c>
      <c r="J864" s="578"/>
      <c r="K864" s="581"/>
      <c r="L864" s="581"/>
      <c r="M864" s="178" t="s">
        <v>1795</v>
      </c>
    </row>
    <row r="865" spans="1:13" ht="25.5">
      <c r="A865" s="228"/>
      <c r="B865" s="277" t="s">
        <v>6866</v>
      </c>
      <c r="C865" s="232" t="s">
        <v>3079</v>
      </c>
      <c r="D865" s="267">
        <v>44838</v>
      </c>
      <c r="E865" s="232" t="s">
        <v>3112</v>
      </c>
      <c r="F865" s="578"/>
      <c r="G865" s="253">
        <v>12900</v>
      </c>
      <c r="H865" s="293">
        <v>0</v>
      </c>
      <c r="I865" s="293">
        <v>12900</v>
      </c>
      <c r="J865" s="578"/>
      <c r="K865" s="581"/>
      <c r="L865" s="581"/>
      <c r="M865" s="178" t="s">
        <v>1795</v>
      </c>
    </row>
    <row r="866" spans="1:13" ht="25.5">
      <c r="A866" s="228"/>
      <c r="B866" s="277" t="s">
        <v>6856</v>
      </c>
      <c r="C866" s="232" t="s">
        <v>3080</v>
      </c>
      <c r="D866" s="267">
        <v>42697</v>
      </c>
      <c r="E866" s="232" t="s">
        <v>3113</v>
      </c>
      <c r="F866" s="578"/>
      <c r="G866" s="253">
        <v>4600</v>
      </c>
      <c r="H866" s="293">
        <v>0</v>
      </c>
      <c r="I866" s="293">
        <v>4600</v>
      </c>
      <c r="J866" s="578"/>
      <c r="K866" s="581"/>
      <c r="L866" s="581"/>
      <c r="M866" s="178" t="s">
        <v>1795</v>
      </c>
    </row>
    <row r="867" spans="1:13" ht="25.5">
      <c r="A867" s="228"/>
      <c r="B867" s="277" t="s">
        <v>6857</v>
      </c>
      <c r="C867" s="232" t="s">
        <v>3081</v>
      </c>
      <c r="D867" s="267">
        <v>41465</v>
      </c>
      <c r="E867" s="232" t="s">
        <v>3114</v>
      </c>
      <c r="F867" s="578"/>
      <c r="G867" s="253">
        <v>9875</v>
      </c>
      <c r="H867" s="293">
        <v>0</v>
      </c>
      <c r="I867" s="293">
        <v>9875</v>
      </c>
      <c r="J867" s="578"/>
      <c r="K867" s="581"/>
      <c r="L867" s="581"/>
      <c r="M867" s="178" t="s">
        <v>1795</v>
      </c>
    </row>
    <row r="868" spans="1:13" ht="25.5">
      <c r="A868" s="228"/>
      <c r="B868" s="277" t="s">
        <v>6853</v>
      </c>
      <c r="C868" s="232" t="s">
        <v>2509</v>
      </c>
      <c r="D868" s="267">
        <v>38717</v>
      </c>
      <c r="E868" s="232" t="s">
        <v>3115</v>
      </c>
      <c r="F868" s="578"/>
      <c r="G868" s="253">
        <v>27112.62</v>
      </c>
      <c r="H868" s="293">
        <v>0</v>
      </c>
      <c r="I868" s="293">
        <v>27112.62</v>
      </c>
      <c r="J868" s="578"/>
      <c r="K868" s="581"/>
      <c r="L868" s="581"/>
      <c r="M868" s="178" t="s">
        <v>1795</v>
      </c>
    </row>
    <row r="869" spans="1:13" ht="25.5">
      <c r="A869" s="228"/>
      <c r="B869" s="277" t="s">
        <v>6847</v>
      </c>
      <c r="C869" s="232" t="s">
        <v>2509</v>
      </c>
      <c r="D869" s="267">
        <v>38717</v>
      </c>
      <c r="E869" s="232" t="s">
        <v>3116</v>
      </c>
      <c r="F869" s="578"/>
      <c r="G869" s="253">
        <v>3862.74</v>
      </c>
      <c r="H869" s="293">
        <v>0</v>
      </c>
      <c r="I869" s="293">
        <v>3862.74</v>
      </c>
      <c r="J869" s="578"/>
      <c r="K869" s="581"/>
      <c r="L869" s="581"/>
      <c r="M869" s="178" t="s">
        <v>1795</v>
      </c>
    </row>
    <row r="870" spans="1:13">
      <c r="A870" s="228"/>
      <c r="B870" s="277" t="s">
        <v>6429</v>
      </c>
      <c r="C870" s="232" t="s">
        <v>3082</v>
      </c>
      <c r="D870" s="326">
        <v>44922</v>
      </c>
      <c r="E870" s="232" t="s">
        <v>3117</v>
      </c>
      <c r="F870" s="578"/>
      <c r="G870" s="253">
        <v>18000</v>
      </c>
      <c r="H870" s="293">
        <v>0</v>
      </c>
      <c r="I870" s="293">
        <v>18000</v>
      </c>
      <c r="J870" s="578"/>
      <c r="K870" s="581"/>
      <c r="L870" s="581"/>
      <c r="M870" s="178" t="s">
        <v>1795</v>
      </c>
    </row>
    <row r="871" spans="1:13" ht="25.5">
      <c r="A871" s="228"/>
      <c r="B871" s="277" t="s">
        <v>6848</v>
      </c>
      <c r="C871" s="232" t="s">
        <v>3083</v>
      </c>
      <c r="D871" s="267">
        <v>41465</v>
      </c>
      <c r="E871" s="232" t="s">
        <v>3118</v>
      </c>
      <c r="F871" s="578"/>
      <c r="G871" s="253">
        <v>20128.71</v>
      </c>
      <c r="H871" s="293">
        <v>0</v>
      </c>
      <c r="I871" s="293">
        <v>20128.71</v>
      </c>
      <c r="J871" s="578"/>
      <c r="K871" s="581"/>
      <c r="L871" s="581"/>
      <c r="M871" s="178" t="s">
        <v>1795</v>
      </c>
    </row>
    <row r="872" spans="1:13" ht="63.75">
      <c r="A872" s="228"/>
      <c r="B872" s="277" t="s">
        <v>6881</v>
      </c>
      <c r="C872" s="232" t="s">
        <v>3084</v>
      </c>
      <c r="D872" s="267">
        <v>44838</v>
      </c>
      <c r="E872" s="232" t="s">
        <v>3119</v>
      </c>
      <c r="F872" s="578"/>
      <c r="G872" s="253">
        <v>27050</v>
      </c>
      <c r="H872" s="293">
        <v>0</v>
      </c>
      <c r="I872" s="293">
        <v>27050</v>
      </c>
      <c r="J872" s="578"/>
      <c r="K872" s="581"/>
      <c r="L872" s="581"/>
      <c r="M872" s="178" t="s">
        <v>1795</v>
      </c>
    </row>
    <row r="873" spans="1:13" ht="25.5">
      <c r="A873" s="228"/>
      <c r="B873" s="277" t="s">
        <v>6866</v>
      </c>
      <c r="C873" s="232" t="s">
        <v>3085</v>
      </c>
      <c r="D873" s="232"/>
      <c r="E873" s="232" t="s">
        <v>3120</v>
      </c>
      <c r="F873" s="578"/>
      <c r="G873" s="253">
        <v>12000</v>
      </c>
      <c r="H873" s="293">
        <v>0</v>
      </c>
      <c r="I873" s="293">
        <v>12000</v>
      </c>
      <c r="J873" s="578"/>
      <c r="K873" s="581"/>
      <c r="L873" s="581"/>
      <c r="M873" s="178" t="s">
        <v>1795</v>
      </c>
    </row>
    <row r="874" spans="1:13" ht="25.5">
      <c r="A874" s="228"/>
      <c r="B874" s="277" t="s">
        <v>6884</v>
      </c>
      <c r="C874" s="232" t="s">
        <v>3086</v>
      </c>
      <c r="D874" s="267">
        <v>44571</v>
      </c>
      <c r="E874" s="232" t="s">
        <v>3121</v>
      </c>
      <c r="F874" s="578"/>
      <c r="G874" s="253">
        <v>10537.5</v>
      </c>
      <c r="H874" s="293">
        <v>0</v>
      </c>
      <c r="I874" s="293">
        <v>10537.5</v>
      </c>
      <c r="J874" s="578"/>
      <c r="K874" s="581"/>
      <c r="L874" s="581"/>
      <c r="M874" s="178" t="s">
        <v>1795</v>
      </c>
    </row>
    <row r="875" spans="1:13" ht="27" customHeight="1">
      <c r="A875" s="228"/>
      <c r="B875" s="277" t="s">
        <v>6872</v>
      </c>
      <c r="C875" s="232" t="s">
        <v>3087</v>
      </c>
      <c r="D875" s="267">
        <v>44140</v>
      </c>
      <c r="E875" s="232" t="s">
        <v>3122</v>
      </c>
      <c r="F875" s="578"/>
      <c r="G875" s="253">
        <v>124612.49</v>
      </c>
      <c r="H875" s="327">
        <v>84459.67</v>
      </c>
      <c r="I875" s="293">
        <v>40152.82</v>
      </c>
      <c r="J875" s="578"/>
      <c r="K875" s="581"/>
      <c r="L875" s="581"/>
      <c r="M875" s="178" t="s">
        <v>1795</v>
      </c>
    </row>
    <row r="876" spans="1:13" ht="25.5">
      <c r="A876" s="228"/>
      <c r="B876" s="277" t="s">
        <v>6859</v>
      </c>
      <c r="C876" s="232" t="s">
        <v>3088</v>
      </c>
      <c r="D876" s="267">
        <v>41974</v>
      </c>
      <c r="E876" s="232" t="s">
        <v>3123</v>
      </c>
      <c r="F876" s="578"/>
      <c r="G876" s="253">
        <v>18249</v>
      </c>
      <c r="H876" s="293">
        <v>0</v>
      </c>
      <c r="I876" s="293">
        <v>18249</v>
      </c>
      <c r="J876" s="578"/>
      <c r="K876" s="581"/>
      <c r="L876" s="581"/>
      <c r="M876" s="178" t="s">
        <v>1795</v>
      </c>
    </row>
    <row r="877" spans="1:13" ht="25.5">
      <c r="A877" s="228"/>
      <c r="B877" s="277" t="s">
        <v>6685</v>
      </c>
      <c r="C877" s="232" t="s">
        <v>3089</v>
      </c>
      <c r="D877" s="232"/>
      <c r="E877" s="232" t="s">
        <v>3124</v>
      </c>
      <c r="F877" s="578"/>
      <c r="G877" s="253">
        <v>20170</v>
      </c>
      <c r="H877" s="293">
        <v>0</v>
      </c>
      <c r="I877" s="293">
        <v>20170</v>
      </c>
      <c r="J877" s="578"/>
      <c r="K877" s="581"/>
      <c r="L877" s="581"/>
      <c r="M877" s="178" t="s">
        <v>1795</v>
      </c>
    </row>
    <row r="878" spans="1:13" ht="25.5">
      <c r="A878" s="228"/>
      <c r="B878" s="277" t="s">
        <v>6858</v>
      </c>
      <c r="C878" s="232" t="s">
        <v>3090</v>
      </c>
      <c r="D878" s="267">
        <v>41326</v>
      </c>
      <c r="E878" s="232" t="s">
        <v>3125</v>
      </c>
      <c r="F878" s="578"/>
      <c r="G878" s="253">
        <v>4600</v>
      </c>
      <c r="H878" s="293">
        <v>0</v>
      </c>
      <c r="I878" s="293">
        <v>4600</v>
      </c>
      <c r="J878" s="578"/>
      <c r="K878" s="581"/>
      <c r="L878" s="581"/>
      <c r="M878" s="178" t="s">
        <v>1795</v>
      </c>
    </row>
    <row r="879" spans="1:13" ht="25.5">
      <c r="A879" s="228"/>
      <c r="B879" s="277" t="s">
        <v>6870</v>
      </c>
      <c r="C879" s="232" t="s">
        <v>3091</v>
      </c>
      <c r="D879" s="267">
        <v>44140</v>
      </c>
      <c r="E879" s="232" t="s">
        <v>3126</v>
      </c>
      <c r="F879" s="578"/>
      <c r="G879" s="253">
        <v>729898.51</v>
      </c>
      <c r="H879" s="293">
        <f>G879-I879</f>
        <v>380029.75</v>
      </c>
      <c r="I879" s="293">
        <v>349868.76</v>
      </c>
      <c r="J879" s="578"/>
      <c r="K879" s="581"/>
      <c r="L879" s="581"/>
      <c r="M879" s="178" t="s">
        <v>1795</v>
      </c>
    </row>
    <row r="880" spans="1:13" ht="25.5">
      <c r="A880" s="228"/>
      <c r="B880" s="277" t="s">
        <v>6871</v>
      </c>
      <c r="C880" s="232" t="s">
        <v>3092</v>
      </c>
      <c r="D880" s="267">
        <v>44140</v>
      </c>
      <c r="E880" s="232" t="s">
        <v>3127</v>
      </c>
      <c r="F880" s="578"/>
      <c r="G880" s="253">
        <v>125224</v>
      </c>
      <c r="H880" s="293">
        <f>G880-I880</f>
        <v>84873.98000000001</v>
      </c>
      <c r="I880" s="293">
        <v>40350.019999999997</v>
      </c>
      <c r="J880" s="578"/>
      <c r="K880" s="581"/>
      <c r="L880" s="581"/>
      <c r="M880" s="178" t="s">
        <v>1795</v>
      </c>
    </row>
    <row r="881" spans="1:13" ht="25.5">
      <c r="A881" s="228"/>
      <c r="B881" s="277" t="s">
        <v>6877</v>
      </c>
      <c r="C881" s="232" t="s">
        <v>3093</v>
      </c>
      <c r="D881" s="267">
        <v>44140</v>
      </c>
      <c r="E881" s="232" t="s">
        <v>3128</v>
      </c>
      <c r="F881" s="578"/>
      <c r="G881" s="253">
        <v>143737.85999999999</v>
      </c>
      <c r="H881" s="293">
        <f>G881-I881</f>
        <v>97422.539999999979</v>
      </c>
      <c r="I881" s="293">
        <v>46315.32</v>
      </c>
      <c r="J881" s="578"/>
      <c r="K881" s="581"/>
      <c r="L881" s="581"/>
      <c r="M881" s="178" t="s">
        <v>1795</v>
      </c>
    </row>
    <row r="882" spans="1:13" ht="25.5">
      <c r="A882" s="228"/>
      <c r="B882" s="277" t="s">
        <v>6875</v>
      </c>
      <c r="C882" s="232" t="s">
        <v>3094</v>
      </c>
      <c r="D882" s="267">
        <v>44140</v>
      </c>
      <c r="E882" s="232" t="s">
        <v>3129</v>
      </c>
      <c r="F882" s="578"/>
      <c r="G882" s="253">
        <v>45915.64</v>
      </c>
      <c r="H882" s="293">
        <v>0</v>
      </c>
      <c r="I882" s="293">
        <v>45915.64</v>
      </c>
      <c r="J882" s="578"/>
      <c r="K882" s="581"/>
      <c r="L882" s="581"/>
      <c r="M882" s="178" t="s">
        <v>1795</v>
      </c>
    </row>
    <row r="883" spans="1:13" ht="25.5">
      <c r="A883" s="228"/>
      <c r="B883" s="277" t="s">
        <v>6876</v>
      </c>
      <c r="C883" s="232" t="s">
        <v>3095</v>
      </c>
      <c r="D883" s="267">
        <v>44140</v>
      </c>
      <c r="E883" s="232" t="s">
        <v>3130</v>
      </c>
      <c r="F883" s="578"/>
      <c r="G883" s="253">
        <v>45915.64</v>
      </c>
      <c r="H883" s="293">
        <v>0</v>
      </c>
      <c r="I883" s="293">
        <v>45915.64</v>
      </c>
      <c r="J883" s="578"/>
      <c r="K883" s="581"/>
      <c r="L883" s="581"/>
      <c r="M883" s="178" t="s">
        <v>1795</v>
      </c>
    </row>
    <row r="884" spans="1:13" ht="25.5">
      <c r="A884" s="228"/>
      <c r="B884" s="277" t="s">
        <v>6851</v>
      </c>
      <c r="C884" s="232" t="s">
        <v>3096</v>
      </c>
      <c r="D884" s="267">
        <v>42912</v>
      </c>
      <c r="E884" s="232" t="s">
        <v>3131</v>
      </c>
      <c r="F884" s="578"/>
      <c r="G884" s="253">
        <v>7000</v>
      </c>
      <c r="H884" s="293">
        <v>0</v>
      </c>
      <c r="I884" s="293">
        <v>7000</v>
      </c>
      <c r="J884" s="578"/>
      <c r="K884" s="581"/>
      <c r="L884" s="581"/>
      <c r="M884" s="178" t="s">
        <v>1795</v>
      </c>
    </row>
    <row r="885" spans="1:13" ht="25.5">
      <c r="A885" s="228"/>
      <c r="B885" s="277" t="s">
        <v>6863</v>
      </c>
      <c r="C885" s="232" t="s">
        <v>3097</v>
      </c>
      <c r="D885" s="267">
        <v>41465</v>
      </c>
      <c r="E885" s="232" t="s">
        <v>3132</v>
      </c>
      <c r="F885" s="578"/>
      <c r="G885" s="253">
        <v>6400</v>
      </c>
      <c r="H885" s="293">
        <v>0</v>
      </c>
      <c r="I885" s="293">
        <v>6400</v>
      </c>
      <c r="J885" s="578"/>
      <c r="K885" s="581"/>
      <c r="L885" s="581"/>
      <c r="M885" s="178" t="s">
        <v>1795</v>
      </c>
    </row>
    <row r="886" spans="1:13" ht="25.5">
      <c r="A886" s="228"/>
      <c r="B886" s="277" t="s">
        <v>6881</v>
      </c>
      <c r="C886" s="178" t="s">
        <v>6882</v>
      </c>
      <c r="D886" s="267">
        <v>44405</v>
      </c>
      <c r="E886" s="205" t="s">
        <v>6883</v>
      </c>
      <c r="F886" s="579"/>
      <c r="G886" s="447">
        <v>183860</v>
      </c>
      <c r="H886" s="328">
        <v>0</v>
      </c>
      <c r="I886" s="328">
        <v>183860</v>
      </c>
      <c r="J886" s="579"/>
      <c r="K886" s="645"/>
      <c r="L886" s="645"/>
      <c r="M886" s="178"/>
    </row>
    <row r="887" spans="1:13" ht="25.5">
      <c r="A887" s="228"/>
      <c r="B887" s="277" t="s">
        <v>6878</v>
      </c>
      <c r="C887" s="178" t="s">
        <v>6879</v>
      </c>
      <c r="D887" s="267">
        <v>44405</v>
      </c>
      <c r="E887" s="232" t="s">
        <v>6880</v>
      </c>
      <c r="F887" s="579"/>
      <c r="G887" s="253">
        <v>313400</v>
      </c>
      <c r="H887" s="293">
        <v>0</v>
      </c>
      <c r="I887" s="293">
        <v>313400</v>
      </c>
      <c r="J887" s="579"/>
      <c r="K887" s="645"/>
      <c r="L887" s="645"/>
      <c r="M887" s="178"/>
    </row>
    <row r="888" spans="1:13" ht="25.5">
      <c r="A888" s="228"/>
      <c r="B888" s="277" t="s">
        <v>6429</v>
      </c>
      <c r="C888" s="232" t="s">
        <v>3098</v>
      </c>
      <c r="D888" s="326">
        <v>45349</v>
      </c>
      <c r="E888" s="232" t="s">
        <v>3133</v>
      </c>
      <c r="F888" s="578"/>
      <c r="G888" s="253">
        <v>46560</v>
      </c>
      <c r="H888" s="293">
        <v>0</v>
      </c>
      <c r="I888" s="293">
        <v>46560</v>
      </c>
      <c r="J888" s="578"/>
      <c r="K888" s="581"/>
      <c r="L888" s="581"/>
      <c r="M888" s="178" t="s">
        <v>1795</v>
      </c>
    </row>
    <row r="889" spans="1:13" ht="25.5">
      <c r="A889" s="228"/>
      <c r="B889" s="277" t="s">
        <v>6865</v>
      </c>
      <c r="C889" s="232" t="s">
        <v>3099</v>
      </c>
      <c r="D889" s="267">
        <v>42912</v>
      </c>
      <c r="E889" s="232" t="s">
        <v>3134</v>
      </c>
      <c r="F889" s="578"/>
      <c r="G889" s="253">
        <v>4340.1000000000004</v>
      </c>
      <c r="H889" s="293">
        <v>0</v>
      </c>
      <c r="I889" s="293">
        <v>4340.1000000000004</v>
      </c>
      <c r="J889" s="578"/>
      <c r="K889" s="581"/>
      <c r="L889" s="581"/>
      <c r="M889" s="178" t="s">
        <v>1795</v>
      </c>
    </row>
    <row r="890" spans="1:13" ht="63.75">
      <c r="A890" s="228"/>
      <c r="B890" s="277"/>
      <c r="C890" s="229" t="s">
        <v>1799</v>
      </c>
      <c r="D890" s="229"/>
      <c r="E890" s="229" t="s">
        <v>6885</v>
      </c>
      <c r="F890" s="580"/>
      <c r="G890" s="259">
        <v>274765.12</v>
      </c>
      <c r="H890" s="323">
        <v>170697.67</v>
      </c>
      <c r="I890" s="323">
        <v>104067.45</v>
      </c>
      <c r="J890" s="580"/>
      <c r="K890" s="582"/>
      <c r="L890" s="582"/>
      <c r="M890" s="229"/>
    </row>
    <row r="891" spans="1:13" ht="35.25" customHeight="1">
      <c r="A891" s="228"/>
      <c r="B891" s="583" t="s">
        <v>3137</v>
      </c>
      <c r="C891" s="584"/>
      <c r="D891" s="584"/>
      <c r="E891" s="584"/>
      <c r="F891" s="585"/>
      <c r="G891" s="266">
        <f>SUM(G853:G890)</f>
        <v>2484612.0699999998</v>
      </c>
      <c r="H891" s="266">
        <f>SUM(H853:H890)</f>
        <v>914906.15</v>
      </c>
      <c r="I891" s="272">
        <f>SUM(I853:I890)</f>
        <v>1569705.9200000002</v>
      </c>
      <c r="J891" s="273"/>
      <c r="K891" s="273"/>
      <c r="L891" s="273"/>
      <c r="M891" s="273"/>
    </row>
    <row r="892" spans="1:13" ht="21" customHeight="1">
      <c r="A892" s="228"/>
      <c r="B892" s="622" t="s">
        <v>3138</v>
      </c>
      <c r="C892" s="623"/>
      <c r="D892" s="623"/>
      <c r="E892" s="624"/>
      <c r="F892" s="324"/>
      <c r="G892" s="324"/>
      <c r="H892" s="324"/>
      <c r="I892" s="325"/>
      <c r="J892" s="324"/>
      <c r="K892" s="324"/>
      <c r="L892" s="324"/>
      <c r="M892" s="324"/>
    </row>
    <row r="893" spans="1:13" ht="25.5">
      <c r="A893" s="228"/>
      <c r="B893" s="277" t="s">
        <v>6887</v>
      </c>
      <c r="C893" s="329" t="s">
        <v>3139</v>
      </c>
      <c r="D893" s="279">
        <v>43452</v>
      </c>
      <c r="E893" s="296" t="s">
        <v>6896</v>
      </c>
      <c r="F893" s="596" t="s">
        <v>118</v>
      </c>
      <c r="G893" s="280">
        <v>16080</v>
      </c>
      <c r="H893" s="330">
        <v>0</v>
      </c>
      <c r="I893" s="264">
        <v>16080</v>
      </c>
      <c r="J893" s="595" t="s">
        <v>1822</v>
      </c>
      <c r="K893" s="595" t="s">
        <v>3152</v>
      </c>
      <c r="L893" s="595" t="s">
        <v>3151</v>
      </c>
      <c r="M893" s="178" t="s">
        <v>1795</v>
      </c>
    </row>
    <row r="894" spans="1:13" ht="25.5">
      <c r="A894" s="228"/>
      <c r="B894" s="277" t="s">
        <v>6886</v>
      </c>
      <c r="C894" s="329" t="s">
        <v>3140</v>
      </c>
      <c r="D894" s="279">
        <v>43799</v>
      </c>
      <c r="E894" s="296" t="s">
        <v>3153</v>
      </c>
      <c r="F894" s="575"/>
      <c r="G894" s="280">
        <v>44550</v>
      </c>
      <c r="H894" s="330">
        <v>0</v>
      </c>
      <c r="I894" s="264">
        <v>44550</v>
      </c>
      <c r="J894" s="575"/>
      <c r="K894" s="575"/>
      <c r="L894" s="575"/>
      <c r="M894" s="178" t="s">
        <v>1795</v>
      </c>
    </row>
    <row r="895" spans="1:13" ht="25.5">
      <c r="A895" s="228"/>
      <c r="B895" s="277" t="s">
        <v>6888</v>
      </c>
      <c r="C895" s="329" t="s">
        <v>3141</v>
      </c>
      <c r="D895" s="279">
        <v>44125</v>
      </c>
      <c r="E895" s="296" t="s">
        <v>3154</v>
      </c>
      <c r="F895" s="575"/>
      <c r="G895" s="280">
        <v>37130</v>
      </c>
      <c r="H895" s="330">
        <v>0</v>
      </c>
      <c r="I895" s="264">
        <v>37130</v>
      </c>
      <c r="J895" s="575"/>
      <c r="K895" s="575"/>
      <c r="L895" s="575"/>
      <c r="M895" s="178" t="s">
        <v>1795</v>
      </c>
    </row>
    <row r="896" spans="1:13" ht="25.5">
      <c r="A896" s="228"/>
      <c r="B896" s="277" t="s">
        <v>6636</v>
      </c>
      <c r="C896" s="329" t="s">
        <v>3142</v>
      </c>
      <c r="D896" s="279">
        <v>44145</v>
      </c>
      <c r="E896" s="296" t="s">
        <v>3155</v>
      </c>
      <c r="F896" s="575"/>
      <c r="G896" s="280">
        <v>17500</v>
      </c>
      <c r="H896" s="330">
        <v>0</v>
      </c>
      <c r="I896" s="264">
        <v>17500</v>
      </c>
      <c r="J896" s="575"/>
      <c r="K896" s="575"/>
      <c r="L896" s="575"/>
      <c r="M896" s="178" t="s">
        <v>1795</v>
      </c>
    </row>
    <row r="897" spans="1:13" ht="25.5">
      <c r="A897" s="228"/>
      <c r="B897" s="277" t="s">
        <v>6889</v>
      </c>
      <c r="C897" s="329" t="s">
        <v>3143</v>
      </c>
      <c r="D897" s="279">
        <v>44397</v>
      </c>
      <c r="E897" s="296" t="s">
        <v>3156</v>
      </c>
      <c r="F897" s="575"/>
      <c r="G897" s="280">
        <v>36420</v>
      </c>
      <c r="H897" s="330">
        <v>0</v>
      </c>
      <c r="I897" s="264">
        <v>36420</v>
      </c>
      <c r="J897" s="575"/>
      <c r="K897" s="575"/>
      <c r="L897" s="575"/>
      <c r="M897" s="178" t="s">
        <v>1795</v>
      </c>
    </row>
    <row r="898" spans="1:13" ht="25.5">
      <c r="A898" s="228"/>
      <c r="B898" s="277" t="s">
        <v>6890</v>
      </c>
      <c r="C898" s="329" t="s">
        <v>3144</v>
      </c>
      <c r="D898" s="279">
        <v>44551</v>
      </c>
      <c r="E898" s="296" t="s">
        <v>3157</v>
      </c>
      <c r="F898" s="575"/>
      <c r="G898" s="280">
        <v>17800</v>
      </c>
      <c r="H898" s="330">
        <v>0</v>
      </c>
      <c r="I898" s="264">
        <v>17800</v>
      </c>
      <c r="J898" s="575"/>
      <c r="K898" s="575"/>
      <c r="L898" s="575"/>
      <c r="M898" s="178" t="s">
        <v>1795</v>
      </c>
    </row>
    <row r="899" spans="1:13" ht="25.5">
      <c r="A899" s="228"/>
      <c r="B899" s="277" t="s">
        <v>6891</v>
      </c>
      <c r="C899" s="329" t="s">
        <v>3145</v>
      </c>
      <c r="D899" s="279">
        <v>44664</v>
      </c>
      <c r="E899" s="296" t="s">
        <v>3158</v>
      </c>
      <c r="F899" s="575"/>
      <c r="G899" s="280">
        <v>44200</v>
      </c>
      <c r="H899" s="330">
        <v>0</v>
      </c>
      <c r="I899" s="264">
        <v>44200</v>
      </c>
      <c r="J899" s="575"/>
      <c r="K899" s="575"/>
      <c r="L899" s="575"/>
      <c r="M899" s="178" t="s">
        <v>1795</v>
      </c>
    </row>
    <row r="900" spans="1:13" ht="25.5">
      <c r="A900" s="228"/>
      <c r="B900" s="277" t="s">
        <v>6892</v>
      </c>
      <c r="C900" s="329" t="s">
        <v>3146</v>
      </c>
      <c r="D900" s="279">
        <v>44840</v>
      </c>
      <c r="E900" s="296" t="s">
        <v>3159</v>
      </c>
      <c r="F900" s="575"/>
      <c r="G900" s="280">
        <v>11000</v>
      </c>
      <c r="H900" s="330">
        <v>0</v>
      </c>
      <c r="I900" s="264">
        <v>11000</v>
      </c>
      <c r="J900" s="575"/>
      <c r="K900" s="575"/>
      <c r="L900" s="575"/>
      <c r="M900" s="178" t="s">
        <v>1795</v>
      </c>
    </row>
    <row r="901" spans="1:13" ht="25.5">
      <c r="A901" s="228"/>
      <c r="B901" s="277" t="s">
        <v>6893</v>
      </c>
      <c r="C901" s="329" t="s">
        <v>3147</v>
      </c>
      <c r="D901" s="279">
        <v>45254</v>
      </c>
      <c r="E901" s="296" t="s">
        <v>3160</v>
      </c>
      <c r="F901" s="575"/>
      <c r="G901" s="280">
        <v>10999</v>
      </c>
      <c r="H901" s="330">
        <v>0</v>
      </c>
      <c r="I901" s="264">
        <v>10999</v>
      </c>
      <c r="J901" s="575"/>
      <c r="K901" s="575"/>
      <c r="L901" s="575"/>
      <c r="M901" s="178" t="s">
        <v>1795</v>
      </c>
    </row>
    <row r="902" spans="1:13" ht="25.5">
      <c r="A902" s="228"/>
      <c r="B902" s="277" t="s">
        <v>6894</v>
      </c>
      <c r="C902" s="329" t="s">
        <v>3148</v>
      </c>
      <c r="D902" s="279">
        <v>45273</v>
      </c>
      <c r="E902" s="296" t="s">
        <v>3161</v>
      </c>
      <c r="F902" s="575"/>
      <c r="G902" s="280">
        <v>36850</v>
      </c>
      <c r="H902" s="330">
        <v>0</v>
      </c>
      <c r="I902" s="264">
        <v>36850</v>
      </c>
      <c r="J902" s="575"/>
      <c r="K902" s="575"/>
      <c r="L902" s="575"/>
      <c r="M902" s="178" t="s">
        <v>1795</v>
      </c>
    </row>
    <row r="903" spans="1:13" ht="25.5">
      <c r="A903" s="228"/>
      <c r="B903" s="277" t="s">
        <v>6894</v>
      </c>
      <c r="C903" s="329" t="s">
        <v>3149</v>
      </c>
      <c r="D903" s="279">
        <v>45278</v>
      </c>
      <c r="E903" s="296" t="s">
        <v>3162</v>
      </c>
      <c r="F903" s="575"/>
      <c r="G903" s="280">
        <v>11112</v>
      </c>
      <c r="H903" s="330">
        <v>0</v>
      </c>
      <c r="I903" s="264">
        <v>11112</v>
      </c>
      <c r="J903" s="575"/>
      <c r="K903" s="575"/>
      <c r="L903" s="575"/>
      <c r="M903" s="178" t="s">
        <v>1795</v>
      </c>
    </row>
    <row r="904" spans="1:13" ht="28.5" customHeight="1">
      <c r="A904" s="228"/>
      <c r="B904" s="277" t="s">
        <v>6895</v>
      </c>
      <c r="C904" s="331" t="s">
        <v>3150</v>
      </c>
      <c r="D904" s="267">
        <v>44921</v>
      </c>
      <c r="E904" s="296" t="s">
        <v>3163</v>
      </c>
      <c r="F904" s="575"/>
      <c r="G904" s="280">
        <v>15670</v>
      </c>
      <c r="H904" s="250">
        <v>0</v>
      </c>
      <c r="I904" s="264">
        <v>15670</v>
      </c>
      <c r="J904" s="575"/>
      <c r="K904" s="575"/>
      <c r="L904" s="575"/>
      <c r="M904" s="178" t="s">
        <v>1795</v>
      </c>
    </row>
    <row r="905" spans="1:13" ht="23.25" customHeight="1">
      <c r="A905" s="228"/>
      <c r="B905" s="586" t="s">
        <v>6494</v>
      </c>
      <c r="C905" s="587"/>
      <c r="D905" s="587"/>
      <c r="E905" s="587"/>
      <c r="F905" s="588"/>
      <c r="G905" s="332">
        <f>SUM(G893:G904)</f>
        <v>299311</v>
      </c>
      <c r="H905" s="332">
        <f>SUM(H893:H904)</f>
        <v>0</v>
      </c>
      <c r="I905" s="332">
        <f>SUM(I893:I904)</f>
        <v>299311</v>
      </c>
      <c r="J905" s="333"/>
      <c r="K905" s="333"/>
      <c r="L905" s="333"/>
      <c r="M905" s="333"/>
    </row>
    <row r="906" spans="1:13" ht="34.5" customHeight="1">
      <c r="A906" s="228"/>
      <c r="B906" s="589" t="s">
        <v>6493</v>
      </c>
      <c r="C906" s="587"/>
      <c r="D906" s="587"/>
      <c r="E906" s="587"/>
      <c r="F906" s="588"/>
      <c r="G906" s="334"/>
      <c r="H906" s="335"/>
      <c r="I906" s="335"/>
      <c r="J906" s="336"/>
      <c r="K906" s="336"/>
      <c r="L906" s="336"/>
      <c r="M906" s="336"/>
    </row>
    <row r="907" spans="1:13" ht="34.5" customHeight="1">
      <c r="A907" s="228"/>
      <c r="B907" s="277" t="s">
        <v>7029</v>
      </c>
      <c r="C907" s="232" t="s">
        <v>3700</v>
      </c>
      <c r="D907" s="474">
        <v>42514</v>
      </c>
      <c r="E907" s="467" t="s">
        <v>7087</v>
      </c>
      <c r="F907" s="577" t="s">
        <v>118</v>
      </c>
      <c r="G907" s="258">
        <v>58311</v>
      </c>
      <c r="H907" s="281">
        <v>0</v>
      </c>
      <c r="I907" s="258">
        <v>58311</v>
      </c>
      <c r="J907" s="577" t="s">
        <v>6495</v>
      </c>
      <c r="K907" s="571" t="s">
        <v>3790</v>
      </c>
      <c r="L907" s="571" t="s">
        <v>3791</v>
      </c>
      <c r="M907" s="178" t="s">
        <v>1795</v>
      </c>
    </row>
    <row r="908" spans="1:13" ht="34.5" customHeight="1">
      <c r="A908" s="228"/>
      <c r="B908" s="277" t="s">
        <v>7029</v>
      </c>
      <c r="C908" s="232" t="s">
        <v>3701</v>
      </c>
      <c r="D908" s="474">
        <v>41922</v>
      </c>
      <c r="E908" s="467" t="s">
        <v>7086</v>
      </c>
      <c r="F908" s="578"/>
      <c r="G908" s="258">
        <v>16000</v>
      </c>
      <c r="H908" s="281">
        <v>0</v>
      </c>
      <c r="I908" s="258">
        <v>16000</v>
      </c>
      <c r="J908" s="578"/>
      <c r="K908" s="597"/>
      <c r="L908" s="597"/>
      <c r="M908" s="178" t="s">
        <v>1795</v>
      </c>
    </row>
    <row r="909" spans="1:13" ht="18" customHeight="1">
      <c r="A909" s="228"/>
      <c r="B909" s="277" t="s">
        <v>7029</v>
      </c>
      <c r="C909" s="232" t="s">
        <v>3702</v>
      </c>
      <c r="D909" s="474">
        <v>41922</v>
      </c>
      <c r="E909" s="467" t="s">
        <v>7085</v>
      </c>
      <c r="F909" s="578"/>
      <c r="G909" s="258">
        <v>16000</v>
      </c>
      <c r="H909" s="281">
        <v>0</v>
      </c>
      <c r="I909" s="258">
        <v>16000</v>
      </c>
      <c r="J909" s="578"/>
      <c r="K909" s="597"/>
      <c r="L909" s="597"/>
      <c r="M909" s="178" t="s">
        <v>1795</v>
      </c>
    </row>
    <row r="910" spans="1:13" ht="34.5" customHeight="1">
      <c r="A910" s="228"/>
      <c r="B910" s="277" t="s">
        <v>7029</v>
      </c>
      <c r="C910" s="232" t="s">
        <v>3703</v>
      </c>
      <c r="D910" s="474">
        <v>41922</v>
      </c>
      <c r="E910" s="467" t="s">
        <v>7084</v>
      </c>
      <c r="F910" s="578"/>
      <c r="G910" s="258">
        <v>48000</v>
      </c>
      <c r="H910" s="281">
        <v>0</v>
      </c>
      <c r="I910" s="258">
        <v>48000</v>
      </c>
      <c r="J910" s="578"/>
      <c r="K910" s="597"/>
      <c r="L910" s="597"/>
      <c r="M910" s="178" t="s">
        <v>1795</v>
      </c>
    </row>
    <row r="911" spans="1:13" ht="20.25" customHeight="1">
      <c r="A911" s="228"/>
      <c r="B911" s="277" t="s">
        <v>7029</v>
      </c>
      <c r="C911" s="232" t="s">
        <v>3704</v>
      </c>
      <c r="D911" s="474">
        <v>40310</v>
      </c>
      <c r="E911" s="467" t="s">
        <v>7088</v>
      </c>
      <c r="F911" s="578"/>
      <c r="G911" s="258">
        <v>9200</v>
      </c>
      <c r="H911" s="281">
        <v>0</v>
      </c>
      <c r="I911" s="258">
        <v>9200</v>
      </c>
      <c r="J911" s="578"/>
      <c r="K911" s="597"/>
      <c r="L911" s="597"/>
      <c r="M911" s="178" t="s">
        <v>1795</v>
      </c>
    </row>
    <row r="912" spans="1:13" ht="18.75" customHeight="1">
      <c r="A912" s="228"/>
      <c r="B912" s="277" t="s">
        <v>7029</v>
      </c>
      <c r="C912" s="232" t="s">
        <v>3705</v>
      </c>
      <c r="D912" s="474">
        <v>40310</v>
      </c>
      <c r="E912" s="467" t="s">
        <v>7089</v>
      </c>
      <c r="F912" s="578"/>
      <c r="G912" s="258">
        <v>10000</v>
      </c>
      <c r="H912" s="281">
        <v>0</v>
      </c>
      <c r="I912" s="258">
        <v>10000</v>
      </c>
      <c r="J912" s="578"/>
      <c r="K912" s="597"/>
      <c r="L912" s="597"/>
      <c r="M912" s="178" t="s">
        <v>1795</v>
      </c>
    </row>
    <row r="913" spans="1:13" ht="34.5" customHeight="1">
      <c r="A913" s="228"/>
      <c r="B913" s="277" t="s">
        <v>7029</v>
      </c>
      <c r="C913" s="232" t="s">
        <v>3706</v>
      </c>
      <c r="D913" s="474">
        <v>42514</v>
      </c>
      <c r="E913" s="467" t="s">
        <v>7090</v>
      </c>
      <c r="F913" s="578"/>
      <c r="G913" s="258">
        <v>5069.2</v>
      </c>
      <c r="H913" s="281">
        <v>0</v>
      </c>
      <c r="I913" s="258">
        <v>5069.2</v>
      </c>
      <c r="J913" s="578"/>
      <c r="K913" s="597"/>
      <c r="L913" s="597"/>
      <c r="M913" s="178" t="s">
        <v>1795</v>
      </c>
    </row>
    <row r="914" spans="1:13" ht="34.5" customHeight="1">
      <c r="A914" s="228"/>
      <c r="B914" s="277" t="s">
        <v>7029</v>
      </c>
      <c r="C914" s="232" t="s">
        <v>3706</v>
      </c>
      <c r="D914" s="474">
        <v>42514</v>
      </c>
      <c r="E914" s="467" t="s">
        <v>7091</v>
      </c>
      <c r="F914" s="578"/>
      <c r="G914" s="258">
        <v>5069.2</v>
      </c>
      <c r="H914" s="281">
        <v>0</v>
      </c>
      <c r="I914" s="258">
        <v>5069.2</v>
      </c>
      <c r="J914" s="578"/>
      <c r="K914" s="597"/>
      <c r="L914" s="597"/>
      <c r="M914" s="178" t="s">
        <v>1795</v>
      </c>
    </row>
    <row r="915" spans="1:13" ht="34.5" customHeight="1">
      <c r="A915" s="228"/>
      <c r="B915" s="277" t="s">
        <v>7029</v>
      </c>
      <c r="C915" s="232" t="s">
        <v>3706</v>
      </c>
      <c r="D915" s="474">
        <v>42514</v>
      </c>
      <c r="E915" s="467" t="s">
        <v>7092</v>
      </c>
      <c r="F915" s="578"/>
      <c r="G915" s="258">
        <v>5069.2</v>
      </c>
      <c r="H915" s="281">
        <v>0</v>
      </c>
      <c r="I915" s="258">
        <v>5069.2</v>
      </c>
      <c r="J915" s="578"/>
      <c r="K915" s="597"/>
      <c r="L915" s="597"/>
      <c r="M915" s="178" t="s">
        <v>1795</v>
      </c>
    </row>
    <row r="916" spans="1:13" ht="34.5" customHeight="1">
      <c r="A916" s="228"/>
      <c r="B916" s="277" t="s">
        <v>7029</v>
      </c>
      <c r="C916" s="232" t="s">
        <v>3706</v>
      </c>
      <c r="D916" s="474">
        <v>42514</v>
      </c>
      <c r="E916" s="467" t="s">
        <v>7093</v>
      </c>
      <c r="F916" s="578"/>
      <c r="G916" s="258">
        <v>5069.2</v>
      </c>
      <c r="H916" s="281">
        <v>0</v>
      </c>
      <c r="I916" s="258">
        <v>5069.2</v>
      </c>
      <c r="J916" s="578"/>
      <c r="K916" s="597"/>
      <c r="L916" s="597"/>
      <c r="M916" s="178" t="s">
        <v>1795</v>
      </c>
    </row>
    <row r="917" spans="1:13" ht="34.5" customHeight="1">
      <c r="A917" s="228"/>
      <c r="B917" s="277" t="s">
        <v>7029</v>
      </c>
      <c r="C917" s="232" t="s">
        <v>3707</v>
      </c>
      <c r="D917" s="474">
        <v>42514</v>
      </c>
      <c r="E917" s="467" t="s">
        <v>7094</v>
      </c>
      <c r="F917" s="578"/>
      <c r="G917" s="258">
        <v>3680</v>
      </c>
      <c r="H917" s="281">
        <v>0</v>
      </c>
      <c r="I917" s="258">
        <v>3680</v>
      </c>
      <c r="J917" s="578"/>
      <c r="K917" s="597"/>
      <c r="L917" s="597"/>
      <c r="M917" s="178" t="s">
        <v>1795</v>
      </c>
    </row>
    <row r="918" spans="1:13" ht="34.5" customHeight="1">
      <c r="A918" s="228"/>
      <c r="B918" s="277" t="s">
        <v>7029</v>
      </c>
      <c r="C918" s="232" t="s">
        <v>3707</v>
      </c>
      <c r="D918" s="474">
        <v>42514</v>
      </c>
      <c r="E918" s="467" t="s">
        <v>7095</v>
      </c>
      <c r="F918" s="578"/>
      <c r="G918" s="258">
        <v>3680</v>
      </c>
      <c r="H918" s="281">
        <v>0</v>
      </c>
      <c r="I918" s="258">
        <v>3680</v>
      </c>
      <c r="J918" s="578"/>
      <c r="K918" s="597"/>
      <c r="L918" s="597"/>
      <c r="M918" s="178" t="s">
        <v>1795</v>
      </c>
    </row>
    <row r="919" spans="1:13" ht="34.5" customHeight="1">
      <c r="A919" s="228"/>
      <c r="B919" s="277" t="s">
        <v>7029</v>
      </c>
      <c r="C919" s="232" t="s">
        <v>3707</v>
      </c>
      <c r="D919" s="474">
        <v>42514</v>
      </c>
      <c r="E919" s="467" t="s">
        <v>7096</v>
      </c>
      <c r="F919" s="578"/>
      <c r="G919" s="258">
        <v>3680</v>
      </c>
      <c r="H919" s="281">
        <v>0</v>
      </c>
      <c r="I919" s="258">
        <v>3680</v>
      </c>
      <c r="J919" s="578"/>
      <c r="K919" s="597"/>
      <c r="L919" s="597"/>
      <c r="M919" s="178" t="s">
        <v>1795</v>
      </c>
    </row>
    <row r="920" spans="1:13" ht="34.5" customHeight="1">
      <c r="A920" s="228"/>
      <c r="B920" s="277" t="s">
        <v>7029</v>
      </c>
      <c r="C920" s="232" t="s">
        <v>3707</v>
      </c>
      <c r="D920" s="474">
        <v>42514</v>
      </c>
      <c r="E920" s="467" t="s">
        <v>7097</v>
      </c>
      <c r="F920" s="578"/>
      <c r="G920" s="258">
        <v>3680</v>
      </c>
      <c r="H920" s="281">
        <v>0</v>
      </c>
      <c r="I920" s="258">
        <v>3680</v>
      </c>
      <c r="J920" s="578"/>
      <c r="K920" s="597"/>
      <c r="L920" s="597"/>
      <c r="M920" s="178" t="s">
        <v>1795</v>
      </c>
    </row>
    <row r="921" spans="1:13" ht="34.5" customHeight="1">
      <c r="A921" s="228"/>
      <c r="B921" s="277" t="s">
        <v>7029</v>
      </c>
      <c r="C921" s="232" t="s">
        <v>3707</v>
      </c>
      <c r="D921" s="474">
        <v>42514</v>
      </c>
      <c r="E921" s="467" t="s">
        <v>7098</v>
      </c>
      <c r="F921" s="578"/>
      <c r="G921" s="258">
        <v>3680</v>
      </c>
      <c r="H921" s="281">
        <v>0</v>
      </c>
      <c r="I921" s="258">
        <v>3680</v>
      </c>
      <c r="J921" s="578"/>
      <c r="K921" s="597"/>
      <c r="L921" s="597"/>
      <c r="M921" s="178" t="s">
        <v>1795</v>
      </c>
    </row>
    <row r="922" spans="1:13" ht="34.5" customHeight="1">
      <c r="A922" s="228"/>
      <c r="B922" s="277" t="s">
        <v>7029</v>
      </c>
      <c r="C922" s="232" t="s">
        <v>3707</v>
      </c>
      <c r="D922" s="474">
        <v>42514</v>
      </c>
      <c r="E922" s="467" t="s">
        <v>7099</v>
      </c>
      <c r="F922" s="578"/>
      <c r="G922" s="258">
        <v>3680</v>
      </c>
      <c r="H922" s="281">
        <v>0</v>
      </c>
      <c r="I922" s="258">
        <v>3680</v>
      </c>
      <c r="J922" s="578"/>
      <c r="K922" s="597"/>
      <c r="L922" s="597"/>
      <c r="M922" s="178" t="s">
        <v>1795</v>
      </c>
    </row>
    <row r="923" spans="1:13" ht="33.75" customHeight="1">
      <c r="A923" s="228"/>
      <c r="B923" s="277" t="s">
        <v>7029</v>
      </c>
      <c r="C923" s="232" t="s">
        <v>3707</v>
      </c>
      <c r="D923" s="474">
        <v>42514</v>
      </c>
      <c r="E923" s="467" t="s">
        <v>7100</v>
      </c>
      <c r="F923" s="578"/>
      <c r="G923" s="258">
        <v>3680</v>
      </c>
      <c r="H923" s="281">
        <v>0</v>
      </c>
      <c r="I923" s="258">
        <v>3680</v>
      </c>
      <c r="J923" s="578"/>
      <c r="K923" s="597"/>
      <c r="L923" s="597"/>
      <c r="M923" s="178" t="s">
        <v>1795</v>
      </c>
    </row>
    <row r="924" spans="1:13" ht="19.5" customHeight="1">
      <c r="A924" s="228"/>
      <c r="B924" s="277" t="s">
        <v>7029</v>
      </c>
      <c r="C924" s="232" t="s">
        <v>3708</v>
      </c>
      <c r="D924" s="467" t="s">
        <v>7081</v>
      </c>
      <c r="E924" s="467" t="s">
        <v>7105</v>
      </c>
      <c r="F924" s="578"/>
      <c r="G924" s="258">
        <v>15000</v>
      </c>
      <c r="H924" s="281">
        <v>0</v>
      </c>
      <c r="I924" s="258">
        <v>15000</v>
      </c>
      <c r="J924" s="578"/>
      <c r="K924" s="597"/>
      <c r="L924" s="597"/>
      <c r="M924" s="178" t="s">
        <v>1795</v>
      </c>
    </row>
    <row r="925" spans="1:13" ht="21" customHeight="1">
      <c r="A925" s="228"/>
      <c r="B925" s="277" t="s">
        <v>7029</v>
      </c>
      <c r="C925" s="232" t="s">
        <v>3709</v>
      </c>
      <c r="D925" s="467" t="s">
        <v>7081</v>
      </c>
      <c r="E925" s="467" t="s">
        <v>7101</v>
      </c>
      <c r="F925" s="578"/>
      <c r="G925" s="258">
        <v>5900</v>
      </c>
      <c r="H925" s="281">
        <v>0</v>
      </c>
      <c r="I925" s="258">
        <v>5900</v>
      </c>
      <c r="J925" s="578"/>
      <c r="K925" s="597"/>
      <c r="L925" s="597"/>
      <c r="M925" s="178" t="s">
        <v>1795</v>
      </c>
    </row>
    <row r="926" spans="1:13" ht="28.5" customHeight="1">
      <c r="A926" s="228"/>
      <c r="B926" s="277" t="s">
        <v>7029</v>
      </c>
      <c r="C926" s="232" t="s">
        <v>3710</v>
      </c>
      <c r="D926" s="474">
        <v>40246</v>
      </c>
      <c r="E926" s="467" t="s">
        <v>7102</v>
      </c>
      <c r="F926" s="578"/>
      <c r="G926" s="258">
        <v>7000</v>
      </c>
      <c r="H926" s="281">
        <v>0</v>
      </c>
      <c r="I926" s="258">
        <v>7000</v>
      </c>
      <c r="J926" s="578"/>
      <c r="K926" s="597"/>
      <c r="L926" s="597"/>
      <c r="M926" s="178" t="s">
        <v>1795</v>
      </c>
    </row>
    <row r="927" spans="1:13" ht="19.5" customHeight="1">
      <c r="A927" s="228"/>
      <c r="B927" s="277" t="s">
        <v>7029</v>
      </c>
      <c r="C927" s="232" t="s">
        <v>3711</v>
      </c>
      <c r="D927" s="474">
        <v>41890</v>
      </c>
      <c r="E927" s="467" t="s">
        <v>7103</v>
      </c>
      <c r="F927" s="578"/>
      <c r="G927" s="258">
        <v>4500</v>
      </c>
      <c r="H927" s="281">
        <v>0</v>
      </c>
      <c r="I927" s="258">
        <v>4500</v>
      </c>
      <c r="J927" s="578"/>
      <c r="K927" s="597"/>
      <c r="L927" s="597"/>
      <c r="M927" s="178" t="s">
        <v>1795</v>
      </c>
    </row>
    <row r="928" spans="1:13" ht="18.75" customHeight="1">
      <c r="A928" s="228"/>
      <c r="B928" s="277" t="s">
        <v>7029</v>
      </c>
      <c r="C928" s="232" t="s">
        <v>3712</v>
      </c>
      <c r="D928" s="474">
        <v>41193</v>
      </c>
      <c r="E928" s="467" t="s">
        <v>7104</v>
      </c>
      <c r="F928" s="578"/>
      <c r="G928" s="258">
        <v>4070</v>
      </c>
      <c r="H928" s="281">
        <v>0</v>
      </c>
      <c r="I928" s="258">
        <v>4070</v>
      </c>
      <c r="J928" s="578"/>
      <c r="K928" s="597"/>
      <c r="L928" s="597"/>
      <c r="M928" s="178" t="s">
        <v>1795</v>
      </c>
    </row>
    <row r="929" spans="1:13" ht="23.25" customHeight="1">
      <c r="A929" s="228"/>
      <c r="B929" s="277" t="s">
        <v>7029</v>
      </c>
      <c r="C929" s="232" t="s">
        <v>3713</v>
      </c>
      <c r="D929" s="474">
        <v>41193</v>
      </c>
      <c r="E929" s="467" t="s">
        <v>7106</v>
      </c>
      <c r="F929" s="578"/>
      <c r="G929" s="258">
        <v>18500</v>
      </c>
      <c r="H929" s="281">
        <v>0</v>
      </c>
      <c r="I929" s="258">
        <v>18500</v>
      </c>
      <c r="J929" s="578"/>
      <c r="K929" s="597"/>
      <c r="L929" s="597"/>
      <c r="M929" s="178" t="s">
        <v>1795</v>
      </c>
    </row>
    <row r="930" spans="1:13" ht="15.75" customHeight="1">
      <c r="A930" s="228"/>
      <c r="B930" s="277" t="s">
        <v>7029</v>
      </c>
      <c r="C930" s="232" t="s">
        <v>3714</v>
      </c>
      <c r="D930" s="474">
        <v>41193</v>
      </c>
      <c r="E930" s="467" t="s">
        <v>7107</v>
      </c>
      <c r="F930" s="578"/>
      <c r="G930" s="258">
        <v>21000</v>
      </c>
      <c r="H930" s="281">
        <v>0</v>
      </c>
      <c r="I930" s="258">
        <v>21000</v>
      </c>
      <c r="J930" s="578"/>
      <c r="K930" s="597"/>
      <c r="L930" s="597"/>
      <c r="M930" s="178" t="s">
        <v>1795</v>
      </c>
    </row>
    <row r="931" spans="1:13" ht="24.75" customHeight="1">
      <c r="A931" s="228"/>
      <c r="B931" s="277" t="s">
        <v>7029</v>
      </c>
      <c r="C931" s="232" t="s">
        <v>3715</v>
      </c>
      <c r="D931" s="474">
        <v>42514</v>
      </c>
      <c r="E931" s="467" t="s">
        <v>7108</v>
      </c>
      <c r="F931" s="578"/>
      <c r="G931" s="258">
        <v>16982.400000000001</v>
      </c>
      <c r="H931" s="281">
        <v>0</v>
      </c>
      <c r="I931" s="258">
        <v>16982.400000000001</v>
      </c>
      <c r="J931" s="578"/>
      <c r="K931" s="597"/>
      <c r="L931" s="597"/>
      <c r="M931" s="178" t="s">
        <v>1795</v>
      </c>
    </row>
    <row r="932" spans="1:13" ht="18" customHeight="1">
      <c r="A932" s="228"/>
      <c r="B932" s="277" t="s">
        <v>7029</v>
      </c>
      <c r="C932" s="232" t="s">
        <v>3716</v>
      </c>
      <c r="D932" s="474">
        <v>41638</v>
      </c>
      <c r="E932" s="467" t="s">
        <v>7109</v>
      </c>
      <c r="F932" s="578"/>
      <c r="G932" s="258">
        <v>14800</v>
      </c>
      <c r="H932" s="281">
        <v>0</v>
      </c>
      <c r="I932" s="258">
        <v>14800</v>
      </c>
      <c r="J932" s="578"/>
      <c r="K932" s="597"/>
      <c r="L932" s="597"/>
      <c r="M932" s="178" t="s">
        <v>1795</v>
      </c>
    </row>
    <row r="933" spans="1:13" ht="22.5" customHeight="1">
      <c r="A933" s="228"/>
      <c r="B933" s="277" t="s">
        <v>7029</v>
      </c>
      <c r="C933" s="232" t="s">
        <v>3717</v>
      </c>
      <c r="D933" s="474">
        <v>41638</v>
      </c>
      <c r="E933" s="467" t="s">
        <v>7110</v>
      </c>
      <c r="F933" s="578"/>
      <c r="G933" s="258">
        <v>6170</v>
      </c>
      <c r="H933" s="281">
        <v>0</v>
      </c>
      <c r="I933" s="258">
        <v>6170</v>
      </c>
      <c r="J933" s="578"/>
      <c r="K933" s="597"/>
      <c r="L933" s="597"/>
      <c r="M933" s="178" t="s">
        <v>1795</v>
      </c>
    </row>
    <row r="934" spans="1:13" ht="20.25" customHeight="1">
      <c r="A934" s="228"/>
      <c r="B934" s="277" t="s">
        <v>7029</v>
      </c>
      <c r="C934" s="232" t="s">
        <v>3718</v>
      </c>
      <c r="D934" s="474">
        <v>40879</v>
      </c>
      <c r="E934" s="467" t="s">
        <v>7111</v>
      </c>
      <c r="F934" s="578"/>
      <c r="G934" s="258">
        <v>16760</v>
      </c>
      <c r="H934" s="281">
        <v>0</v>
      </c>
      <c r="I934" s="258">
        <v>16760</v>
      </c>
      <c r="J934" s="578"/>
      <c r="K934" s="597"/>
      <c r="L934" s="597"/>
      <c r="M934" s="178" t="s">
        <v>1795</v>
      </c>
    </row>
    <row r="935" spans="1:13" ht="17.25" customHeight="1">
      <c r="A935" s="228"/>
      <c r="B935" s="277" t="s">
        <v>7029</v>
      </c>
      <c r="C935" s="232" t="s">
        <v>3719</v>
      </c>
      <c r="D935" s="474">
        <v>40879</v>
      </c>
      <c r="E935" s="467" t="s">
        <v>7112</v>
      </c>
      <c r="F935" s="578"/>
      <c r="G935" s="258">
        <v>13000</v>
      </c>
      <c r="H935" s="281">
        <v>0</v>
      </c>
      <c r="I935" s="258">
        <v>13000</v>
      </c>
      <c r="J935" s="578"/>
      <c r="K935" s="597"/>
      <c r="L935" s="597"/>
      <c r="M935" s="178" t="s">
        <v>1795</v>
      </c>
    </row>
    <row r="936" spans="1:13" ht="19.5" customHeight="1">
      <c r="A936" s="228"/>
      <c r="B936" s="277" t="s">
        <v>7029</v>
      </c>
      <c r="C936" s="232" t="s">
        <v>3720</v>
      </c>
      <c r="D936" s="474">
        <v>40879</v>
      </c>
      <c r="E936" s="467" t="s">
        <v>7113</v>
      </c>
      <c r="F936" s="578"/>
      <c r="G936" s="258">
        <v>10400</v>
      </c>
      <c r="H936" s="281">
        <v>0</v>
      </c>
      <c r="I936" s="258">
        <v>10400</v>
      </c>
      <c r="J936" s="578"/>
      <c r="K936" s="597"/>
      <c r="L936" s="597"/>
      <c r="M936" s="178" t="s">
        <v>1795</v>
      </c>
    </row>
    <row r="937" spans="1:13" ht="18" customHeight="1">
      <c r="A937" s="228"/>
      <c r="B937" s="277" t="s">
        <v>7029</v>
      </c>
      <c r="C937" s="232" t="s">
        <v>3720</v>
      </c>
      <c r="D937" s="474">
        <v>40879</v>
      </c>
      <c r="E937" s="467" t="s">
        <v>7114</v>
      </c>
      <c r="F937" s="578"/>
      <c r="G937" s="258">
        <v>10060</v>
      </c>
      <c r="H937" s="281">
        <v>0</v>
      </c>
      <c r="I937" s="258">
        <v>10060</v>
      </c>
      <c r="J937" s="578"/>
      <c r="K937" s="597"/>
      <c r="L937" s="597"/>
      <c r="M937" s="178" t="s">
        <v>1795</v>
      </c>
    </row>
    <row r="938" spans="1:13" ht="20.25" customHeight="1">
      <c r="A938" s="228"/>
      <c r="B938" s="277" t="s">
        <v>7029</v>
      </c>
      <c r="C938" s="232" t="s">
        <v>3720</v>
      </c>
      <c r="D938" s="474">
        <v>40879</v>
      </c>
      <c r="E938" s="467" t="s">
        <v>7115</v>
      </c>
      <c r="F938" s="578"/>
      <c r="G938" s="258">
        <v>10060</v>
      </c>
      <c r="H938" s="281">
        <v>0</v>
      </c>
      <c r="I938" s="258">
        <v>10060</v>
      </c>
      <c r="J938" s="578"/>
      <c r="K938" s="597"/>
      <c r="L938" s="597"/>
      <c r="M938" s="178" t="s">
        <v>1795</v>
      </c>
    </row>
    <row r="939" spans="1:13" ht="19.5" customHeight="1">
      <c r="A939" s="228"/>
      <c r="B939" s="277" t="s">
        <v>7029</v>
      </c>
      <c r="C939" s="232" t="s">
        <v>3720</v>
      </c>
      <c r="D939" s="474">
        <v>40879</v>
      </c>
      <c r="E939" s="467" t="s">
        <v>7116</v>
      </c>
      <c r="F939" s="578"/>
      <c r="G939" s="258">
        <v>10060</v>
      </c>
      <c r="H939" s="281">
        <v>0</v>
      </c>
      <c r="I939" s="258">
        <v>10060</v>
      </c>
      <c r="J939" s="578"/>
      <c r="K939" s="597"/>
      <c r="L939" s="597"/>
      <c r="M939" s="178" t="s">
        <v>1795</v>
      </c>
    </row>
    <row r="940" spans="1:13" ht="21" customHeight="1">
      <c r="A940" s="228"/>
      <c r="B940" s="277" t="s">
        <v>7029</v>
      </c>
      <c r="C940" s="232" t="s">
        <v>3720</v>
      </c>
      <c r="D940" s="474">
        <v>40879</v>
      </c>
      <c r="E940" s="467" t="s">
        <v>7117</v>
      </c>
      <c r="F940" s="578"/>
      <c r="G940" s="258">
        <v>10060</v>
      </c>
      <c r="H940" s="281">
        <v>0</v>
      </c>
      <c r="I940" s="258">
        <v>10060</v>
      </c>
      <c r="J940" s="578"/>
      <c r="K940" s="597"/>
      <c r="L940" s="597"/>
      <c r="M940" s="178" t="s">
        <v>1795</v>
      </c>
    </row>
    <row r="941" spans="1:13" ht="19.5" customHeight="1">
      <c r="A941" s="228"/>
      <c r="B941" s="277" t="s">
        <v>7029</v>
      </c>
      <c r="C941" s="232" t="s">
        <v>3720</v>
      </c>
      <c r="D941" s="474">
        <v>40879</v>
      </c>
      <c r="E941" s="467" t="s">
        <v>7118</v>
      </c>
      <c r="F941" s="578"/>
      <c r="G941" s="258">
        <v>10060</v>
      </c>
      <c r="H941" s="281">
        <v>0</v>
      </c>
      <c r="I941" s="258">
        <v>10060</v>
      </c>
      <c r="J941" s="578"/>
      <c r="K941" s="597"/>
      <c r="L941" s="597"/>
      <c r="M941" s="178" t="s">
        <v>1795</v>
      </c>
    </row>
    <row r="942" spans="1:13" ht="18" customHeight="1">
      <c r="A942" s="228"/>
      <c r="B942" s="277" t="s">
        <v>7029</v>
      </c>
      <c r="C942" s="232" t="s">
        <v>3721</v>
      </c>
      <c r="D942" s="474">
        <v>42004</v>
      </c>
      <c r="E942" s="467" t="s">
        <v>7119</v>
      </c>
      <c r="F942" s="578"/>
      <c r="G942" s="258">
        <v>4000</v>
      </c>
      <c r="H942" s="281">
        <v>0</v>
      </c>
      <c r="I942" s="258">
        <v>4000</v>
      </c>
      <c r="J942" s="578"/>
      <c r="K942" s="597"/>
      <c r="L942" s="597"/>
      <c r="M942" s="178" t="s">
        <v>1795</v>
      </c>
    </row>
    <row r="943" spans="1:13" ht="45" customHeight="1">
      <c r="A943" s="228"/>
      <c r="B943" s="277" t="s">
        <v>7029</v>
      </c>
      <c r="C943" s="232" t="s">
        <v>3722</v>
      </c>
      <c r="D943" s="474">
        <v>42004</v>
      </c>
      <c r="E943" s="467" t="s">
        <v>7120</v>
      </c>
      <c r="F943" s="578"/>
      <c r="G943" s="258">
        <v>24000</v>
      </c>
      <c r="H943" s="281">
        <v>0</v>
      </c>
      <c r="I943" s="258">
        <v>24000</v>
      </c>
      <c r="J943" s="578"/>
      <c r="K943" s="597"/>
      <c r="L943" s="597"/>
      <c r="M943" s="178" t="s">
        <v>1795</v>
      </c>
    </row>
    <row r="944" spans="1:13" ht="34.5" customHeight="1">
      <c r="A944" s="228"/>
      <c r="B944" s="277" t="s">
        <v>7029</v>
      </c>
      <c r="C944" s="232" t="s">
        <v>3722</v>
      </c>
      <c r="D944" s="474">
        <v>42004</v>
      </c>
      <c r="E944" s="467" t="s">
        <v>7121</v>
      </c>
      <c r="F944" s="578"/>
      <c r="G944" s="258">
        <v>24000</v>
      </c>
      <c r="H944" s="281">
        <v>0</v>
      </c>
      <c r="I944" s="258">
        <v>24000</v>
      </c>
      <c r="J944" s="578"/>
      <c r="K944" s="597"/>
      <c r="L944" s="597"/>
      <c r="M944" s="178" t="s">
        <v>1795</v>
      </c>
    </row>
    <row r="945" spans="1:13" ht="34.5" customHeight="1">
      <c r="A945" s="228"/>
      <c r="B945" s="277" t="s">
        <v>7029</v>
      </c>
      <c r="C945" s="232" t="s">
        <v>3723</v>
      </c>
      <c r="D945" s="474">
        <v>42004</v>
      </c>
      <c r="E945" s="467" t="s">
        <v>7122</v>
      </c>
      <c r="F945" s="578"/>
      <c r="G945" s="258">
        <v>30000</v>
      </c>
      <c r="H945" s="281">
        <v>0</v>
      </c>
      <c r="I945" s="258">
        <v>30000</v>
      </c>
      <c r="J945" s="578"/>
      <c r="K945" s="597"/>
      <c r="L945" s="597"/>
      <c r="M945" s="178" t="s">
        <v>1795</v>
      </c>
    </row>
    <row r="946" spans="1:13" ht="16.5" customHeight="1">
      <c r="A946" s="228"/>
      <c r="B946" s="277" t="s">
        <v>7029</v>
      </c>
      <c r="C946" s="232" t="s">
        <v>3717</v>
      </c>
      <c r="D946" s="474">
        <v>40724</v>
      </c>
      <c r="E946" s="467" t="s">
        <v>7123</v>
      </c>
      <c r="F946" s="578"/>
      <c r="G946" s="258">
        <v>6400</v>
      </c>
      <c r="H946" s="281">
        <v>0</v>
      </c>
      <c r="I946" s="258">
        <v>6400</v>
      </c>
      <c r="J946" s="578"/>
      <c r="K946" s="597"/>
      <c r="L946" s="597"/>
      <c r="M946" s="178" t="s">
        <v>1795</v>
      </c>
    </row>
    <row r="947" spans="1:13" ht="30" customHeight="1">
      <c r="A947" s="228"/>
      <c r="B947" s="277" t="s">
        <v>7029</v>
      </c>
      <c r="C947" s="232" t="s">
        <v>3724</v>
      </c>
      <c r="D947" s="474">
        <v>43095</v>
      </c>
      <c r="E947" s="467" t="s">
        <v>7124</v>
      </c>
      <c r="F947" s="578"/>
      <c r="G947" s="258">
        <v>25133</v>
      </c>
      <c r="H947" s="281">
        <v>0</v>
      </c>
      <c r="I947" s="258">
        <v>25133</v>
      </c>
      <c r="J947" s="578"/>
      <c r="K947" s="597"/>
      <c r="L947" s="597"/>
      <c r="M947" s="178" t="s">
        <v>1795</v>
      </c>
    </row>
    <row r="948" spans="1:13" ht="19.5" customHeight="1">
      <c r="A948" s="228"/>
      <c r="B948" s="277" t="s">
        <v>7029</v>
      </c>
      <c r="C948" s="232" t="s">
        <v>3725</v>
      </c>
      <c r="D948" s="474">
        <v>43095</v>
      </c>
      <c r="E948" s="467" t="s">
        <v>7125</v>
      </c>
      <c r="F948" s="578"/>
      <c r="G948" s="258">
        <v>7999</v>
      </c>
      <c r="H948" s="281">
        <v>0</v>
      </c>
      <c r="I948" s="258">
        <v>7999</v>
      </c>
      <c r="J948" s="578"/>
      <c r="K948" s="597"/>
      <c r="L948" s="597"/>
      <c r="M948" s="178" t="s">
        <v>1795</v>
      </c>
    </row>
    <row r="949" spans="1:13" ht="34.5" customHeight="1">
      <c r="A949" s="228"/>
      <c r="B949" s="277" t="s">
        <v>7029</v>
      </c>
      <c r="C949" s="232" t="s">
        <v>3726</v>
      </c>
      <c r="D949" s="474">
        <v>43095</v>
      </c>
      <c r="E949" s="467" t="s">
        <v>7126</v>
      </c>
      <c r="F949" s="578"/>
      <c r="G949" s="258">
        <v>21999</v>
      </c>
      <c r="H949" s="281">
        <v>0</v>
      </c>
      <c r="I949" s="258">
        <v>21999</v>
      </c>
      <c r="J949" s="578"/>
      <c r="K949" s="597"/>
      <c r="L949" s="597"/>
      <c r="M949" s="178" t="s">
        <v>1795</v>
      </c>
    </row>
    <row r="950" spans="1:13" ht="21" customHeight="1">
      <c r="A950" s="228"/>
      <c r="B950" s="277" t="s">
        <v>7029</v>
      </c>
      <c r="C950" s="232" t="s">
        <v>3717</v>
      </c>
      <c r="D950" s="474">
        <v>40724</v>
      </c>
      <c r="E950" s="467" t="s">
        <v>7127</v>
      </c>
      <c r="F950" s="578"/>
      <c r="G950" s="258">
        <v>6400</v>
      </c>
      <c r="H950" s="281">
        <v>0</v>
      </c>
      <c r="I950" s="258">
        <v>6400</v>
      </c>
      <c r="J950" s="578"/>
      <c r="K950" s="597"/>
      <c r="L950" s="597"/>
      <c r="M950" s="178" t="s">
        <v>1795</v>
      </c>
    </row>
    <row r="951" spans="1:13" ht="34.5" customHeight="1">
      <c r="A951" s="228"/>
      <c r="B951" s="277" t="s">
        <v>7029</v>
      </c>
      <c r="C951" s="232" t="s">
        <v>3727</v>
      </c>
      <c r="D951" s="474">
        <v>40724</v>
      </c>
      <c r="E951" s="467" t="s">
        <v>7128</v>
      </c>
      <c r="F951" s="578"/>
      <c r="G951" s="258">
        <v>17879.87</v>
      </c>
      <c r="H951" s="281">
        <v>0</v>
      </c>
      <c r="I951" s="258">
        <v>17879.87</v>
      </c>
      <c r="J951" s="578"/>
      <c r="K951" s="597"/>
      <c r="L951" s="597"/>
      <c r="M951" s="178" t="s">
        <v>1795</v>
      </c>
    </row>
    <row r="952" spans="1:13" ht="22.5" customHeight="1">
      <c r="A952" s="228"/>
      <c r="B952" s="277" t="s">
        <v>7029</v>
      </c>
      <c r="C952" s="232" t="s">
        <v>1838</v>
      </c>
      <c r="D952" s="474">
        <v>39811</v>
      </c>
      <c r="E952" s="467" t="s">
        <v>7129</v>
      </c>
      <c r="F952" s="578"/>
      <c r="G952" s="258">
        <v>8130</v>
      </c>
      <c r="H952" s="281">
        <v>0</v>
      </c>
      <c r="I952" s="258">
        <v>8130</v>
      </c>
      <c r="J952" s="578"/>
      <c r="K952" s="597"/>
      <c r="L952" s="597"/>
      <c r="M952" s="178" t="s">
        <v>1795</v>
      </c>
    </row>
    <row r="953" spans="1:13" ht="34.5" customHeight="1">
      <c r="A953" s="228"/>
      <c r="B953" s="277" t="s">
        <v>7029</v>
      </c>
      <c r="C953" s="232" t="s">
        <v>3728</v>
      </c>
      <c r="D953" s="474">
        <v>43732</v>
      </c>
      <c r="E953" s="467" t="s">
        <v>7130</v>
      </c>
      <c r="F953" s="578"/>
      <c r="G953" s="258">
        <v>12000</v>
      </c>
      <c r="H953" s="281">
        <v>0</v>
      </c>
      <c r="I953" s="258">
        <v>12000</v>
      </c>
      <c r="J953" s="578"/>
      <c r="K953" s="597"/>
      <c r="L953" s="597"/>
      <c r="M953" s="178" t="s">
        <v>1795</v>
      </c>
    </row>
    <row r="954" spans="1:13" ht="18.75" customHeight="1">
      <c r="A954" s="228"/>
      <c r="B954" s="277" t="s">
        <v>7029</v>
      </c>
      <c r="C954" s="232" t="s">
        <v>2536</v>
      </c>
      <c r="D954" s="474">
        <v>39173</v>
      </c>
      <c r="E954" s="467" t="s">
        <v>7131</v>
      </c>
      <c r="F954" s="578"/>
      <c r="G954" s="258">
        <v>70500</v>
      </c>
      <c r="H954" s="281">
        <v>0</v>
      </c>
      <c r="I954" s="258">
        <v>70500</v>
      </c>
      <c r="J954" s="578"/>
      <c r="K954" s="597"/>
      <c r="L954" s="597"/>
      <c r="M954" s="178" t="s">
        <v>1795</v>
      </c>
    </row>
    <row r="955" spans="1:13" ht="18.75" customHeight="1">
      <c r="A955" s="228"/>
      <c r="B955" s="277" t="s">
        <v>7029</v>
      </c>
      <c r="C955" s="232" t="s">
        <v>3729</v>
      </c>
      <c r="D955" s="474">
        <v>39173</v>
      </c>
      <c r="E955" s="467" t="s">
        <v>7132</v>
      </c>
      <c r="F955" s="578"/>
      <c r="G955" s="258">
        <v>70500</v>
      </c>
      <c r="H955" s="281">
        <v>0</v>
      </c>
      <c r="I955" s="258">
        <v>70500</v>
      </c>
      <c r="J955" s="578"/>
      <c r="K955" s="597"/>
      <c r="L955" s="597"/>
      <c r="M955" s="178" t="s">
        <v>1795</v>
      </c>
    </row>
    <row r="956" spans="1:13" ht="34.5" customHeight="1">
      <c r="A956" s="228"/>
      <c r="B956" s="277" t="s">
        <v>7029</v>
      </c>
      <c r="C956" s="232" t="s">
        <v>3730</v>
      </c>
      <c r="D956" s="474">
        <v>43299</v>
      </c>
      <c r="E956" s="467" t="s">
        <v>7133</v>
      </c>
      <c r="F956" s="578"/>
      <c r="G956" s="258">
        <v>14400</v>
      </c>
      <c r="H956" s="281">
        <v>0</v>
      </c>
      <c r="I956" s="258">
        <v>14400</v>
      </c>
      <c r="J956" s="578"/>
      <c r="K956" s="597"/>
      <c r="L956" s="597"/>
      <c r="M956" s="178" t="s">
        <v>1795</v>
      </c>
    </row>
    <row r="957" spans="1:13" ht="34.5" customHeight="1">
      <c r="A957" s="228"/>
      <c r="B957" s="277" t="s">
        <v>7029</v>
      </c>
      <c r="C957" s="232" t="s">
        <v>3731</v>
      </c>
      <c r="D957" s="467" t="s">
        <v>7082</v>
      </c>
      <c r="E957" s="467" t="s">
        <v>7134</v>
      </c>
      <c r="F957" s="578"/>
      <c r="G957" s="258">
        <v>15200</v>
      </c>
      <c r="H957" s="281">
        <v>0</v>
      </c>
      <c r="I957" s="258">
        <v>15200</v>
      </c>
      <c r="J957" s="578"/>
      <c r="K957" s="597"/>
      <c r="L957" s="597"/>
      <c r="M957" s="178" t="s">
        <v>1795</v>
      </c>
    </row>
    <row r="958" spans="1:13" ht="21" customHeight="1">
      <c r="A958" s="228"/>
      <c r="B958" s="277" t="s">
        <v>7029</v>
      </c>
      <c r="C958" s="232" t="s">
        <v>3732</v>
      </c>
      <c r="D958" s="474">
        <v>39510</v>
      </c>
      <c r="E958" s="467" t="s">
        <v>7135</v>
      </c>
      <c r="F958" s="578"/>
      <c r="G958" s="258">
        <v>9800</v>
      </c>
      <c r="H958" s="281">
        <v>0</v>
      </c>
      <c r="I958" s="258">
        <v>9800</v>
      </c>
      <c r="J958" s="578"/>
      <c r="K958" s="597"/>
      <c r="L958" s="597"/>
      <c r="M958" s="178" t="s">
        <v>1795</v>
      </c>
    </row>
    <row r="959" spans="1:13" ht="21" customHeight="1">
      <c r="A959" s="228"/>
      <c r="B959" s="277" t="s">
        <v>7029</v>
      </c>
      <c r="C959" s="232" t="s">
        <v>3732</v>
      </c>
      <c r="D959" s="474">
        <v>39510</v>
      </c>
      <c r="E959" s="467" t="s">
        <v>7136</v>
      </c>
      <c r="F959" s="578"/>
      <c r="G959" s="258">
        <v>9800</v>
      </c>
      <c r="H959" s="281">
        <v>0</v>
      </c>
      <c r="I959" s="258">
        <v>9800</v>
      </c>
      <c r="J959" s="578"/>
      <c r="K959" s="597"/>
      <c r="L959" s="597"/>
      <c r="M959" s="178" t="s">
        <v>1795</v>
      </c>
    </row>
    <row r="960" spans="1:13" ht="34.5" customHeight="1">
      <c r="A960" s="228"/>
      <c r="B960" s="277" t="s">
        <v>7029</v>
      </c>
      <c r="C960" s="232" t="s">
        <v>3733</v>
      </c>
      <c r="D960" s="474">
        <v>44620</v>
      </c>
      <c r="E960" s="467" t="s">
        <v>7137</v>
      </c>
      <c r="F960" s="578"/>
      <c r="G960" s="258">
        <v>37800</v>
      </c>
      <c r="H960" s="281">
        <v>0</v>
      </c>
      <c r="I960" s="258">
        <v>37800</v>
      </c>
      <c r="J960" s="578"/>
      <c r="K960" s="597"/>
      <c r="L960" s="597"/>
      <c r="M960" s="178" t="s">
        <v>1795</v>
      </c>
    </row>
    <row r="961" spans="1:13" ht="34.5" customHeight="1">
      <c r="A961" s="228"/>
      <c r="B961" s="277" t="s">
        <v>7029</v>
      </c>
      <c r="C961" s="232" t="s">
        <v>3734</v>
      </c>
      <c r="D961" s="474">
        <v>43843</v>
      </c>
      <c r="E961" s="474">
        <v>43843</v>
      </c>
      <c r="F961" s="578"/>
      <c r="G961" s="258">
        <v>7000</v>
      </c>
      <c r="H961" s="281">
        <v>0</v>
      </c>
      <c r="I961" s="258">
        <v>7000</v>
      </c>
      <c r="J961" s="578"/>
      <c r="K961" s="597"/>
      <c r="L961" s="597"/>
      <c r="M961" s="178" t="s">
        <v>1795</v>
      </c>
    </row>
    <row r="962" spans="1:13" ht="18.75" customHeight="1">
      <c r="A962" s="228"/>
      <c r="B962" s="277" t="s">
        <v>7029</v>
      </c>
      <c r="C962" s="232" t="s">
        <v>3735</v>
      </c>
      <c r="D962" s="474">
        <v>44407</v>
      </c>
      <c r="E962" s="467" t="s">
        <v>7138</v>
      </c>
      <c r="F962" s="578"/>
      <c r="G962" s="258">
        <v>41800</v>
      </c>
      <c r="H962" s="281">
        <v>0</v>
      </c>
      <c r="I962" s="258">
        <v>41800</v>
      </c>
      <c r="J962" s="578"/>
      <c r="K962" s="597"/>
      <c r="L962" s="597"/>
      <c r="M962" s="178" t="s">
        <v>1795</v>
      </c>
    </row>
    <row r="963" spans="1:13" ht="34.5" customHeight="1">
      <c r="A963" s="228"/>
      <c r="B963" s="277" t="s">
        <v>7029</v>
      </c>
      <c r="C963" s="232" t="s">
        <v>3736</v>
      </c>
      <c r="D963" s="474">
        <v>44529</v>
      </c>
      <c r="E963" s="467" t="s">
        <v>7139</v>
      </c>
      <c r="F963" s="578"/>
      <c r="G963" s="258">
        <v>56500</v>
      </c>
      <c r="H963" s="281">
        <v>0</v>
      </c>
      <c r="I963" s="258">
        <v>56500</v>
      </c>
      <c r="J963" s="578"/>
      <c r="K963" s="597"/>
      <c r="L963" s="597"/>
      <c r="M963" s="178" t="s">
        <v>1795</v>
      </c>
    </row>
    <row r="964" spans="1:13" ht="34.5" customHeight="1">
      <c r="A964" s="228"/>
      <c r="B964" s="277" t="s">
        <v>7029</v>
      </c>
      <c r="C964" s="232" t="s">
        <v>3737</v>
      </c>
      <c r="D964" s="474">
        <v>44172</v>
      </c>
      <c r="E964" s="467" t="s">
        <v>7140</v>
      </c>
      <c r="F964" s="578"/>
      <c r="G964" s="258">
        <v>12570</v>
      </c>
      <c r="H964" s="281">
        <v>0</v>
      </c>
      <c r="I964" s="258">
        <v>12570</v>
      </c>
      <c r="J964" s="578"/>
      <c r="K964" s="597"/>
      <c r="L964" s="597"/>
      <c r="M964" s="178" t="s">
        <v>1795</v>
      </c>
    </row>
    <row r="965" spans="1:13" ht="34.5" customHeight="1">
      <c r="A965" s="228"/>
      <c r="B965" s="277" t="s">
        <v>7029</v>
      </c>
      <c r="C965" s="232" t="s">
        <v>3738</v>
      </c>
      <c r="D965" s="474">
        <v>44189</v>
      </c>
      <c r="E965" s="467" t="s">
        <v>7141</v>
      </c>
      <c r="F965" s="578"/>
      <c r="G965" s="258">
        <v>18786</v>
      </c>
      <c r="H965" s="281">
        <v>0</v>
      </c>
      <c r="I965" s="258">
        <v>18786</v>
      </c>
      <c r="J965" s="578"/>
      <c r="K965" s="597"/>
      <c r="L965" s="597"/>
      <c r="M965" s="178" t="s">
        <v>1795</v>
      </c>
    </row>
    <row r="966" spans="1:13" ht="34.5" customHeight="1">
      <c r="A966" s="228"/>
      <c r="B966" s="277" t="s">
        <v>7029</v>
      </c>
      <c r="C966" s="232" t="s">
        <v>3739</v>
      </c>
      <c r="D966" s="474">
        <v>44189</v>
      </c>
      <c r="E966" s="467" t="s">
        <v>7142</v>
      </c>
      <c r="F966" s="578"/>
      <c r="G966" s="258">
        <v>5500</v>
      </c>
      <c r="H966" s="281">
        <v>0</v>
      </c>
      <c r="I966" s="258">
        <v>5500</v>
      </c>
      <c r="J966" s="578"/>
      <c r="K966" s="597"/>
      <c r="L966" s="597"/>
      <c r="M966" s="178" t="s">
        <v>1795</v>
      </c>
    </row>
    <row r="967" spans="1:13" ht="34.5" customHeight="1">
      <c r="A967" s="228"/>
      <c r="B967" s="277" t="s">
        <v>7029</v>
      </c>
      <c r="C967" s="232" t="s">
        <v>3740</v>
      </c>
      <c r="D967" s="474">
        <v>44189</v>
      </c>
      <c r="E967" s="467" t="s">
        <v>7143</v>
      </c>
      <c r="F967" s="578"/>
      <c r="G967" s="258">
        <v>5500</v>
      </c>
      <c r="H967" s="281">
        <v>0</v>
      </c>
      <c r="I967" s="258">
        <v>5500</v>
      </c>
      <c r="J967" s="578"/>
      <c r="K967" s="597"/>
      <c r="L967" s="597"/>
      <c r="M967" s="178" t="s">
        <v>1795</v>
      </c>
    </row>
    <row r="968" spans="1:13" ht="22.5" customHeight="1">
      <c r="A968" s="228"/>
      <c r="B968" s="277" t="s">
        <v>7029</v>
      </c>
      <c r="C968" s="232" t="s">
        <v>3741</v>
      </c>
      <c r="D968" s="474">
        <v>45453</v>
      </c>
      <c r="E968" s="467" t="s">
        <v>7144</v>
      </c>
      <c r="F968" s="578"/>
      <c r="G968" s="258">
        <v>18833</v>
      </c>
      <c r="H968" s="281">
        <v>0</v>
      </c>
      <c r="I968" s="258">
        <v>18833</v>
      </c>
      <c r="J968" s="578"/>
      <c r="K968" s="597"/>
      <c r="L968" s="597"/>
      <c r="M968" s="178" t="s">
        <v>1795</v>
      </c>
    </row>
    <row r="969" spans="1:13" ht="18" customHeight="1">
      <c r="A969" s="228"/>
      <c r="B969" s="277" t="s">
        <v>7029</v>
      </c>
      <c r="C969" s="232" t="s">
        <v>3742</v>
      </c>
      <c r="D969" s="474">
        <v>44925</v>
      </c>
      <c r="E969" s="467" t="s">
        <v>7145</v>
      </c>
      <c r="F969" s="578"/>
      <c r="G969" s="258">
        <v>171150</v>
      </c>
      <c r="H969" s="258">
        <v>148330.07999999999</v>
      </c>
      <c r="I969" s="258">
        <v>22819.919999999998</v>
      </c>
      <c r="J969" s="578"/>
      <c r="K969" s="597"/>
      <c r="L969" s="597"/>
      <c r="M969" s="178" t="s">
        <v>1795</v>
      </c>
    </row>
    <row r="970" spans="1:13" ht="20.25" customHeight="1">
      <c r="A970" s="228"/>
      <c r="B970" s="277" t="s">
        <v>7029</v>
      </c>
      <c r="C970" s="232" t="s">
        <v>3741</v>
      </c>
      <c r="D970" s="474">
        <v>45420</v>
      </c>
      <c r="E970" s="467" t="s">
        <v>7146</v>
      </c>
      <c r="F970" s="578"/>
      <c r="G970" s="258">
        <v>18833</v>
      </c>
      <c r="H970" s="281">
        <v>0</v>
      </c>
      <c r="I970" s="258">
        <v>18833</v>
      </c>
      <c r="J970" s="578"/>
      <c r="K970" s="597"/>
      <c r="L970" s="597"/>
      <c r="M970" s="178" t="s">
        <v>1795</v>
      </c>
    </row>
    <row r="971" spans="1:13" ht="34.5" customHeight="1">
      <c r="A971" s="228"/>
      <c r="B971" s="277" t="s">
        <v>7029</v>
      </c>
      <c r="C971" s="232" t="s">
        <v>3743</v>
      </c>
      <c r="D971" s="474">
        <v>45211</v>
      </c>
      <c r="E971" s="467" t="s">
        <v>7147</v>
      </c>
      <c r="F971" s="578"/>
      <c r="G971" s="258">
        <v>57782</v>
      </c>
      <c r="H971" s="281">
        <v>0</v>
      </c>
      <c r="I971" s="258">
        <v>57782</v>
      </c>
      <c r="J971" s="578"/>
      <c r="K971" s="597"/>
      <c r="L971" s="597"/>
      <c r="M971" s="178" t="s">
        <v>1795</v>
      </c>
    </row>
    <row r="972" spans="1:13" ht="19.5" customHeight="1">
      <c r="A972" s="228"/>
      <c r="B972" s="277" t="s">
        <v>7029</v>
      </c>
      <c r="C972" s="232" t="s">
        <v>3744</v>
      </c>
      <c r="D972" s="474">
        <v>44946</v>
      </c>
      <c r="E972" s="467" t="s">
        <v>7148</v>
      </c>
      <c r="F972" s="578"/>
      <c r="G972" s="258">
        <v>12800</v>
      </c>
      <c r="H972" s="281">
        <v>0</v>
      </c>
      <c r="I972" s="258">
        <v>12800</v>
      </c>
      <c r="J972" s="578"/>
      <c r="K972" s="597"/>
      <c r="L972" s="597"/>
      <c r="M972" s="178" t="s">
        <v>1795</v>
      </c>
    </row>
    <row r="973" spans="1:13" ht="20.25" customHeight="1">
      <c r="A973" s="228"/>
      <c r="B973" s="277" t="s">
        <v>7029</v>
      </c>
      <c r="C973" s="232" t="s">
        <v>3745</v>
      </c>
      <c r="D973" s="474">
        <v>45343</v>
      </c>
      <c r="E973" s="467" t="s">
        <v>7149</v>
      </c>
      <c r="F973" s="578"/>
      <c r="G973" s="258">
        <v>14400</v>
      </c>
      <c r="H973" s="281">
        <v>0</v>
      </c>
      <c r="I973" s="258">
        <v>14400</v>
      </c>
      <c r="J973" s="578"/>
      <c r="K973" s="597"/>
      <c r="L973" s="597"/>
      <c r="M973" s="178" t="s">
        <v>1795</v>
      </c>
    </row>
    <row r="974" spans="1:13" ht="18.75" customHeight="1">
      <c r="A974" s="228"/>
      <c r="B974" s="277" t="s">
        <v>7029</v>
      </c>
      <c r="C974" s="232" t="s">
        <v>3744</v>
      </c>
      <c r="D974" s="474">
        <v>44921</v>
      </c>
      <c r="E974" s="467" t="s">
        <v>7150</v>
      </c>
      <c r="F974" s="578"/>
      <c r="G974" s="258">
        <v>12800</v>
      </c>
      <c r="H974" s="281">
        <v>0</v>
      </c>
      <c r="I974" s="258">
        <v>12800</v>
      </c>
      <c r="J974" s="578"/>
      <c r="K974" s="597"/>
      <c r="L974" s="597"/>
      <c r="M974" s="178" t="s">
        <v>1795</v>
      </c>
    </row>
    <row r="975" spans="1:13" ht="23.25" customHeight="1">
      <c r="A975" s="228"/>
      <c r="B975" s="277" t="s">
        <v>7029</v>
      </c>
      <c r="C975" s="232" t="s">
        <v>3746</v>
      </c>
      <c r="D975" s="474">
        <v>44942</v>
      </c>
      <c r="E975" s="467" t="s">
        <v>7151</v>
      </c>
      <c r="F975" s="578"/>
      <c r="G975" s="258">
        <v>11000</v>
      </c>
      <c r="H975" s="281">
        <v>0</v>
      </c>
      <c r="I975" s="258">
        <v>11000</v>
      </c>
      <c r="J975" s="578"/>
      <c r="K975" s="597"/>
      <c r="L975" s="597"/>
      <c r="M975" s="178" t="s">
        <v>1795</v>
      </c>
    </row>
    <row r="976" spans="1:13" ht="34.5" customHeight="1">
      <c r="A976" s="228"/>
      <c r="B976" s="277" t="s">
        <v>7029</v>
      </c>
      <c r="C976" s="232" t="s">
        <v>3747</v>
      </c>
      <c r="D976" s="474">
        <v>45160</v>
      </c>
      <c r="E976" s="467" t="s">
        <v>7152</v>
      </c>
      <c r="F976" s="578"/>
      <c r="G976" s="258">
        <v>33349</v>
      </c>
      <c r="H976" s="281">
        <v>0</v>
      </c>
      <c r="I976" s="258">
        <v>33349</v>
      </c>
      <c r="J976" s="578"/>
      <c r="K976" s="597"/>
      <c r="L976" s="597"/>
      <c r="M976" s="178" t="s">
        <v>1795</v>
      </c>
    </row>
    <row r="977" spans="1:13" ht="34.5" customHeight="1">
      <c r="A977" s="228"/>
      <c r="B977" s="277" t="s">
        <v>7029</v>
      </c>
      <c r="C977" s="232" t="s">
        <v>3748</v>
      </c>
      <c r="D977" s="474">
        <v>45160</v>
      </c>
      <c r="E977" s="467" t="s">
        <v>7153</v>
      </c>
      <c r="F977" s="578"/>
      <c r="G977" s="258">
        <v>17680</v>
      </c>
      <c r="H977" s="281">
        <v>0</v>
      </c>
      <c r="I977" s="258">
        <v>17680</v>
      </c>
      <c r="J977" s="578"/>
      <c r="K977" s="597"/>
      <c r="L977" s="597"/>
      <c r="M977" s="178" t="s">
        <v>1795</v>
      </c>
    </row>
    <row r="978" spans="1:13" ht="34.5" customHeight="1">
      <c r="A978" s="228"/>
      <c r="B978" s="277" t="s">
        <v>7029</v>
      </c>
      <c r="C978" s="232" t="s">
        <v>3749</v>
      </c>
      <c r="D978" s="474">
        <v>45160</v>
      </c>
      <c r="E978" s="467" t="s">
        <v>7154</v>
      </c>
      <c r="F978" s="578"/>
      <c r="G978" s="258">
        <v>36640</v>
      </c>
      <c r="H978" s="281">
        <v>0</v>
      </c>
      <c r="I978" s="258">
        <v>36640</v>
      </c>
      <c r="J978" s="578"/>
      <c r="K978" s="597"/>
      <c r="L978" s="597"/>
      <c r="M978" s="178" t="s">
        <v>1795</v>
      </c>
    </row>
    <row r="979" spans="1:13" ht="18.75" customHeight="1">
      <c r="A979" s="228"/>
      <c r="B979" s="277" t="s">
        <v>7029</v>
      </c>
      <c r="C979" s="232" t="s">
        <v>3750</v>
      </c>
      <c r="D979" s="474">
        <v>45160</v>
      </c>
      <c r="E979" s="467" t="s">
        <v>7155</v>
      </c>
      <c r="F979" s="578"/>
      <c r="G979" s="258">
        <v>35474</v>
      </c>
      <c r="H979" s="281">
        <v>0</v>
      </c>
      <c r="I979" s="258">
        <v>35474</v>
      </c>
      <c r="J979" s="578"/>
      <c r="K979" s="597"/>
      <c r="L979" s="597"/>
      <c r="M979" s="178" t="s">
        <v>1795</v>
      </c>
    </row>
    <row r="980" spans="1:13" ht="18.75" customHeight="1">
      <c r="A980" s="228"/>
      <c r="B980" s="277" t="s">
        <v>7029</v>
      </c>
      <c r="C980" s="232" t="s">
        <v>3751</v>
      </c>
      <c r="D980" s="467" t="s">
        <v>7083</v>
      </c>
      <c r="E980" s="467" t="s">
        <v>7156</v>
      </c>
      <c r="F980" s="578"/>
      <c r="G980" s="258">
        <v>17225</v>
      </c>
      <c r="H980" s="281">
        <v>0</v>
      </c>
      <c r="I980" s="258">
        <v>17225</v>
      </c>
      <c r="J980" s="578"/>
      <c r="K980" s="597"/>
      <c r="L980" s="597"/>
      <c r="M980" s="178" t="s">
        <v>1795</v>
      </c>
    </row>
    <row r="981" spans="1:13" ht="19.5" customHeight="1">
      <c r="A981" s="228"/>
      <c r="B981" s="277" t="s">
        <v>7029</v>
      </c>
      <c r="C981" s="232" t="s">
        <v>3752</v>
      </c>
      <c r="D981" s="467" t="s">
        <v>7083</v>
      </c>
      <c r="E981" s="467" t="s">
        <v>7157</v>
      </c>
      <c r="F981" s="578"/>
      <c r="G981" s="258">
        <v>38449</v>
      </c>
      <c r="H981" s="281">
        <v>0</v>
      </c>
      <c r="I981" s="258">
        <v>38449</v>
      </c>
      <c r="J981" s="578"/>
      <c r="K981" s="597"/>
      <c r="L981" s="597"/>
      <c r="M981" s="178" t="s">
        <v>1795</v>
      </c>
    </row>
    <row r="982" spans="1:13" ht="20.25" customHeight="1">
      <c r="A982" s="228"/>
      <c r="B982" s="277" t="s">
        <v>7029</v>
      </c>
      <c r="C982" s="232" t="s">
        <v>3753</v>
      </c>
      <c r="D982" s="467" t="s">
        <v>7083</v>
      </c>
      <c r="E982" s="467" t="s">
        <v>7158</v>
      </c>
      <c r="F982" s="578"/>
      <c r="G982" s="258">
        <v>33614</v>
      </c>
      <c r="H982" s="281">
        <v>0</v>
      </c>
      <c r="I982" s="258">
        <v>33614</v>
      </c>
      <c r="J982" s="578"/>
      <c r="K982" s="597"/>
      <c r="L982" s="597"/>
      <c r="M982" s="178" t="s">
        <v>1795</v>
      </c>
    </row>
    <row r="983" spans="1:13" ht="21" customHeight="1">
      <c r="A983" s="228"/>
      <c r="B983" s="277" t="s">
        <v>7029</v>
      </c>
      <c r="C983" s="232" t="s">
        <v>3754</v>
      </c>
      <c r="D983" s="467" t="s">
        <v>7083</v>
      </c>
      <c r="E983" s="467" t="s">
        <v>7159</v>
      </c>
      <c r="F983" s="578"/>
      <c r="G983" s="258">
        <v>44472</v>
      </c>
      <c r="H983" s="281">
        <v>0</v>
      </c>
      <c r="I983" s="258">
        <v>44472</v>
      </c>
      <c r="J983" s="578"/>
      <c r="K983" s="597"/>
      <c r="L983" s="597"/>
      <c r="M983" s="178" t="s">
        <v>1795</v>
      </c>
    </row>
    <row r="984" spans="1:13" ht="18.75" customHeight="1">
      <c r="A984" s="228"/>
      <c r="B984" s="277" t="s">
        <v>7029</v>
      </c>
      <c r="C984" s="232" t="s">
        <v>3755</v>
      </c>
      <c r="D984" s="467" t="s">
        <v>7083</v>
      </c>
      <c r="E984" s="467" t="s">
        <v>7160</v>
      </c>
      <c r="F984" s="578"/>
      <c r="G984" s="258">
        <v>22561</v>
      </c>
      <c r="H984" s="281">
        <v>0</v>
      </c>
      <c r="I984" s="258">
        <v>22561</v>
      </c>
      <c r="J984" s="578"/>
      <c r="K984" s="597"/>
      <c r="L984" s="597"/>
      <c r="M984" s="178" t="s">
        <v>1795</v>
      </c>
    </row>
    <row r="985" spans="1:13" ht="15" customHeight="1">
      <c r="A985" s="228"/>
      <c r="B985" s="277" t="s">
        <v>7029</v>
      </c>
      <c r="C985" s="232" t="s">
        <v>3756</v>
      </c>
      <c r="D985" s="467" t="s">
        <v>7083</v>
      </c>
      <c r="E985" s="467" t="s">
        <v>7161</v>
      </c>
      <c r="F985" s="578"/>
      <c r="G985" s="258">
        <v>39068</v>
      </c>
      <c r="H985" s="281">
        <v>0</v>
      </c>
      <c r="I985" s="258">
        <v>39068</v>
      </c>
      <c r="J985" s="578"/>
      <c r="K985" s="597"/>
      <c r="L985" s="597"/>
      <c r="M985" s="178" t="s">
        <v>1795</v>
      </c>
    </row>
    <row r="986" spans="1:13" ht="15" customHeight="1">
      <c r="A986" s="228"/>
      <c r="B986" s="277" t="s">
        <v>7029</v>
      </c>
      <c r="C986" s="232" t="s">
        <v>3757</v>
      </c>
      <c r="D986" s="467" t="s">
        <v>7083</v>
      </c>
      <c r="E986" s="467" t="s">
        <v>7162</v>
      </c>
      <c r="F986" s="578"/>
      <c r="G986" s="258">
        <v>57467</v>
      </c>
      <c r="H986" s="281">
        <v>0</v>
      </c>
      <c r="I986" s="258">
        <v>57467</v>
      </c>
      <c r="J986" s="578"/>
      <c r="K986" s="597"/>
      <c r="L986" s="597"/>
      <c r="M986" s="178" t="s">
        <v>1795</v>
      </c>
    </row>
    <row r="987" spans="1:13" ht="34.5" customHeight="1">
      <c r="A987" s="228"/>
      <c r="B987" s="277" t="s">
        <v>7029</v>
      </c>
      <c r="C987" s="232" t="s">
        <v>3758</v>
      </c>
      <c r="D987" s="467" t="s">
        <v>7083</v>
      </c>
      <c r="E987" s="467" t="s">
        <v>7163</v>
      </c>
      <c r="F987" s="578"/>
      <c r="G987" s="258">
        <v>124001</v>
      </c>
      <c r="H987" s="258">
        <v>112978.76</v>
      </c>
      <c r="I987" s="258">
        <v>11022.24</v>
      </c>
      <c r="J987" s="578"/>
      <c r="K987" s="597"/>
      <c r="L987" s="597"/>
      <c r="M987" s="178" t="s">
        <v>1795</v>
      </c>
    </row>
    <row r="988" spans="1:13" ht="21" customHeight="1">
      <c r="A988" s="228"/>
      <c r="B988" s="277" t="s">
        <v>7029</v>
      </c>
      <c r="C988" s="232" t="s">
        <v>2581</v>
      </c>
      <c r="D988" s="474">
        <v>45195</v>
      </c>
      <c r="E988" s="467" t="s">
        <v>7164</v>
      </c>
      <c r="F988" s="578"/>
      <c r="G988" s="258">
        <v>30000</v>
      </c>
      <c r="H988" s="281">
        <v>0</v>
      </c>
      <c r="I988" s="258">
        <v>30000</v>
      </c>
      <c r="J988" s="578"/>
      <c r="K988" s="597"/>
      <c r="L988" s="597"/>
      <c r="M988" s="178" t="s">
        <v>1795</v>
      </c>
    </row>
    <row r="989" spans="1:13" ht="34.5" customHeight="1">
      <c r="A989" s="228"/>
      <c r="B989" s="277" t="s">
        <v>7029</v>
      </c>
      <c r="C989" s="232" t="s">
        <v>3759</v>
      </c>
      <c r="D989" s="474">
        <v>42514</v>
      </c>
      <c r="E989" s="467" t="s">
        <v>7165</v>
      </c>
      <c r="F989" s="578"/>
      <c r="G989" s="258">
        <v>4687.3999999999996</v>
      </c>
      <c r="H989" s="281">
        <v>0</v>
      </c>
      <c r="I989" s="258">
        <v>4687.3999999999996</v>
      </c>
      <c r="J989" s="578"/>
      <c r="K989" s="597"/>
      <c r="L989" s="597"/>
      <c r="M989" s="178" t="s">
        <v>1795</v>
      </c>
    </row>
    <row r="990" spans="1:13" ht="34.5" customHeight="1">
      <c r="A990" s="228"/>
      <c r="B990" s="277" t="s">
        <v>7029</v>
      </c>
      <c r="C990" s="232" t="s">
        <v>3760</v>
      </c>
      <c r="D990" s="474">
        <v>42514</v>
      </c>
      <c r="E990" s="467" t="s">
        <v>7166</v>
      </c>
      <c r="F990" s="578"/>
      <c r="G990" s="258">
        <v>4256</v>
      </c>
      <c r="H990" s="281">
        <v>0</v>
      </c>
      <c r="I990" s="258">
        <v>4256</v>
      </c>
      <c r="J990" s="578"/>
      <c r="K990" s="597"/>
      <c r="L990" s="597"/>
      <c r="M990" s="178" t="s">
        <v>1795</v>
      </c>
    </row>
    <row r="991" spans="1:13" ht="18.75" customHeight="1">
      <c r="A991" s="228"/>
      <c r="B991" s="277" t="s">
        <v>7029</v>
      </c>
      <c r="C991" s="232" t="s">
        <v>3761</v>
      </c>
      <c r="D991" s="474">
        <v>44438</v>
      </c>
      <c r="E991" s="467" t="s">
        <v>7167</v>
      </c>
      <c r="F991" s="578"/>
      <c r="G991" s="258">
        <v>49000</v>
      </c>
      <c r="H991" s="281">
        <v>0</v>
      </c>
      <c r="I991" s="258">
        <v>49000</v>
      </c>
      <c r="J991" s="578"/>
      <c r="K991" s="597"/>
      <c r="L991" s="597"/>
      <c r="M991" s="178" t="s">
        <v>1795</v>
      </c>
    </row>
    <row r="992" spans="1:13" ht="20.25" customHeight="1">
      <c r="A992" s="228"/>
      <c r="B992" s="277" t="s">
        <v>7029</v>
      </c>
      <c r="C992" s="232" t="s">
        <v>3762</v>
      </c>
      <c r="D992" s="474">
        <v>44438</v>
      </c>
      <c r="E992" s="467" t="s">
        <v>7168</v>
      </c>
      <c r="F992" s="578"/>
      <c r="G992" s="258">
        <v>49000</v>
      </c>
      <c r="H992" s="281">
        <v>0</v>
      </c>
      <c r="I992" s="258">
        <v>49000</v>
      </c>
      <c r="J992" s="578"/>
      <c r="K992" s="597"/>
      <c r="L992" s="597"/>
      <c r="M992" s="178" t="s">
        <v>1795</v>
      </c>
    </row>
    <row r="993" spans="1:13" ht="18" customHeight="1">
      <c r="A993" s="228"/>
      <c r="B993" s="277" t="s">
        <v>7029</v>
      </c>
      <c r="C993" s="232" t="s">
        <v>3763</v>
      </c>
      <c r="D993" s="474">
        <v>44015</v>
      </c>
      <c r="E993" s="467" t="s">
        <v>7169</v>
      </c>
      <c r="F993" s="578"/>
      <c r="G993" s="258">
        <v>20800</v>
      </c>
      <c r="H993" s="258">
        <v>20800</v>
      </c>
      <c r="I993" s="281">
        <v>0</v>
      </c>
      <c r="J993" s="578"/>
      <c r="K993" s="597"/>
      <c r="L993" s="597"/>
      <c r="M993" s="178" t="s">
        <v>1795</v>
      </c>
    </row>
    <row r="994" spans="1:13" ht="34.5" customHeight="1">
      <c r="A994" s="228"/>
      <c r="B994" s="277" t="s">
        <v>7029</v>
      </c>
      <c r="C994" s="232" t="s">
        <v>3764</v>
      </c>
      <c r="D994" s="474">
        <v>42514</v>
      </c>
      <c r="E994" s="467" t="s">
        <v>7170</v>
      </c>
      <c r="F994" s="578"/>
      <c r="G994" s="258">
        <v>5230.2</v>
      </c>
      <c r="H994" s="281">
        <v>0</v>
      </c>
      <c r="I994" s="258">
        <v>5230.2</v>
      </c>
      <c r="J994" s="578"/>
      <c r="K994" s="597"/>
      <c r="L994" s="597"/>
      <c r="M994" s="178" t="s">
        <v>1795</v>
      </c>
    </row>
    <row r="995" spans="1:13" ht="34.5" customHeight="1">
      <c r="A995" s="228"/>
      <c r="B995" s="277" t="s">
        <v>7029</v>
      </c>
      <c r="C995" s="232" t="s">
        <v>3765</v>
      </c>
      <c r="D995" s="474">
        <v>41473</v>
      </c>
      <c r="E995" s="467" t="s">
        <v>7171</v>
      </c>
      <c r="F995" s="578"/>
      <c r="G995" s="258">
        <v>5940</v>
      </c>
      <c r="H995" s="281">
        <v>0</v>
      </c>
      <c r="I995" s="258">
        <v>5940</v>
      </c>
      <c r="J995" s="578"/>
      <c r="K995" s="597"/>
      <c r="L995" s="597"/>
      <c r="M995" s="178" t="s">
        <v>1795</v>
      </c>
    </row>
    <row r="996" spans="1:13" ht="34.5" customHeight="1">
      <c r="A996" s="228"/>
      <c r="B996" s="277" t="s">
        <v>7029</v>
      </c>
      <c r="C996" s="232" t="s">
        <v>3765</v>
      </c>
      <c r="D996" s="474">
        <v>41473</v>
      </c>
      <c r="E996" s="467" t="s">
        <v>7172</v>
      </c>
      <c r="F996" s="578"/>
      <c r="G996" s="258">
        <v>5940</v>
      </c>
      <c r="H996" s="281">
        <v>0</v>
      </c>
      <c r="I996" s="258">
        <v>5940</v>
      </c>
      <c r="J996" s="578"/>
      <c r="K996" s="597"/>
      <c r="L996" s="597"/>
      <c r="M996" s="178" t="s">
        <v>1795</v>
      </c>
    </row>
    <row r="997" spans="1:13" ht="34.5" customHeight="1">
      <c r="A997" s="228"/>
      <c r="B997" s="277" t="s">
        <v>7029</v>
      </c>
      <c r="C997" s="232" t="s">
        <v>3765</v>
      </c>
      <c r="D997" s="474">
        <v>41473</v>
      </c>
      <c r="E997" s="467" t="s">
        <v>7173</v>
      </c>
      <c r="F997" s="578"/>
      <c r="G997" s="258">
        <v>5940</v>
      </c>
      <c r="H997" s="281">
        <v>0</v>
      </c>
      <c r="I997" s="258">
        <v>5940</v>
      </c>
      <c r="J997" s="578"/>
      <c r="K997" s="597"/>
      <c r="L997" s="597"/>
      <c r="M997" s="178" t="s">
        <v>1795</v>
      </c>
    </row>
    <row r="998" spans="1:13" ht="34.5" customHeight="1">
      <c r="A998" s="228"/>
      <c r="B998" s="277" t="s">
        <v>7029</v>
      </c>
      <c r="C998" s="232" t="s">
        <v>3765</v>
      </c>
      <c r="D998" s="474">
        <v>41473</v>
      </c>
      <c r="E998" s="467" t="s">
        <v>7174</v>
      </c>
      <c r="F998" s="578"/>
      <c r="G998" s="258">
        <v>5940</v>
      </c>
      <c r="H998" s="281">
        <v>0</v>
      </c>
      <c r="I998" s="258">
        <v>5940</v>
      </c>
      <c r="J998" s="578"/>
      <c r="K998" s="597"/>
      <c r="L998" s="597"/>
      <c r="M998" s="178" t="s">
        <v>1795</v>
      </c>
    </row>
    <row r="999" spans="1:13" ht="34.5" customHeight="1">
      <c r="A999" s="228"/>
      <c r="B999" s="277" t="s">
        <v>7029</v>
      </c>
      <c r="C999" s="232" t="s">
        <v>3759</v>
      </c>
      <c r="D999" s="474">
        <v>42514</v>
      </c>
      <c r="E999" s="467" t="s">
        <v>7175</v>
      </c>
      <c r="F999" s="578"/>
      <c r="G999" s="258">
        <v>4687.3999999999996</v>
      </c>
      <c r="H999" s="281">
        <v>0</v>
      </c>
      <c r="I999" s="258">
        <v>4687.3999999999996</v>
      </c>
      <c r="J999" s="578"/>
      <c r="K999" s="597"/>
      <c r="L999" s="597"/>
      <c r="M999" s="178" t="s">
        <v>1795</v>
      </c>
    </row>
    <row r="1000" spans="1:13" ht="34.5" customHeight="1">
      <c r="A1000" s="228"/>
      <c r="B1000" s="277" t="s">
        <v>7029</v>
      </c>
      <c r="C1000" s="232" t="s">
        <v>3766</v>
      </c>
      <c r="D1000" s="474">
        <v>42514</v>
      </c>
      <c r="E1000" s="467" t="s">
        <v>7176</v>
      </c>
      <c r="F1000" s="578"/>
      <c r="G1000" s="258">
        <v>15000</v>
      </c>
      <c r="H1000" s="281">
        <v>0</v>
      </c>
      <c r="I1000" s="258">
        <v>15000</v>
      </c>
      <c r="J1000" s="578"/>
      <c r="K1000" s="597"/>
      <c r="L1000" s="597"/>
      <c r="M1000" s="178" t="s">
        <v>1795</v>
      </c>
    </row>
    <row r="1001" spans="1:13" ht="34.5" customHeight="1">
      <c r="A1001" s="228"/>
      <c r="B1001" s="277" t="s">
        <v>7029</v>
      </c>
      <c r="C1001" s="232" t="s">
        <v>3767</v>
      </c>
      <c r="D1001" s="474">
        <v>40106</v>
      </c>
      <c r="E1001" s="467" t="s">
        <v>7177</v>
      </c>
      <c r="F1001" s="578"/>
      <c r="G1001" s="258">
        <v>4310</v>
      </c>
      <c r="H1001" s="281">
        <v>0</v>
      </c>
      <c r="I1001" s="258">
        <v>4310</v>
      </c>
      <c r="J1001" s="578"/>
      <c r="K1001" s="597"/>
      <c r="L1001" s="597"/>
      <c r="M1001" s="178" t="s">
        <v>1795</v>
      </c>
    </row>
    <row r="1002" spans="1:13" ht="20.25" customHeight="1">
      <c r="A1002" s="228"/>
      <c r="B1002" s="277" t="s">
        <v>7029</v>
      </c>
      <c r="C1002" s="232" t="s">
        <v>3768</v>
      </c>
      <c r="D1002" s="474">
        <v>40106</v>
      </c>
      <c r="E1002" s="467" t="s">
        <v>7178</v>
      </c>
      <c r="F1002" s="578"/>
      <c r="G1002" s="258">
        <v>4150</v>
      </c>
      <c r="H1002" s="281">
        <v>0</v>
      </c>
      <c r="I1002" s="258">
        <v>4150</v>
      </c>
      <c r="J1002" s="578"/>
      <c r="K1002" s="597"/>
      <c r="L1002" s="597"/>
      <c r="M1002" s="178" t="s">
        <v>1795</v>
      </c>
    </row>
    <row r="1003" spans="1:13" ht="34.5" customHeight="1">
      <c r="A1003" s="228"/>
      <c r="B1003" s="277" t="s">
        <v>7029</v>
      </c>
      <c r="C1003" s="232" t="s">
        <v>3769</v>
      </c>
      <c r="D1003" s="474">
        <v>40106</v>
      </c>
      <c r="E1003" s="467" t="s">
        <v>7179</v>
      </c>
      <c r="F1003" s="578"/>
      <c r="G1003" s="258">
        <v>4580</v>
      </c>
      <c r="H1003" s="281">
        <v>0</v>
      </c>
      <c r="I1003" s="258">
        <v>4580</v>
      </c>
      <c r="J1003" s="578"/>
      <c r="K1003" s="597"/>
      <c r="L1003" s="597"/>
      <c r="M1003" s="178" t="s">
        <v>1795</v>
      </c>
    </row>
    <row r="1004" spans="1:13" ht="34.5" customHeight="1">
      <c r="A1004" s="228"/>
      <c r="B1004" s="277" t="s">
        <v>7029</v>
      </c>
      <c r="C1004" s="232" t="s">
        <v>3766</v>
      </c>
      <c r="D1004" s="474">
        <v>43732</v>
      </c>
      <c r="E1004" s="467" t="s">
        <v>7180</v>
      </c>
      <c r="F1004" s="578"/>
      <c r="G1004" s="258">
        <v>15000</v>
      </c>
      <c r="H1004" s="281">
        <v>0</v>
      </c>
      <c r="I1004" s="258">
        <v>15000</v>
      </c>
      <c r="J1004" s="578"/>
      <c r="K1004" s="597"/>
      <c r="L1004" s="597"/>
      <c r="M1004" s="178" t="s">
        <v>1795</v>
      </c>
    </row>
    <row r="1005" spans="1:13" ht="34.5" customHeight="1">
      <c r="A1005" s="228"/>
      <c r="B1005" s="277" t="s">
        <v>7029</v>
      </c>
      <c r="C1005" s="232" t="s">
        <v>3770</v>
      </c>
      <c r="D1005" s="474">
        <v>42004</v>
      </c>
      <c r="E1005" s="467" t="s">
        <v>7181</v>
      </c>
      <c r="F1005" s="578"/>
      <c r="G1005" s="258">
        <v>28940</v>
      </c>
      <c r="H1005" s="281">
        <v>0</v>
      </c>
      <c r="I1005" s="258">
        <v>28940</v>
      </c>
      <c r="J1005" s="578"/>
      <c r="K1005" s="597"/>
      <c r="L1005" s="597"/>
      <c r="M1005" s="178" t="s">
        <v>1795</v>
      </c>
    </row>
    <row r="1006" spans="1:13" ht="18" customHeight="1">
      <c r="A1006" s="228"/>
      <c r="B1006" s="277" t="s">
        <v>7029</v>
      </c>
      <c r="C1006" s="232" t="s">
        <v>3771</v>
      </c>
      <c r="D1006" s="474">
        <v>42004</v>
      </c>
      <c r="E1006" s="467" t="s">
        <v>7182</v>
      </c>
      <c r="F1006" s="578"/>
      <c r="G1006" s="258">
        <v>3964</v>
      </c>
      <c r="H1006" s="281">
        <v>0</v>
      </c>
      <c r="I1006" s="258">
        <v>3964</v>
      </c>
      <c r="J1006" s="578"/>
      <c r="K1006" s="597"/>
      <c r="L1006" s="597"/>
      <c r="M1006" s="178" t="s">
        <v>1795</v>
      </c>
    </row>
    <row r="1007" spans="1:13" ht="34.5" customHeight="1">
      <c r="A1007" s="228"/>
      <c r="B1007" s="277" t="s">
        <v>7029</v>
      </c>
      <c r="C1007" s="232" t="s">
        <v>3772</v>
      </c>
      <c r="D1007" s="474">
        <v>42004</v>
      </c>
      <c r="E1007" s="467" t="s">
        <v>7183</v>
      </c>
      <c r="F1007" s="578"/>
      <c r="G1007" s="258">
        <v>5940</v>
      </c>
      <c r="H1007" s="281">
        <v>0</v>
      </c>
      <c r="I1007" s="258">
        <v>5940</v>
      </c>
      <c r="J1007" s="578"/>
      <c r="K1007" s="597"/>
      <c r="L1007" s="597"/>
      <c r="M1007" s="178" t="s">
        <v>1795</v>
      </c>
    </row>
    <row r="1008" spans="1:13" ht="34.5" customHeight="1">
      <c r="A1008" s="228"/>
      <c r="B1008" s="277" t="s">
        <v>7029</v>
      </c>
      <c r="C1008" s="232" t="s">
        <v>3772</v>
      </c>
      <c r="D1008" s="474">
        <v>42004</v>
      </c>
      <c r="E1008" s="467" t="s">
        <v>7184</v>
      </c>
      <c r="F1008" s="578"/>
      <c r="G1008" s="258">
        <v>5940</v>
      </c>
      <c r="H1008" s="281">
        <v>0</v>
      </c>
      <c r="I1008" s="258">
        <v>5940</v>
      </c>
      <c r="J1008" s="578"/>
      <c r="K1008" s="597"/>
      <c r="L1008" s="597"/>
      <c r="M1008" s="178" t="s">
        <v>1795</v>
      </c>
    </row>
    <row r="1009" spans="1:13" ht="34.5" customHeight="1">
      <c r="A1009" s="228"/>
      <c r="B1009" s="277" t="s">
        <v>7029</v>
      </c>
      <c r="C1009" s="232" t="s">
        <v>3773</v>
      </c>
      <c r="D1009" s="474">
        <v>42004</v>
      </c>
      <c r="E1009" s="467" t="s">
        <v>7185</v>
      </c>
      <c r="F1009" s="578"/>
      <c r="G1009" s="258">
        <v>5000</v>
      </c>
      <c r="H1009" s="281">
        <v>0</v>
      </c>
      <c r="I1009" s="258">
        <v>5000</v>
      </c>
      <c r="J1009" s="578"/>
      <c r="K1009" s="597"/>
      <c r="L1009" s="597"/>
      <c r="M1009" s="178" t="s">
        <v>1795</v>
      </c>
    </row>
    <row r="1010" spans="1:13" ht="34.5" customHeight="1">
      <c r="A1010" s="228"/>
      <c r="B1010" s="277" t="s">
        <v>7029</v>
      </c>
      <c r="C1010" s="232" t="s">
        <v>3773</v>
      </c>
      <c r="D1010" s="474">
        <v>42004</v>
      </c>
      <c r="E1010" s="467" t="s">
        <v>7186</v>
      </c>
      <c r="F1010" s="578"/>
      <c r="G1010" s="258">
        <v>5000</v>
      </c>
      <c r="H1010" s="281">
        <v>0</v>
      </c>
      <c r="I1010" s="258">
        <v>5000</v>
      </c>
      <c r="J1010" s="578"/>
      <c r="K1010" s="597"/>
      <c r="L1010" s="597"/>
      <c r="M1010" s="178" t="s">
        <v>1795</v>
      </c>
    </row>
    <row r="1011" spans="1:13" ht="34.5" customHeight="1">
      <c r="A1011" s="228"/>
      <c r="B1011" s="277" t="s">
        <v>7029</v>
      </c>
      <c r="C1011" s="232" t="s">
        <v>3773</v>
      </c>
      <c r="D1011" s="474">
        <v>42004</v>
      </c>
      <c r="E1011" s="467" t="s">
        <v>7187</v>
      </c>
      <c r="F1011" s="578"/>
      <c r="G1011" s="258">
        <v>5000</v>
      </c>
      <c r="H1011" s="281">
        <v>0</v>
      </c>
      <c r="I1011" s="258">
        <v>5000</v>
      </c>
      <c r="J1011" s="578"/>
      <c r="K1011" s="597"/>
      <c r="L1011" s="597"/>
      <c r="M1011" s="178" t="s">
        <v>1795</v>
      </c>
    </row>
    <row r="1012" spans="1:13" ht="34.5" customHeight="1">
      <c r="A1012" s="228"/>
      <c r="B1012" s="277" t="s">
        <v>7029</v>
      </c>
      <c r="C1012" s="232" t="s">
        <v>3773</v>
      </c>
      <c r="D1012" s="474">
        <v>42004</v>
      </c>
      <c r="E1012" s="467" t="s">
        <v>7188</v>
      </c>
      <c r="F1012" s="578"/>
      <c r="G1012" s="258">
        <v>5000</v>
      </c>
      <c r="H1012" s="281">
        <v>0</v>
      </c>
      <c r="I1012" s="258">
        <v>5000</v>
      </c>
      <c r="J1012" s="578"/>
      <c r="K1012" s="597"/>
      <c r="L1012" s="597"/>
      <c r="M1012" s="178" t="s">
        <v>1795</v>
      </c>
    </row>
    <row r="1013" spans="1:13" ht="34.5" customHeight="1">
      <c r="A1013" s="228"/>
      <c r="B1013" s="277" t="s">
        <v>7029</v>
      </c>
      <c r="C1013" s="232" t="s">
        <v>3773</v>
      </c>
      <c r="D1013" s="474">
        <v>42004</v>
      </c>
      <c r="E1013" s="467" t="s">
        <v>7189</v>
      </c>
      <c r="F1013" s="578"/>
      <c r="G1013" s="258">
        <v>5000</v>
      </c>
      <c r="H1013" s="281">
        <v>0</v>
      </c>
      <c r="I1013" s="258">
        <v>5000</v>
      </c>
      <c r="J1013" s="578"/>
      <c r="K1013" s="597"/>
      <c r="L1013" s="597"/>
      <c r="M1013" s="178" t="s">
        <v>1795</v>
      </c>
    </row>
    <row r="1014" spans="1:13" ht="20.25" customHeight="1">
      <c r="A1014" s="228"/>
      <c r="B1014" s="277" t="s">
        <v>7029</v>
      </c>
      <c r="C1014" s="232" t="s">
        <v>3657</v>
      </c>
      <c r="D1014" s="474">
        <v>41613</v>
      </c>
      <c r="E1014" s="467" t="s">
        <v>7190</v>
      </c>
      <c r="F1014" s="578"/>
      <c r="G1014" s="258">
        <v>5460</v>
      </c>
      <c r="H1014" s="281">
        <v>0</v>
      </c>
      <c r="I1014" s="258">
        <v>5460</v>
      </c>
      <c r="J1014" s="578"/>
      <c r="K1014" s="597"/>
      <c r="L1014" s="597"/>
      <c r="M1014" s="178" t="s">
        <v>1795</v>
      </c>
    </row>
    <row r="1015" spans="1:13" ht="34.5" customHeight="1">
      <c r="A1015" s="228"/>
      <c r="B1015" s="277" t="s">
        <v>7029</v>
      </c>
      <c r="C1015" s="232" t="s">
        <v>3774</v>
      </c>
      <c r="D1015" s="474">
        <v>41634</v>
      </c>
      <c r="E1015" s="467" t="s">
        <v>7191</v>
      </c>
      <c r="F1015" s="578"/>
      <c r="G1015" s="258">
        <v>5428</v>
      </c>
      <c r="H1015" s="281">
        <v>0</v>
      </c>
      <c r="I1015" s="258">
        <v>5428</v>
      </c>
      <c r="J1015" s="578"/>
      <c r="K1015" s="597"/>
      <c r="L1015" s="597"/>
      <c r="M1015" s="178" t="s">
        <v>1795</v>
      </c>
    </row>
    <row r="1016" spans="1:13" ht="34.5" customHeight="1">
      <c r="A1016" s="228"/>
      <c r="B1016" s="277" t="s">
        <v>7029</v>
      </c>
      <c r="C1016" s="232" t="s">
        <v>3774</v>
      </c>
      <c r="D1016" s="474">
        <v>41634</v>
      </c>
      <c r="E1016" s="467" t="s">
        <v>7192</v>
      </c>
      <c r="F1016" s="578"/>
      <c r="G1016" s="258">
        <v>5428</v>
      </c>
      <c r="H1016" s="281">
        <v>0</v>
      </c>
      <c r="I1016" s="258">
        <v>5428</v>
      </c>
      <c r="J1016" s="578"/>
      <c r="K1016" s="597"/>
      <c r="L1016" s="597"/>
      <c r="M1016" s="178" t="s">
        <v>1795</v>
      </c>
    </row>
    <row r="1017" spans="1:13" ht="19.5" customHeight="1">
      <c r="A1017" s="228"/>
      <c r="B1017" s="277" t="s">
        <v>7029</v>
      </c>
      <c r="C1017" s="232" t="s">
        <v>3775</v>
      </c>
      <c r="D1017" s="474">
        <v>41634</v>
      </c>
      <c r="E1017" s="467" t="s">
        <v>7193</v>
      </c>
      <c r="F1017" s="578"/>
      <c r="G1017" s="258">
        <v>10530</v>
      </c>
      <c r="H1017" s="281">
        <v>0</v>
      </c>
      <c r="I1017" s="258">
        <v>10530</v>
      </c>
      <c r="J1017" s="578"/>
      <c r="K1017" s="597"/>
      <c r="L1017" s="597"/>
      <c r="M1017" s="178" t="s">
        <v>1795</v>
      </c>
    </row>
    <row r="1018" spans="1:13" ht="21" customHeight="1">
      <c r="A1018" s="228"/>
      <c r="B1018" s="277" t="s">
        <v>7029</v>
      </c>
      <c r="C1018" s="232" t="s">
        <v>3776</v>
      </c>
      <c r="D1018" s="474">
        <v>41634</v>
      </c>
      <c r="E1018" s="467" t="s">
        <v>7199</v>
      </c>
      <c r="F1018" s="578"/>
      <c r="G1018" s="258">
        <v>8554</v>
      </c>
      <c r="H1018" s="281">
        <v>0</v>
      </c>
      <c r="I1018" s="258">
        <v>8554</v>
      </c>
      <c r="J1018" s="578"/>
      <c r="K1018" s="597"/>
      <c r="L1018" s="597"/>
      <c r="M1018" s="178" t="s">
        <v>1795</v>
      </c>
    </row>
    <row r="1019" spans="1:13" ht="19.5" customHeight="1">
      <c r="A1019" s="228"/>
      <c r="B1019" s="277" t="s">
        <v>7029</v>
      </c>
      <c r="C1019" s="232" t="s">
        <v>3777</v>
      </c>
      <c r="D1019" s="474">
        <v>41634</v>
      </c>
      <c r="E1019" s="467" t="s">
        <v>7198</v>
      </c>
      <c r="F1019" s="578"/>
      <c r="G1019" s="258">
        <v>4100</v>
      </c>
      <c r="H1019" s="281">
        <v>0</v>
      </c>
      <c r="I1019" s="258">
        <v>4100</v>
      </c>
      <c r="J1019" s="578"/>
      <c r="K1019" s="597"/>
      <c r="L1019" s="597"/>
      <c r="M1019" s="178" t="s">
        <v>1795</v>
      </c>
    </row>
    <row r="1020" spans="1:13" ht="23.25" customHeight="1">
      <c r="A1020" s="228"/>
      <c r="B1020" s="277" t="s">
        <v>7029</v>
      </c>
      <c r="C1020" s="232" t="s">
        <v>3657</v>
      </c>
      <c r="D1020" s="474">
        <v>41634</v>
      </c>
      <c r="E1020" s="467" t="s">
        <v>7197</v>
      </c>
      <c r="F1020" s="578"/>
      <c r="G1020" s="258">
        <v>5460</v>
      </c>
      <c r="H1020" s="281">
        <v>0</v>
      </c>
      <c r="I1020" s="258">
        <v>5460</v>
      </c>
      <c r="J1020" s="578"/>
      <c r="K1020" s="597"/>
      <c r="L1020" s="597"/>
      <c r="M1020" s="178" t="s">
        <v>1795</v>
      </c>
    </row>
    <row r="1021" spans="1:13" ht="21" customHeight="1">
      <c r="A1021" s="228"/>
      <c r="B1021" s="277" t="s">
        <v>7029</v>
      </c>
      <c r="C1021" s="232" t="s">
        <v>3775</v>
      </c>
      <c r="D1021" s="474">
        <v>41634</v>
      </c>
      <c r="E1021" s="467" t="s">
        <v>7196</v>
      </c>
      <c r="F1021" s="578"/>
      <c r="G1021" s="258">
        <v>10530</v>
      </c>
      <c r="H1021" s="281">
        <v>0</v>
      </c>
      <c r="I1021" s="258">
        <v>10530</v>
      </c>
      <c r="J1021" s="578"/>
      <c r="K1021" s="597"/>
      <c r="L1021" s="597"/>
      <c r="M1021" s="178" t="s">
        <v>1795</v>
      </c>
    </row>
    <row r="1022" spans="1:13" ht="21" customHeight="1">
      <c r="A1022" s="228"/>
      <c r="B1022" s="277" t="s">
        <v>7029</v>
      </c>
      <c r="C1022" s="232" t="s">
        <v>3776</v>
      </c>
      <c r="D1022" s="474">
        <v>41634</v>
      </c>
      <c r="E1022" s="467" t="s">
        <v>7195</v>
      </c>
      <c r="F1022" s="578"/>
      <c r="G1022" s="258">
        <v>8554</v>
      </c>
      <c r="H1022" s="281">
        <v>0</v>
      </c>
      <c r="I1022" s="258">
        <v>8554</v>
      </c>
      <c r="J1022" s="578"/>
      <c r="K1022" s="597"/>
      <c r="L1022" s="597"/>
      <c r="M1022" s="178" t="s">
        <v>1795</v>
      </c>
    </row>
    <row r="1023" spans="1:13" ht="34.5" customHeight="1">
      <c r="A1023" s="228"/>
      <c r="B1023" s="277" t="s">
        <v>7029</v>
      </c>
      <c r="C1023" s="232" t="s">
        <v>3778</v>
      </c>
      <c r="D1023" s="474">
        <v>42514</v>
      </c>
      <c r="E1023" s="467" t="s">
        <v>7194</v>
      </c>
      <c r="F1023" s="578"/>
      <c r="G1023" s="258">
        <v>72864</v>
      </c>
      <c r="H1023" s="281">
        <v>0</v>
      </c>
      <c r="I1023" s="258">
        <v>72864</v>
      </c>
      <c r="J1023" s="578"/>
      <c r="K1023" s="597"/>
      <c r="L1023" s="597"/>
      <c r="M1023" s="178" t="s">
        <v>1795</v>
      </c>
    </row>
    <row r="1024" spans="1:13" ht="18" customHeight="1">
      <c r="A1024" s="228"/>
      <c r="B1024" s="277" t="s">
        <v>7029</v>
      </c>
      <c r="C1024" s="232" t="s">
        <v>3777</v>
      </c>
      <c r="D1024" s="474">
        <v>41613</v>
      </c>
      <c r="E1024" s="467" t="s">
        <v>7200</v>
      </c>
      <c r="F1024" s="578"/>
      <c r="G1024" s="258">
        <v>4100</v>
      </c>
      <c r="H1024" s="281">
        <v>0</v>
      </c>
      <c r="I1024" s="258">
        <v>4100</v>
      </c>
      <c r="J1024" s="578"/>
      <c r="K1024" s="597"/>
      <c r="L1024" s="597"/>
      <c r="M1024" s="178" t="s">
        <v>1795</v>
      </c>
    </row>
    <row r="1025" spans="1:13" ht="34.5" customHeight="1">
      <c r="A1025" s="228"/>
      <c r="B1025" s="277" t="s">
        <v>7029</v>
      </c>
      <c r="C1025" s="232" t="s">
        <v>3779</v>
      </c>
      <c r="D1025" s="474">
        <v>42514</v>
      </c>
      <c r="E1025" s="467" t="s">
        <v>7201</v>
      </c>
      <c r="F1025" s="578"/>
      <c r="G1025" s="258">
        <v>4684.5</v>
      </c>
      <c r="H1025" s="281">
        <v>0</v>
      </c>
      <c r="I1025" s="258">
        <v>4684.5</v>
      </c>
      <c r="J1025" s="578"/>
      <c r="K1025" s="597"/>
      <c r="L1025" s="597"/>
      <c r="M1025" s="178" t="s">
        <v>1795</v>
      </c>
    </row>
    <row r="1026" spans="1:13" ht="34.5" customHeight="1">
      <c r="A1026" s="228"/>
      <c r="B1026" s="277" t="s">
        <v>7029</v>
      </c>
      <c r="C1026" s="232" t="s">
        <v>3779</v>
      </c>
      <c r="D1026" s="474">
        <v>42514</v>
      </c>
      <c r="E1026" s="467" t="s">
        <v>7202</v>
      </c>
      <c r="F1026" s="578"/>
      <c r="G1026" s="258">
        <v>4684.5</v>
      </c>
      <c r="H1026" s="281">
        <v>0</v>
      </c>
      <c r="I1026" s="258">
        <v>4684.5</v>
      </c>
      <c r="J1026" s="578"/>
      <c r="K1026" s="597"/>
      <c r="L1026" s="597"/>
      <c r="M1026" s="178" t="s">
        <v>1795</v>
      </c>
    </row>
    <row r="1027" spans="1:13" ht="34.5" customHeight="1">
      <c r="A1027" s="228"/>
      <c r="B1027" s="277" t="s">
        <v>7029</v>
      </c>
      <c r="C1027" s="232" t="s">
        <v>3780</v>
      </c>
      <c r="D1027" s="474">
        <v>42514</v>
      </c>
      <c r="E1027" s="467" t="s">
        <v>7203</v>
      </c>
      <c r="F1027" s="578"/>
      <c r="G1027" s="258">
        <v>7603.2</v>
      </c>
      <c r="H1027" s="281">
        <v>0</v>
      </c>
      <c r="I1027" s="258">
        <v>7603.2</v>
      </c>
      <c r="J1027" s="578"/>
      <c r="K1027" s="597"/>
      <c r="L1027" s="597"/>
      <c r="M1027" s="178" t="s">
        <v>1795</v>
      </c>
    </row>
    <row r="1028" spans="1:13" ht="34.5" customHeight="1">
      <c r="A1028" s="228"/>
      <c r="B1028" s="277" t="s">
        <v>7029</v>
      </c>
      <c r="C1028" s="232" t="s">
        <v>3781</v>
      </c>
      <c r="D1028" s="474">
        <v>42514</v>
      </c>
      <c r="E1028" s="467" t="s">
        <v>7204</v>
      </c>
      <c r="F1028" s="578"/>
      <c r="G1028" s="258">
        <v>59616</v>
      </c>
      <c r="H1028" s="281">
        <v>0</v>
      </c>
      <c r="I1028" s="258">
        <v>59616</v>
      </c>
      <c r="J1028" s="578"/>
      <c r="K1028" s="597"/>
      <c r="L1028" s="597"/>
      <c r="M1028" s="178" t="s">
        <v>1795</v>
      </c>
    </row>
    <row r="1029" spans="1:13" ht="34.5" customHeight="1">
      <c r="A1029" s="228"/>
      <c r="B1029" s="277" t="s">
        <v>7029</v>
      </c>
      <c r="C1029" s="232" t="s">
        <v>3782</v>
      </c>
      <c r="D1029" s="474">
        <v>42514</v>
      </c>
      <c r="E1029" s="467" t="s">
        <v>7205</v>
      </c>
      <c r="F1029" s="578"/>
      <c r="G1029" s="258">
        <v>43332</v>
      </c>
      <c r="H1029" s="281">
        <v>0</v>
      </c>
      <c r="I1029" s="258">
        <v>43332</v>
      </c>
      <c r="J1029" s="578"/>
      <c r="K1029" s="597"/>
      <c r="L1029" s="597"/>
      <c r="M1029" s="178" t="s">
        <v>1795</v>
      </c>
    </row>
    <row r="1030" spans="1:13" ht="34.5" customHeight="1">
      <c r="A1030" s="228"/>
      <c r="B1030" s="277" t="s">
        <v>7029</v>
      </c>
      <c r="C1030" s="232" t="s">
        <v>3783</v>
      </c>
      <c r="D1030" s="474">
        <v>41473</v>
      </c>
      <c r="E1030" s="467" t="s">
        <v>7206</v>
      </c>
      <c r="F1030" s="578"/>
      <c r="G1030" s="258">
        <v>9038</v>
      </c>
      <c r="H1030" s="281">
        <v>0</v>
      </c>
      <c r="I1030" s="258">
        <v>9038</v>
      </c>
      <c r="J1030" s="578"/>
      <c r="K1030" s="597"/>
      <c r="L1030" s="597"/>
      <c r="M1030" s="178" t="s">
        <v>1795</v>
      </c>
    </row>
    <row r="1031" spans="1:13" ht="34.5" customHeight="1">
      <c r="A1031" s="228"/>
      <c r="B1031" s="277" t="s">
        <v>7029</v>
      </c>
      <c r="C1031" s="232" t="s">
        <v>3783</v>
      </c>
      <c r="D1031" s="474">
        <v>41473</v>
      </c>
      <c r="E1031" s="467" t="s">
        <v>7207</v>
      </c>
      <c r="F1031" s="578"/>
      <c r="G1031" s="258">
        <v>9038</v>
      </c>
      <c r="H1031" s="281">
        <v>0</v>
      </c>
      <c r="I1031" s="258">
        <v>9038</v>
      </c>
      <c r="J1031" s="578"/>
      <c r="K1031" s="597"/>
      <c r="L1031" s="597"/>
      <c r="M1031" s="178" t="s">
        <v>1795</v>
      </c>
    </row>
    <row r="1032" spans="1:13" ht="34.5" customHeight="1">
      <c r="A1032" s="228"/>
      <c r="B1032" s="277" t="s">
        <v>7029</v>
      </c>
      <c r="C1032" s="232" t="s">
        <v>3765</v>
      </c>
      <c r="D1032" s="474">
        <v>41473</v>
      </c>
      <c r="E1032" s="467" t="s">
        <v>7208</v>
      </c>
      <c r="F1032" s="578"/>
      <c r="G1032" s="258">
        <v>5940</v>
      </c>
      <c r="H1032" s="281">
        <v>0</v>
      </c>
      <c r="I1032" s="258">
        <v>5940</v>
      </c>
      <c r="J1032" s="578"/>
      <c r="K1032" s="597"/>
      <c r="L1032" s="597"/>
      <c r="M1032" s="178" t="s">
        <v>1795</v>
      </c>
    </row>
    <row r="1033" spans="1:13" ht="34.5" customHeight="1">
      <c r="A1033" s="228"/>
      <c r="B1033" s="277" t="s">
        <v>7029</v>
      </c>
      <c r="C1033" s="232" t="s">
        <v>3765</v>
      </c>
      <c r="D1033" s="474">
        <v>41473</v>
      </c>
      <c r="E1033" s="467" t="s">
        <v>7209</v>
      </c>
      <c r="F1033" s="578"/>
      <c r="G1033" s="258">
        <v>5940</v>
      </c>
      <c r="H1033" s="281">
        <v>0</v>
      </c>
      <c r="I1033" s="258">
        <v>5940</v>
      </c>
      <c r="J1033" s="578"/>
      <c r="K1033" s="597"/>
      <c r="L1033" s="597"/>
      <c r="M1033" s="178" t="s">
        <v>1795</v>
      </c>
    </row>
    <row r="1034" spans="1:13" ht="34.5" customHeight="1">
      <c r="A1034" s="228"/>
      <c r="B1034" s="277" t="s">
        <v>7029</v>
      </c>
      <c r="C1034" s="232" t="s">
        <v>3773</v>
      </c>
      <c r="D1034" s="474">
        <v>42004</v>
      </c>
      <c r="E1034" s="467" t="s">
        <v>7210</v>
      </c>
      <c r="F1034" s="578"/>
      <c r="G1034" s="258">
        <v>5000</v>
      </c>
      <c r="H1034" s="281">
        <v>0</v>
      </c>
      <c r="I1034" s="258">
        <v>5000</v>
      </c>
      <c r="J1034" s="578"/>
      <c r="K1034" s="597"/>
      <c r="L1034" s="597"/>
      <c r="M1034" s="178" t="s">
        <v>1795</v>
      </c>
    </row>
    <row r="1035" spans="1:13" ht="34.5" customHeight="1">
      <c r="A1035" s="228"/>
      <c r="B1035" s="277" t="s">
        <v>7029</v>
      </c>
      <c r="C1035" s="232" t="s">
        <v>3784</v>
      </c>
      <c r="D1035" s="474">
        <v>42004</v>
      </c>
      <c r="E1035" s="467" t="s">
        <v>7211</v>
      </c>
      <c r="F1035" s="578"/>
      <c r="G1035" s="258">
        <v>18800</v>
      </c>
      <c r="H1035" s="281">
        <v>0</v>
      </c>
      <c r="I1035" s="258">
        <v>18800</v>
      </c>
      <c r="J1035" s="578"/>
      <c r="K1035" s="597"/>
      <c r="L1035" s="597"/>
      <c r="M1035" s="178" t="s">
        <v>1795</v>
      </c>
    </row>
    <row r="1036" spans="1:13" ht="18" customHeight="1">
      <c r="A1036" s="228"/>
      <c r="B1036" s="277" t="s">
        <v>7029</v>
      </c>
      <c r="C1036" s="232" t="s">
        <v>3785</v>
      </c>
      <c r="D1036" s="474">
        <v>43819</v>
      </c>
      <c r="E1036" s="467" t="s">
        <v>7212</v>
      </c>
      <c r="F1036" s="578"/>
      <c r="G1036" s="258">
        <v>17630</v>
      </c>
      <c r="H1036" s="281">
        <v>0</v>
      </c>
      <c r="I1036" s="258">
        <v>17630</v>
      </c>
      <c r="J1036" s="578"/>
      <c r="K1036" s="597"/>
      <c r="L1036" s="597"/>
      <c r="M1036" s="178" t="s">
        <v>1795</v>
      </c>
    </row>
    <row r="1037" spans="1:13" ht="20.25" customHeight="1">
      <c r="A1037" s="228"/>
      <c r="B1037" s="277" t="s">
        <v>7029</v>
      </c>
      <c r="C1037" s="232" t="s">
        <v>3786</v>
      </c>
      <c r="D1037" s="474">
        <v>39539</v>
      </c>
      <c r="E1037" s="474">
        <v>39539</v>
      </c>
      <c r="F1037" s="578"/>
      <c r="G1037" s="281">
        <v>905.4</v>
      </c>
      <c r="H1037" s="281">
        <v>0</v>
      </c>
      <c r="I1037" s="281">
        <v>905.4</v>
      </c>
      <c r="J1037" s="578"/>
      <c r="K1037" s="597"/>
      <c r="L1037" s="597"/>
      <c r="M1037" s="178" t="s">
        <v>1795</v>
      </c>
    </row>
    <row r="1038" spans="1:13" ht="34.5" customHeight="1">
      <c r="A1038" s="228"/>
      <c r="B1038" s="277" t="s">
        <v>7029</v>
      </c>
      <c r="C1038" s="232" t="s">
        <v>3787</v>
      </c>
      <c r="D1038" s="474">
        <v>43732</v>
      </c>
      <c r="E1038" s="474">
        <v>43732</v>
      </c>
      <c r="F1038" s="578"/>
      <c r="G1038" s="281">
        <v>905.4</v>
      </c>
      <c r="H1038" s="281">
        <v>0</v>
      </c>
      <c r="I1038" s="281">
        <v>905.4</v>
      </c>
      <c r="J1038" s="578"/>
      <c r="K1038" s="597"/>
      <c r="L1038" s="597"/>
      <c r="M1038" s="178" t="s">
        <v>1795</v>
      </c>
    </row>
    <row r="1039" spans="1:13" ht="34.5" customHeight="1">
      <c r="A1039" s="466"/>
      <c r="B1039" s="277" t="s">
        <v>7029</v>
      </c>
      <c r="C1039" s="464" t="s">
        <v>3788</v>
      </c>
      <c r="D1039" s="474">
        <v>44470</v>
      </c>
      <c r="E1039" s="467" t="s">
        <v>7213</v>
      </c>
      <c r="F1039" s="579"/>
      <c r="G1039" s="258">
        <v>749948</v>
      </c>
      <c r="H1039" s="258">
        <v>591625.56000000006</v>
      </c>
      <c r="I1039" s="258">
        <v>158322.44</v>
      </c>
      <c r="J1039" s="579"/>
      <c r="K1039" s="598"/>
      <c r="L1039" s="598"/>
      <c r="M1039" s="178"/>
    </row>
    <row r="1040" spans="1:13" ht="63.75" customHeight="1">
      <c r="A1040" s="228"/>
      <c r="B1040" s="277" t="s">
        <v>7029</v>
      </c>
      <c r="C1040" s="465" t="s">
        <v>1799</v>
      </c>
      <c r="D1040" s="232"/>
      <c r="E1040" s="232"/>
      <c r="F1040" s="580"/>
      <c r="G1040" s="258">
        <v>7782279.9800000004</v>
      </c>
      <c r="H1040" s="258">
        <v>806848.4</v>
      </c>
      <c r="I1040" s="258">
        <f>G1040-H1040</f>
        <v>6975431.5800000001</v>
      </c>
      <c r="J1040" s="580"/>
      <c r="K1040" s="599"/>
      <c r="L1040" s="599"/>
      <c r="M1040" s="178" t="s">
        <v>1795</v>
      </c>
    </row>
    <row r="1041" spans="1:13" ht="20.25" customHeight="1">
      <c r="A1041" s="228"/>
      <c r="B1041" s="625" t="s">
        <v>3789</v>
      </c>
      <c r="C1041" s="626"/>
      <c r="D1041" s="626"/>
      <c r="E1041" s="627"/>
      <c r="F1041" s="337"/>
      <c r="G1041" s="338">
        <f>SUM(G907:G1040)</f>
        <v>10959723.050000001</v>
      </c>
      <c r="H1041" s="339">
        <f>SUM(H907:H1040)</f>
        <v>1680582.8</v>
      </c>
      <c r="I1041" s="339">
        <f>G1041-H1041</f>
        <v>9279140.25</v>
      </c>
      <c r="J1041" s="333"/>
      <c r="K1041" s="333"/>
      <c r="L1041" s="333"/>
      <c r="M1041" s="333"/>
    </row>
    <row r="1042" spans="1:13" ht="19.5" customHeight="1">
      <c r="A1042" s="228"/>
      <c r="B1042" s="592" t="s">
        <v>3792</v>
      </c>
      <c r="C1042" s="593"/>
      <c r="D1042" s="593"/>
      <c r="E1042" s="593"/>
      <c r="F1042" s="594"/>
      <c r="G1042" s="340"/>
      <c r="H1042" s="341"/>
      <c r="I1042" s="341"/>
      <c r="J1042" s="342"/>
      <c r="K1042" s="342"/>
      <c r="L1042" s="342"/>
      <c r="M1042" s="342"/>
    </row>
    <row r="1043" spans="1:13" ht="61.5" customHeight="1">
      <c r="A1043" s="343"/>
      <c r="B1043" s="277" t="s">
        <v>7029</v>
      </c>
      <c r="C1043" s="250" t="s">
        <v>1338</v>
      </c>
      <c r="D1043" s="250"/>
      <c r="E1043" s="250" t="s">
        <v>3793</v>
      </c>
      <c r="F1043" s="571" t="s">
        <v>118</v>
      </c>
      <c r="G1043" s="344">
        <v>230000</v>
      </c>
      <c r="H1043" s="289">
        <v>213571.41</v>
      </c>
      <c r="I1043" s="289">
        <v>16428.59</v>
      </c>
      <c r="J1043" s="576" t="s">
        <v>1822</v>
      </c>
      <c r="K1043" s="576" t="s">
        <v>3792</v>
      </c>
      <c r="L1043" s="576" t="s">
        <v>3884</v>
      </c>
      <c r="M1043" s="250" t="s">
        <v>3794</v>
      </c>
    </row>
    <row r="1044" spans="1:13" ht="50.25" customHeight="1">
      <c r="A1044" s="343"/>
      <c r="B1044" s="277" t="s">
        <v>7029</v>
      </c>
      <c r="C1044" s="232" t="s">
        <v>3795</v>
      </c>
      <c r="D1044" s="232"/>
      <c r="E1044" s="232" t="s">
        <v>1144</v>
      </c>
      <c r="F1044" s="578"/>
      <c r="G1044" s="232" t="s">
        <v>3798</v>
      </c>
      <c r="H1044" s="232" t="s">
        <v>3801</v>
      </c>
      <c r="I1044" s="232" t="s">
        <v>3803</v>
      </c>
      <c r="J1044" s="575"/>
      <c r="K1044" s="575"/>
      <c r="L1044" s="575"/>
      <c r="M1044" s="232" t="s">
        <v>3805</v>
      </c>
    </row>
    <row r="1045" spans="1:13" ht="54" customHeight="1">
      <c r="A1045" s="343"/>
      <c r="B1045" s="277" t="s">
        <v>7029</v>
      </c>
      <c r="C1045" s="232" t="s">
        <v>3795</v>
      </c>
      <c r="D1045" s="232"/>
      <c r="E1045" s="232" t="s">
        <v>3796</v>
      </c>
      <c r="F1045" s="578"/>
      <c r="G1045" s="232" t="s">
        <v>3799</v>
      </c>
      <c r="H1045" s="232" t="s">
        <v>3802</v>
      </c>
      <c r="I1045" s="232" t="s">
        <v>3804</v>
      </c>
      <c r="J1045" s="575"/>
      <c r="K1045" s="575"/>
      <c r="L1045" s="575"/>
      <c r="M1045" s="232" t="s">
        <v>3806</v>
      </c>
    </row>
    <row r="1046" spans="1:13" ht="53.25" customHeight="1">
      <c r="A1046" s="343"/>
      <c r="B1046" s="277" t="s">
        <v>7029</v>
      </c>
      <c r="C1046" s="232" t="s">
        <v>3795</v>
      </c>
      <c r="D1046" s="232"/>
      <c r="E1046" s="232" t="s">
        <v>3797</v>
      </c>
      <c r="F1046" s="578"/>
      <c r="G1046" s="232" t="s">
        <v>3800</v>
      </c>
      <c r="H1046" s="232" t="s">
        <v>3800</v>
      </c>
      <c r="I1046" s="232">
        <v>0</v>
      </c>
      <c r="J1046" s="575"/>
      <c r="K1046" s="575"/>
      <c r="L1046" s="575"/>
      <c r="M1046" s="232" t="s">
        <v>3805</v>
      </c>
    </row>
    <row r="1047" spans="1:13" ht="54" customHeight="1">
      <c r="A1047" s="343"/>
      <c r="B1047" s="277" t="s">
        <v>7029</v>
      </c>
      <c r="C1047" s="232" t="s">
        <v>3807</v>
      </c>
      <c r="D1047" s="232"/>
      <c r="E1047" s="232" t="s">
        <v>1339</v>
      </c>
      <c r="F1047" s="578"/>
      <c r="G1047" s="232" t="s">
        <v>3813</v>
      </c>
      <c r="H1047" s="232">
        <v>0</v>
      </c>
      <c r="I1047" s="232" t="s">
        <v>3813</v>
      </c>
      <c r="J1047" s="575"/>
      <c r="K1047" s="575"/>
      <c r="L1047" s="575"/>
      <c r="M1047" s="232" t="s">
        <v>3818</v>
      </c>
    </row>
    <row r="1048" spans="1:13" ht="34.5" customHeight="1">
      <c r="A1048" s="343"/>
      <c r="B1048" s="277" t="s">
        <v>7029</v>
      </c>
      <c r="C1048" s="232" t="s">
        <v>3808</v>
      </c>
      <c r="D1048" s="232"/>
      <c r="E1048" s="232" t="s">
        <v>1339</v>
      </c>
      <c r="F1048" s="578"/>
      <c r="G1048" s="232" t="s">
        <v>3814</v>
      </c>
      <c r="H1048" s="232">
        <v>0</v>
      </c>
      <c r="I1048" s="232" t="s">
        <v>3814</v>
      </c>
      <c r="J1048" s="575"/>
      <c r="K1048" s="575"/>
      <c r="L1048" s="575"/>
      <c r="M1048" s="232" t="s">
        <v>3819</v>
      </c>
    </row>
    <row r="1049" spans="1:13" ht="34.5" customHeight="1">
      <c r="A1049" s="343"/>
      <c r="B1049" s="277" t="s">
        <v>7029</v>
      </c>
      <c r="C1049" s="232" t="s">
        <v>3809</v>
      </c>
      <c r="D1049" s="232"/>
      <c r="E1049" s="232" t="s">
        <v>1339</v>
      </c>
      <c r="F1049" s="578"/>
      <c r="G1049" s="258">
        <v>12386</v>
      </c>
      <c r="H1049" s="232">
        <v>0</v>
      </c>
      <c r="I1049" s="258">
        <v>12386</v>
      </c>
      <c r="J1049" s="575"/>
      <c r="K1049" s="575"/>
      <c r="L1049" s="575"/>
      <c r="M1049" s="232" t="s">
        <v>3819</v>
      </c>
    </row>
    <row r="1050" spans="1:13" ht="34.5" customHeight="1">
      <c r="A1050" s="343"/>
      <c r="B1050" s="277" t="s">
        <v>7029</v>
      </c>
      <c r="C1050" s="232" t="s">
        <v>3810</v>
      </c>
      <c r="D1050" s="232"/>
      <c r="E1050" s="232" t="s">
        <v>1339</v>
      </c>
      <c r="F1050" s="578"/>
      <c r="G1050" s="232" t="s">
        <v>3815</v>
      </c>
      <c r="H1050" s="232">
        <v>0</v>
      </c>
      <c r="I1050" s="232" t="s">
        <v>3815</v>
      </c>
      <c r="J1050" s="575"/>
      <c r="K1050" s="575"/>
      <c r="L1050" s="575"/>
      <c r="M1050" s="232" t="s">
        <v>3820</v>
      </c>
    </row>
    <row r="1051" spans="1:13" ht="34.5" customHeight="1">
      <c r="A1051" s="343"/>
      <c r="B1051" s="277" t="s">
        <v>7029</v>
      </c>
      <c r="C1051" s="232" t="s">
        <v>3811</v>
      </c>
      <c r="D1051" s="232"/>
      <c r="E1051" s="232" t="s">
        <v>1339</v>
      </c>
      <c r="F1051" s="578"/>
      <c r="G1051" s="232" t="s">
        <v>3816</v>
      </c>
      <c r="H1051" s="232">
        <v>0</v>
      </c>
      <c r="I1051" s="232" t="s">
        <v>3816</v>
      </c>
      <c r="J1051" s="575"/>
      <c r="K1051" s="575"/>
      <c r="L1051" s="575"/>
      <c r="M1051" s="232" t="s">
        <v>3819</v>
      </c>
    </row>
    <row r="1052" spans="1:13" ht="34.5" customHeight="1">
      <c r="A1052" s="343"/>
      <c r="B1052" s="277" t="s">
        <v>7029</v>
      </c>
      <c r="C1052" s="232" t="s">
        <v>3812</v>
      </c>
      <c r="D1052" s="232"/>
      <c r="E1052" s="232" t="s">
        <v>1339</v>
      </c>
      <c r="F1052" s="578"/>
      <c r="G1052" s="232" t="s">
        <v>3817</v>
      </c>
      <c r="H1052" s="232">
        <v>0</v>
      </c>
      <c r="I1052" s="232" t="s">
        <v>3817</v>
      </c>
      <c r="J1052" s="575"/>
      <c r="K1052" s="575"/>
      <c r="L1052" s="575"/>
      <c r="M1052" s="232" t="s">
        <v>3821</v>
      </c>
    </row>
    <row r="1053" spans="1:13" ht="34.5" customHeight="1">
      <c r="A1053" s="343"/>
      <c r="B1053" s="277" t="s">
        <v>7029</v>
      </c>
      <c r="C1053" s="232" t="s">
        <v>3822</v>
      </c>
      <c r="D1053" s="232"/>
      <c r="E1053" s="232" t="s">
        <v>1339</v>
      </c>
      <c r="F1053" s="578"/>
      <c r="G1053" s="232" t="s">
        <v>3824</v>
      </c>
      <c r="H1053" s="232">
        <v>0</v>
      </c>
      <c r="I1053" s="232" t="s">
        <v>3824</v>
      </c>
      <c r="J1053" s="575"/>
      <c r="K1053" s="575"/>
      <c r="L1053" s="575"/>
      <c r="M1053" s="232" t="s">
        <v>3826</v>
      </c>
    </row>
    <row r="1054" spans="1:13" ht="34.5" customHeight="1">
      <c r="A1054" s="343"/>
      <c r="B1054" s="277" t="s">
        <v>7029</v>
      </c>
      <c r="C1054" s="232" t="s">
        <v>3823</v>
      </c>
      <c r="D1054" s="232"/>
      <c r="E1054" s="232" t="s">
        <v>1339</v>
      </c>
      <c r="F1054" s="578"/>
      <c r="G1054" s="232" t="s">
        <v>3825</v>
      </c>
      <c r="H1054" s="232">
        <v>0</v>
      </c>
      <c r="I1054" s="232" t="s">
        <v>3825</v>
      </c>
      <c r="J1054" s="575"/>
      <c r="K1054" s="575"/>
      <c r="L1054" s="575"/>
      <c r="M1054" s="232" t="s">
        <v>3827</v>
      </c>
    </row>
    <row r="1055" spans="1:13" ht="34.5" customHeight="1">
      <c r="A1055" s="343"/>
      <c r="B1055" s="277" t="s">
        <v>7029</v>
      </c>
      <c r="C1055" s="232" t="s">
        <v>3828</v>
      </c>
      <c r="D1055" s="232"/>
      <c r="E1055" s="232" t="s">
        <v>3831</v>
      </c>
      <c r="F1055" s="578"/>
      <c r="G1055" s="258">
        <v>75155.94</v>
      </c>
      <c r="H1055" s="232">
        <v>0</v>
      </c>
      <c r="I1055" s="258">
        <v>75155.94</v>
      </c>
      <c r="J1055" s="575"/>
      <c r="K1055" s="575"/>
      <c r="L1055" s="575"/>
      <c r="M1055" s="232" t="s">
        <v>3844</v>
      </c>
    </row>
    <row r="1056" spans="1:13" ht="34.5" customHeight="1">
      <c r="A1056" s="343"/>
      <c r="B1056" s="277" t="s">
        <v>7029</v>
      </c>
      <c r="C1056" s="232" t="s">
        <v>3828</v>
      </c>
      <c r="D1056" s="232"/>
      <c r="E1056" s="232" t="s">
        <v>3831</v>
      </c>
      <c r="F1056" s="578"/>
      <c r="G1056" s="258">
        <v>75155.94</v>
      </c>
      <c r="H1056" s="232">
        <v>0</v>
      </c>
      <c r="I1056" s="258">
        <v>75155.94</v>
      </c>
      <c r="J1056" s="575"/>
      <c r="K1056" s="575"/>
      <c r="L1056" s="575"/>
      <c r="M1056" s="575" t="s">
        <v>3845</v>
      </c>
    </row>
    <row r="1057" spans="1:13" ht="34.5" customHeight="1">
      <c r="A1057" s="343"/>
      <c r="B1057" s="277" t="s">
        <v>7029</v>
      </c>
      <c r="C1057" s="232" t="s">
        <v>3829</v>
      </c>
      <c r="D1057" s="232"/>
      <c r="E1057" s="232" t="s">
        <v>3873</v>
      </c>
      <c r="F1057" s="578"/>
      <c r="G1057" s="232" t="s">
        <v>3832</v>
      </c>
      <c r="H1057" s="232" t="s">
        <v>3836</v>
      </c>
      <c r="I1057" s="232" t="s">
        <v>3840</v>
      </c>
      <c r="J1057" s="575"/>
      <c r="K1057" s="575"/>
      <c r="L1057" s="575"/>
      <c r="M1057" s="575"/>
    </row>
    <row r="1058" spans="1:13" ht="34.5" customHeight="1">
      <c r="A1058" s="343"/>
      <c r="B1058" s="277" t="s">
        <v>7029</v>
      </c>
      <c r="C1058" s="232" t="s">
        <v>3830</v>
      </c>
      <c r="D1058" s="232"/>
      <c r="E1058" s="232" t="s">
        <v>3873</v>
      </c>
      <c r="F1058" s="578"/>
      <c r="G1058" s="232" t="s">
        <v>3833</v>
      </c>
      <c r="H1058" s="232" t="s">
        <v>3837</v>
      </c>
      <c r="I1058" s="232" t="s">
        <v>3841</v>
      </c>
      <c r="J1058" s="575"/>
      <c r="K1058" s="575"/>
      <c r="L1058" s="575"/>
      <c r="M1058" s="232" t="s">
        <v>3846</v>
      </c>
    </row>
    <row r="1059" spans="1:13" ht="34.5" customHeight="1">
      <c r="A1059" s="343"/>
      <c r="B1059" s="277" t="s">
        <v>7029</v>
      </c>
      <c r="C1059" s="232" t="s">
        <v>1346</v>
      </c>
      <c r="D1059" s="232"/>
      <c r="E1059" s="232" t="s">
        <v>3873</v>
      </c>
      <c r="F1059" s="578"/>
      <c r="G1059" s="232" t="s">
        <v>3834</v>
      </c>
      <c r="H1059" s="232" t="s">
        <v>3838</v>
      </c>
      <c r="I1059" s="232" t="s">
        <v>3842</v>
      </c>
      <c r="J1059" s="575"/>
      <c r="K1059" s="575"/>
      <c r="L1059" s="575"/>
      <c r="M1059" s="232" t="s">
        <v>3846</v>
      </c>
    </row>
    <row r="1060" spans="1:13" ht="34.5" customHeight="1">
      <c r="A1060" s="343"/>
      <c r="B1060" s="277" t="s">
        <v>7029</v>
      </c>
      <c r="C1060" s="232" t="s">
        <v>1772</v>
      </c>
      <c r="D1060" s="232"/>
      <c r="E1060" s="232" t="s">
        <v>3873</v>
      </c>
      <c r="F1060" s="578"/>
      <c r="G1060" s="232" t="s">
        <v>3835</v>
      </c>
      <c r="H1060" s="232" t="s">
        <v>3839</v>
      </c>
      <c r="I1060" s="232" t="s">
        <v>3843</v>
      </c>
      <c r="J1060" s="575"/>
      <c r="K1060" s="575"/>
      <c r="L1060" s="575"/>
      <c r="M1060" s="232" t="s">
        <v>1347</v>
      </c>
    </row>
    <row r="1061" spans="1:13" ht="34.5" customHeight="1">
      <c r="A1061" s="343"/>
      <c r="B1061" s="277" t="s">
        <v>7029</v>
      </c>
      <c r="C1061" s="232" t="s">
        <v>3847</v>
      </c>
      <c r="D1061" s="232"/>
      <c r="E1061" s="232" t="s">
        <v>3873</v>
      </c>
      <c r="F1061" s="578"/>
      <c r="G1061" s="232" t="s">
        <v>3835</v>
      </c>
      <c r="H1061" s="232" t="s">
        <v>3839</v>
      </c>
      <c r="I1061" s="232" t="s">
        <v>3843</v>
      </c>
      <c r="J1061" s="575"/>
      <c r="K1061" s="575"/>
      <c r="L1061" s="575"/>
      <c r="M1061" s="232" t="s">
        <v>3849</v>
      </c>
    </row>
    <row r="1062" spans="1:13" ht="34.5" customHeight="1">
      <c r="A1062" s="343"/>
      <c r="B1062" s="277" t="s">
        <v>7029</v>
      </c>
      <c r="C1062" s="232" t="s">
        <v>3848</v>
      </c>
      <c r="D1062" s="232"/>
      <c r="E1062" s="232" t="s">
        <v>3873</v>
      </c>
      <c r="F1062" s="578"/>
      <c r="G1062" s="258">
        <v>75000</v>
      </c>
      <c r="H1062" s="258">
        <v>75000</v>
      </c>
      <c r="I1062" s="232">
        <v>0</v>
      </c>
      <c r="J1062" s="575"/>
      <c r="K1062" s="575"/>
      <c r="L1062" s="575"/>
      <c r="M1062" s="232" t="s">
        <v>3850</v>
      </c>
    </row>
    <row r="1063" spans="1:13" ht="34.5" customHeight="1">
      <c r="A1063" s="343"/>
      <c r="B1063" s="277" t="s">
        <v>7029</v>
      </c>
      <c r="C1063" s="232" t="s">
        <v>3851</v>
      </c>
      <c r="D1063" s="232"/>
      <c r="E1063" s="232" t="s">
        <v>3873</v>
      </c>
      <c r="F1063" s="578"/>
      <c r="G1063" s="232" t="s">
        <v>3859</v>
      </c>
      <c r="H1063" s="232" t="s">
        <v>3859</v>
      </c>
      <c r="I1063" s="232">
        <v>0</v>
      </c>
      <c r="J1063" s="575"/>
      <c r="K1063" s="575"/>
      <c r="L1063" s="575"/>
      <c r="M1063" s="232" t="s">
        <v>3846</v>
      </c>
    </row>
    <row r="1064" spans="1:13" ht="34.5" customHeight="1">
      <c r="A1064" s="343"/>
      <c r="B1064" s="277" t="s">
        <v>7029</v>
      </c>
      <c r="C1064" s="232" t="s">
        <v>3852</v>
      </c>
      <c r="D1064" s="232"/>
      <c r="E1064" s="232" t="s">
        <v>3873</v>
      </c>
      <c r="F1064" s="578"/>
      <c r="G1064" s="232" t="s">
        <v>3860</v>
      </c>
      <c r="H1064" s="232" t="s">
        <v>3860</v>
      </c>
      <c r="I1064" s="232">
        <v>0</v>
      </c>
      <c r="J1064" s="575"/>
      <c r="K1064" s="575"/>
      <c r="L1064" s="575"/>
      <c r="M1064" s="232" t="s">
        <v>3846</v>
      </c>
    </row>
    <row r="1065" spans="1:13" ht="34.5" customHeight="1">
      <c r="A1065" s="343"/>
      <c r="B1065" s="277" t="s">
        <v>7029</v>
      </c>
      <c r="C1065" s="232" t="s">
        <v>3853</v>
      </c>
      <c r="D1065" s="232"/>
      <c r="E1065" s="232" t="s">
        <v>3873</v>
      </c>
      <c r="F1065" s="578"/>
      <c r="G1065" s="232" t="s">
        <v>3861</v>
      </c>
      <c r="H1065" s="232" t="s">
        <v>3861</v>
      </c>
      <c r="I1065" s="232">
        <v>0</v>
      </c>
      <c r="J1065" s="575"/>
      <c r="K1065" s="575"/>
      <c r="L1065" s="575"/>
      <c r="M1065" s="232" t="s">
        <v>3846</v>
      </c>
    </row>
    <row r="1066" spans="1:13" ht="34.5" customHeight="1">
      <c r="A1066" s="343"/>
      <c r="B1066" s="277" t="s">
        <v>7029</v>
      </c>
      <c r="C1066" s="232" t="s">
        <v>3854</v>
      </c>
      <c r="D1066" s="232"/>
      <c r="E1066" s="232" t="s">
        <v>3873</v>
      </c>
      <c r="F1066" s="578"/>
      <c r="G1066" s="232" t="s">
        <v>3862</v>
      </c>
      <c r="H1066" s="232" t="s">
        <v>3862</v>
      </c>
      <c r="I1066" s="232">
        <v>0</v>
      </c>
      <c r="J1066" s="575"/>
      <c r="K1066" s="575"/>
      <c r="L1066" s="575"/>
      <c r="M1066" s="232" t="s">
        <v>3846</v>
      </c>
    </row>
    <row r="1067" spans="1:13" ht="34.5" customHeight="1">
      <c r="A1067" s="343"/>
      <c r="B1067" s="277" t="s">
        <v>7029</v>
      </c>
      <c r="C1067" s="232" t="s">
        <v>3855</v>
      </c>
      <c r="D1067" s="232"/>
      <c r="E1067" s="232" t="s">
        <v>3873</v>
      </c>
      <c r="F1067" s="578"/>
      <c r="G1067" s="232" t="s">
        <v>3863</v>
      </c>
      <c r="H1067" s="232" t="s">
        <v>3863</v>
      </c>
      <c r="I1067" s="232">
        <v>0</v>
      </c>
      <c r="J1067" s="575"/>
      <c r="K1067" s="575"/>
      <c r="L1067" s="575"/>
      <c r="M1067" s="232" t="s">
        <v>3867</v>
      </c>
    </row>
    <row r="1068" spans="1:13" ht="34.5" customHeight="1">
      <c r="A1068" s="343"/>
      <c r="B1068" s="277" t="s">
        <v>7029</v>
      </c>
      <c r="C1068" s="232" t="s">
        <v>3856</v>
      </c>
      <c r="D1068" s="232"/>
      <c r="E1068" s="232" t="s">
        <v>3873</v>
      </c>
      <c r="F1068" s="578"/>
      <c r="G1068" s="232" t="s">
        <v>3864</v>
      </c>
      <c r="H1068" s="232" t="s">
        <v>3864</v>
      </c>
      <c r="I1068" s="232">
        <v>0</v>
      </c>
      <c r="J1068" s="575"/>
      <c r="K1068" s="575"/>
      <c r="L1068" s="575"/>
      <c r="M1068" s="232" t="s">
        <v>3846</v>
      </c>
    </row>
    <row r="1069" spans="1:13" ht="34.5" customHeight="1">
      <c r="A1069" s="343"/>
      <c r="B1069" s="277" t="s">
        <v>7029</v>
      </c>
      <c r="C1069" s="232" t="s">
        <v>3857</v>
      </c>
      <c r="D1069" s="232"/>
      <c r="E1069" s="232" t="s">
        <v>3873</v>
      </c>
      <c r="F1069" s="578"/>
      <c r="G1069" s="232" t="s">
        <v>3865</v>
      </c>
      <c r="H1069" s="232" t="s">
        <v>3865</v>
      </c>
      <c r="I1069" s="232">
        <v>0</v>
      </c>
      <c r="J1069" s="575"/>
      <c r="K1069" s="575"/>
      <c r="L1069" s="575"/>
      <c r="M1069" s="232" t="s">
        <v>3846</v>
      </c>
    </row>
    <row r="1070" spans="1:13" ht="34.5" customHeight="1">
      <c r="A1070" s="343"/>
      <c r="B1070" s="277" t="s">
        <v>7029</v>
      </c>
      <c r="C1070" s="232" t="s">
        <v>3858</v>
      </c>
      <c r="D1070" s="232"/>
      <c r="E1070" s="232" t="s">
        <v>3873</v>
      </c>
      <c r="F1070" s="578"/>
      <c r="G1070" s="232" t="s">
        <v>3866</v>
      </c>
      <c r="H1070" s="232" t="s">
        <v>3866</v>
      </c>
      <c r="I1070" s="232">
        <v>0</v>
      </c>
      <c r="J1070" s="575"/>
      <c r="K1070" s="575"/>
      <c r="L1070" s="575"/>
      <c r="M1070" s="232" t="s">
        <v>3846</v>
      </c>
    </row>
    <row r="1071" spans="1:13" ht="34.5" customHeight="1">
      <c r="A1071" s="343"/>
      <c r="B1071" s="277" t="s">
        <v>7029</v>
      </c>
      <c r="C1071" s="232" t="s">
        <v>3868</v>
      </c>
      <c r="D1071" s="232"/>
      <c r="E1071" s="232" t="s">
        <v>3873</v>
      </c>
      <c r="F1071" s="578"/>
      <c r="G1071" s="232" t="s">
        <v>3874</v>
      </c>
      <c r="H1071" s="232" t="s">
        <v>3874</v>
      </c>
      <c r="I1071" s="232">
        <v>0</v>
      </c>
      <c r="J1071" s="575"/>
      <c r="K1071" s="575"/>
      <c r="L1071" s="575"/>
      <c r="M1071" s="232" t="s">
        <v>3846</v>
      </c>
    </row>
    <row r="1072" spans="1:13" ht="34.5" customHeight="1">
      <c r="A1072" s="343"/>
      <c r="B1072" s="277" t="s">
        <v>7029</v>
      </c>
      <c r="C1072" s="232" t="s">
        <v>3869</v>
      </c>
      <c r="D1072" s="232"/>
      <c r="E1072" s="232" t="s">
        <v>3873</v>
      </c>
      <c r="F1072" s="578"/>
      <c r="G1072" s="232" t="s">
        <v>3874</v>
      </c>
      <c r="H1072" s="232" t="s">
        <v>3874</v>
      </c>
      <c r="I1072" s="232">
        <v>0</v>
      </c>
      <c r="J1072" s="575"/>
      <c r="K1072" s="575"/>
      <c r="L1072" s="575"/>
      <c r="M1072" s="232" t="s">
        <v>3846</v>
      </c>
    </row>
    <row r="1073" spans="1:13" ht="34.5" customHeight="1">
      <c r="A1073" s="343"/>
      <c r="B1073" s="277" t="s">
        <v>7029</v>
      </c>
      <c r="C1073" s="232" t="s">
        <v>3870</v>
      </c>
      <c r="D1073" s="232"/>
      <c r="E1073" s="232" t="s">
        <v>3873</v>
      </c>
      <c r="F1073" s="578"/>
      <c r="G1073" s="232" t="s">
        <v>3875</v>
      </c>
      <c r="H1073" s="232" t="s">
        <v>3875</v>
      </c>
      <c r="I1073" s="232">
        <v>0</v>
      </c>
      <c r="J1073" s="575"/>
      <c r="K1073" s="575"/>
      <c r="L1073" s="575"/>
      <c r="M1073" s="232" t="s">
        <v>3846</v>
      </c>
    </row>
    <row r="1074" spans="1:13" ht="34.5" customHeight="1">
      <c r="A1074" s="343"/>
      <c r="B1074" s="277" t="s">
        <v>7029</v>
      </c>
      <c r="C1074" s="232" t="s">
        <v>3871</v>
      </c>
      <c r="D1074" s="232"/>
      <c r="E1074" s="232" t="s">
        <v>3873</v>
      </c>
      <c r="F1074" s="578"/>
      <c r="G1074" s="232" t="s">
        <v>3876</v>
      </c>
      <c r="H1074" s="232" t="s">
        <v>3876</v>
      </c>
      <c r="I1074" s="232">
        <v>0</v>
      </c>
      <c r="J1074" s="575"/>
      <c r="K1074" s="575"/>
      <c r="L1074" s="575"/>
      <c r="M1074" s="232" t="s">
        <v>3846</v>
      </c>
    </row>
    <row r="1075" spans="1:13" ht="34.5" customHeight="1">
      <c r="A1075" s="343"/>
      <c r="B1075" s="277" t="s">
        <v>7029</v>
      </c>
      <c r="C1075" s="232" t="s">
        <v>3872</v>
      </c>
      <c r="D1075" s="232"/>
      <c r="E1075" s="232" t="s">
        <v>3873</v>
      </c>
      <c r="F1075" s="578"/>
      <c r="G1075" s="232" t="s">
        <v>3877</v>
      </c>
      <c r="H1075" s="232" t="s">
        <v>3877</v>
      </c>
      <c r="I1075" s="232">
        <v>0</v>
      </c>
      <c r="J1075" s="575"/>
      <c r="K1075" s="575"/>
      <c r="L1075" s="575"/>
      <c r="M1075" s="232" t="s">
        <v>3846</v>
      </c>
    </row>
    <row r="1076" spans="1:13" ht="34.5" customHeight="1">
      <c r="A1076" s="343"/>
      <c r="B1076" s="277" t="s">
        <v>7029</v>
      </c>
      <c r="C1076" s="232" t="s">
        <v>3878</v>
      </c>
      <c r="D1076" s="232"/>
      <c r="E1076" s="232" t="s">
        <v>3880</v>
      </c>
      <c r="F1076" s="578"/>
      <c r="G1076" s="232" t="s">
        <v>3881</v>
      </c>
      <c r="H1076" s="232" t="s">
        <v>3881</v>
      </c>
      <c r="I1076" s="232">
        <v>0</v>
      </c>
      <c r="J1076" s="575"/>
      <c r="K1076" s="575"/>
      <c r="L1076" s="575"/>
      <c r="M1076" s="232" t="s">
        <v>3883</v>
      </c>
    </row>
    <row r="1077" spans="1:13" ht="39" customHeight="1">
      <c r="A1077" s="343"/>
      <c r="B1077" s="277" t="s">
        <v>7029</v>
      </c>
      <c r="C1077" s="232" t="s">
        <v>3879</v>
      </c>
      <c r="D1077" s="232"/>
      <c r="E1077" s="232" t="s">
        <v>3880</v>
      </c>
      <c r="F1077" s="580"/>
      <c r="G1077" s="232" t="s">
        <v>3882</v>
      </c>
      <c r="H1077" s="232">
        <v>0</v>
      </c>
      <c r="I1077" s="232" t="s">
        <v>3882</v>
      </c>
      <c r="J1077" s="575"/>
      <c r="K1077" s="575"/>
      <c r="L1077" s="575"/>
      <c r="M1077" s="232" t="s">
        <v>3883</v>
      </c>
    </row>
    <row r="1078" spans="1:13" ht="21" customHeight="1">
      <c r="A1078" s="343"/>
      <c r="B1078" s="628" t="s">
        <v>3885</v>
      </c>
      <c r="C1078" s="629"/>
      <c r="D1078" s="629"/>
      <c r="E1078" s="629"/>
      <c r="F1078" s="630"/>
      <c r="G1078" s="345">
        <f>SUM(G1043:G1077)</f>
        <v>467697.88</v>
      </c>
      <c r="H1078" s="346">
        <f>SUM(H1043:H1077)</f>
        <v>288571.41000000003</v>
      </c>
      <c r="I1078" s="346">
        <f>SUM(I1043:I1077)</f>
        <v>179126.47</v>
      </c>
      <c r="J1078" s="347"/>
      <c r="K1078" s="347"/>
      <c r="L1078" s="347"/>
      <c r="M1078" s="347"/>
    </row>
    <row r="1079" spans="1:13" ht="18" customHeight="1">
      <c r="A1079" s="343"/>
      <c r="B1079" s="631" t="s">
        <v>5643</v>
      </c>
      <c r="C1079" s="632"/>
      <c r="D1079" s="632"/>
      <c r="E1079" s="633"/>
      <c r="F1079" s="348"/>
      <c r="G1079" s="349"/>
      <c r="H1079" s="350"/>
      <c r="I1079" s="350"/>
      <c r="J1079" s="351"/>
      <c r="K1079" s="351"/>
      <c r="L1079" s="351"/>
      <c r="M1079" s="351"/>
    </row>
    <row r="1080" spans="1:13" ht="45" customHeight="1">
      <c r="A1080" s="228"/>
      <c r="B1080" s="277" t="s">
        <v>7029</v>
      </c>
      <c r="C1080" s="352" t="s">
        <v>3886</v>
      </c>
      <c r="D1080" s="352"/>
      <c r="E1080" s="352" t="s">
        <v>3927</v>
      </c>
      <c r="F1080" s="571" t="s">
        <v>118</v>
      </c>
      <c r="G1080" s="353">
        <v>19913</v>
      </c>
      <c r="H1080" s="284" t="s">
        <v>837</v>
      </c>
      <c r="I1080" s="353">
        <v>19913</v>
      </c>
      <c r="J1080" s="571" t="s">
        <v>1822</v>
      </c>
      <c r="K1080" s="571" t="s">
        <v>3950</v>
      </c>
      <c r="L1080" s="571" t="s">
        <v>3953</v>
      </c>
      <c r="M1080" s="178" t="s">
        <v>3935</v>
      </c>
    </row>
    <row r="1081" spans="1:13" ht="34.5" customHeight="1">
      <c r="A1081" s="228"/>
      <c r="B1081" s="277" t="s">
        <v>7029</v>
      </c>
      <c r="C1081" s="352" t="s">
        <v>3887</v>
      </c>
      <c r="D1081" s="352"/>
      <c r="E1081" s="352" t="s">
        <v>3928</v>
      </c>
      <c r="F1081" s="578"/>
      <c r="G1081" s="353">
        <v>15300</v>
      </c>
      <c r="H1081" s="284" t="s">
        <v>837</v>
      </c>
      <c r="I1081" s="353">
        <v>15300</v>
      </c>
      <c r="J1081" s="578"/>
      <c r="K1081" s="578"/>
      <c r="L1081" s="578"/>
      <c r="M1081" s="354" t="s">
        <v>3936</v>
      </c>
    </row>
    <row r="1082" spans="1:13" ht="34.5" customHeight="1">
      <c r="A1082" s="228"/>
      <c r="B1082" s="277" t="s">
        <v>7029</v>
      </c>
      <c r="C1082" s="352" t="s">
        <v>3888</v>
      </c>
      <c r="D1082" s="352"/>
      <c r="E1082" s="352" t="s">
        <v>3927</v>
      </c>
      <c r="F1082" s="578"/>
      <c r="G1082" s="353">
        <v>36675</v>
      </c>
      <c r="H1082" s="284" t="s">
        <v>837</v>
      </c>
      <c r="I1082" s="353">
        <v>36675</v>
      </c>
      <c r="J1082" s="578"/>
      <c r="K1082" s="578"/>
      <c r="L1082" s="578"/>
      <c r="M1082" s="178" t="s">
        <v>3937</v>
      </c>
    </row>
    <row r="1083" spans="1:13" ht="34.5" customHeight="1">
      <c r="A1083" s="228"/>
      <c r="B1083" s="277" t="s">
        <v>7029</v>
      </c>
      <c r="C1083" s="352" t="s">
        <v>3889</v>
      </c>
      <c r="D1083" s="352"/>
      <c r="E1083" s="352" t="s">
        <v>3927</v>
      </c>
      <c r="F1083" s="578"/>
      <c r="G1083" s="353">
        <v>53726</v>
      </c>
      <c r="H1083" s="284" t="s">
        <v>837</v>
      </c>
      <c r="I1083" s="353">
        <v>53726</v>
      </c>
      <c r="J1083" s="578"/>
      <c r="K1083" s="578"/>
      <c r="L1083" s="578"/>
      <c r="M1083" s="178" t="s">
        <v>3938</v>
      </c>
    </row>
    <row r="1084" spans="1:13" ht="34.5" customHeight="1">
      <c r="A1084" s="228"/>
      <c r="B1084" s="277" t="s">
        <v>7029</v>
      </c>
      <c r="C1084" s="352" t="s">
        <v>3890</v>
      </c>
      <c r="D1084" s="352"/>
      <c r="E1084" s="352" t="s">
        <v>3928</v>
      </c>
      <c r="F1084" s="578"/>
      <c r="G1084" s="353">
        <v>574000</v>
      </c>
      <c r="H1084" s="353">
        <f>G1084-I1084</f>
        <v>545300.02</v>
      </c>
      <c r="I1084" s="284">
        <v>28699.98</v>
      </c>
      <c r="J1084" s="578"/>
      <c r="K1084" s="578"/>
      <c r="L1084" s="578"/>
      <c r="M1084" s="178" t="s">
        <v>3939</v>
      </c>
    </row>
    <row r="1085" spans="1:13" ht="34.5" customHeight="1">
      <c r="A1085" s="228"/>
      <c r="B1085" s="277" t="s">
        <v>7029</v>
      </c>
      <c r="C1085" s="352" t="s">
        <v>3891</v>
      </c>
      <c r="D1085" s="352"/>
      <c r="E1085" s="352" t="s">
        <v>3928</v>
      </c>
      <c r="F1085" s="578"/>
      <c r="G1085" s="353">
        <v>34000</v>
      </c>
      <c r="H1085" s="284" t="s">
        <v>837</v>
      </c>
      <c r="I1085" s="353">
        <v>34000</v>
      </c>
      <c r="J1085" s="578"/>
      <c r="K1085" s="578"/>
      <c r="L1085" s="578"/>
      <c r="M1085" s="178" t="s">
        <v>3940</v>
      </c>
    </row>
    <row r="1086" spans="1:13" ht="34.5" customHeight="1">
      <c r="A1086" s="228"/>
      <c r="B1086" s="277" t="s">
        <v>7029</v>
      </c>
      <c r="C1086" s="352" t="s">
        <v>3892</v>
      </c>
      <c r="D1086" s="352"/>
      <c r="E1086" s="352" t="s">
        <v>3927</v>
      </c>
      <c r="F1086" s="578"/>
      <c r="G1086" s="353">
        <v>56499</v>
      </c>
      <c r="H1086" s="284" t="s">
        <v>837</v>
      </c>
      <c r="I1086" s="353">
        <v>56499</v>
      </c>
      <c r="J1086" s="578"/>
      <c r="K1086" s="578"/>
      <c r="L1086" s="578"/>
      <c r="M1086" s="178" t="s">
        <v>3941</v>
      </c>
    </row>
    <row r="1087" spans="1:13" ht="34.5" customHeight="1">
      <c r="A1087" s="228"/>
      <c r="B1087" s="277" t="s">
        <v>7029</v>
      </c>
      <c r="C1087" s="352" t="s">
        <v>3893</v>
      </c>
      <c r="D1087" s="352"/>
      <c r="E1087" s="352" t="s">
        <v>3927</v>
      </c>
      <c r="F1087" s="578"/>
      <c r="G1087" s="353">
        <v>16401</v>
      </c>
      <c r="H1087" s="284" t="s">
        <v>837</v>
      </c>
      <c r="I1087" s="353">
        <v>16401</v>
      </c>
      <c r="J1087" s="578"/>
      <c r="K1087" s="578"/>
      <c r="L1087" s="578"/>
      <c r="M1087" s="178" t="s">
        <v>3942</v>
      </c>
    </row>
    <row r="1088" spans="1:13" ht="34.5" customHeight="1">
      <c r="A1088" s="228"/>
      <c r="B1088" s="277" t="s">
        <v>7029</v>
      </c>
      <c r="C1088" s="352" t="s">
        <v>3894</v>
      </c>
      <c r="D1088" s="352"/>
      <c r="E1088" s="352" t="s">
        <v>3928</v>
      </c>
      <c r="F1088" s="578"/>
      <c r="G1088" s="353">
        <v>28500</v>
      </c>
      <c r="H1088" s="284" t="s">
        <v>837</v>
      </c>
      <c r="I1088" s="353">
        <v>28500</v>
      </c>
      <c r="J1088" s="578"/>
      <c r="K1088" s="578"/>
      <c r="L1088" s="578"/>
      <c r="M1088" s="178" t="s">
        <v>3943</v>
      </c>
    </row>
    <row r="1089" spans="1:13" ht="34.5" customHeight="1">
      <c r="A1089" s="228"/>
      <c r="B1089" s="277" t="s">
        <v>7029</v>
      </c>
      <c r="C1089" s="352" t="s">
        <v>3895</v>
      </c>
      <c r="D1089" s="352"/>
      <c r="E1089" s="352" t="s">
        <v>3927</v>
      </c>
      <c r="F1089" s="578"/>
      <c r="G1089" s="353">
        <v>78529</v>
      </c>
      <c r="H1089" s="284" t="s">
        <v>837</v>
      </c>
      <c r="I1089" s="353">
        <v>78529</v>
      </c>
      <c r="J1089" s="578"/>
      <c r="K1089" s="578"/>
      <c r="L1089" s="578"/>
      <c r="M1089" s="178" t="s">
        <v>3944</v>
      </c>
    </row>
    <row r="1090" spans="1:13" ht="34.5" customHeight="1">
      <c r="A1090" s="228"/>
      <c r="B1090" s="277" t="s">
        <v>7029</v>
      </c>
      <c r="C1090" s="352" t="s">
        <v>3896</v>
      </c>
      <c r="D1090" s="352"/>
      <c r="E1090" s="352" t="s">
        <v>3927</v>
      </c>
      <c r="F1090" s="578"/>
      <c r="G1090" s="353">
        <v>25382</v>
      </c>
      <c r="H1090" s="284" t="s">
        <v>837</v>
      </c>
      <c r="I1090" s="353">
        <v>25382</v>
      </c>
      <c r="J1090" s="578"/>
      <c r="K1090" s="578"/>
      <c r="L1090" s="578"/>
      <c r="M1090" s="178" t="s">
        <v>3945</v>
      </c>
    </row>
    <row r="1091" spans="1:13" ht="34.5" customHeight="1">
      <c r="A1091" s="228"/>
      <c r="B1091" s="277" t="s">
        <v>7029</v>
      </c>
      <c r="C1091" s="254" t="s">
        <v>3897</v>
      </c>
      <c r="D1091" s="254"/>
      <c r="E1091" s="352" t="s">
        <v>3928</v>
      </c>
      <c r="F1091" s="578"/>
      <c r="G1091" s="253">
        <v>21500</v>
      </c>
      <c r="H1091" s="284" t="s">
        <v>837</v>
      </c>
      <c r="I1091" s="253">
        <v>21500</v>
      </c>
      <c r="J1091" s="578"/>
      <c r="K1091" s="578"/>
      <c r="L1091" s="578"/>
      <c r="M1091" s="178" t="s">
        <v>3946</v>
      </c>
    </row>
    <row r="1092" spans="1:13" ht="34.5" customHeight="1">
      <c r="A1092" s="228"/>
      <c r="B1092" s="277" t="s">
        <v>7029</v>
      </c>
      <c r="C1092" s="352" t="s">
        <v>3898</v>
      </c>
      <c r="D1092" s="352"/>
      <c r="E1092" s="352" t="s">
        <v>3928</v>
      </c>
      <c r="F1092" s="578"/>
      <c r="G1092" s="353">
        <v>35700</v>
      </c>
      <c r="H1092" s="284" t="s">
        <v>837</v>
      </c>
      <c r="I1092" s="353">
        <v>35700</v>
      </c>
      <c r="J1092" s="578"/>
      <c r="K1092" s="578"/>
      <c r="L1092" s="578"/>
      <c r="M1092" s="178" t="s">
        <v>3947</v>
      </c>
    </row>
    <row r="1093" spans="1:13" ht="34.5" customHeight="1">
      <c r="A1093" s="228"/>
      <c r="B1093" s="277" t="s">
        <v>7029</v>
      </c>
      <c r="C1093" s="352" t="s">
        <v>3899</v>
      </c>
      <c r="D1093" s="352"/>
      <c r="E1093" s="352" t="s">
        <v>3928</v>
      </c>
      <c r="F1093" s="578"/>
      <c r="G1093" s="284">
        <v>3650</v>
      </c>
      <c r="H1093" s="284" t="s">
        <v>837</v>
      </c>
      <c r="I1093" s="284">
        <v>3650</v>
      </c>
      <c r="J1093" s="578"/>
      <c r="K1093" s="578"/>
      <c r="L1093" s="578"/>
      <c r="M1093" s="178" t="s">
        <v>3948</v>
      </c>
    </row>
    <row r="1094" spans="1:13" ht="34.5" customHeight="1">
      <c r="A1094" s="228"/>
      <c r="B1094" s="277" t="s">
        <v>7029</v>
      </c>
      <c r="C1094" s="352" t="s">
        <v>3900</v>
      </c>
      <c r="D1094" s="352"/>
      <c r="E1094" s="352" t="s">
        <v>3928</v>
      </c>
      <c r="F1094" s="578"/>
      <c r="G1094" s="284">
        <v>1350</v>
      </c>
      <c r="H1094" s="284" t="s">
        <v>837</v>
      </c>
      <c r="I1094" s="284">
        <v>1350</v>
      </c>
      <c r="J1094" s="578"/>
      <c r="K1094" s="578"/>
      <c r="L1094" s="578"/>
      <c r="M1094" s="178" t="s">
        <v>3949</v>
      </c>
    </row>
    <row r="1095" spans="1:13" ht="34.5" customHeight="1">
      <c r="A1095" s="228"/>
      <c r="B1095" s="277" t="s">
        <v>7029</v>
      </c>
      <c r="C1095" s="352" t="s">
        <v>3901</v>
      </c>
      <c r="D1095" s="352"/>
      <c r="E1095" s="352" t="s">
        <v>3928</v>
      </c>
      <c r="F1095" s="578"/>
      <c r="G1095" s="353">
        <v>10000</v>
      </c>
      <c r="H1095" s="353">
        <v>10000</v>
      </c>
      <c r="I1095" s="353">
        <v>0</v>
      </c>
      <c r="J1095" s="578"/>
      <c r="K1095" s="578"/>
      <c r="L1095" s="578"/>
      <c r="M1095" s="283">
        <v>43550</v>
      </c>
    </row>
    <row r="1096" spans="1:13" ht="34.5" customHeight="1">
      <c r="A1096" s="228"/>
      <c r="B1096" s="277" t="s">
        <v>7029</v>
      </c>
      <c r="C1096" s="352" t="s">
        <v>3902</v>
      </c>
      <c r="D1096" s="352"/>
      <c r="E1096" s="352" t="s">
        <v>3928</v>
      </c>
      <c r="F1096" s="578"/>
      <c r="G1096" s="353">
        <v>11000</v>
      </c>
      <c r="H1096" s="353">
        <v>11000</v>
      </c>
      <c r="I1096" s="353">
        <v>0</v>
      </c>
      <c r="J1096" s="578"/>
      <c r="K1096" s="578"/>
      <c r="L1096" s="578"/>
      <c r="M1096" s="283">
        <v>43550</v>
      </c>
    </row>
    <row r="1097" spans="1:13" ht="34.5" customHeight="1">
      <c r="A1097" s="228"/>
      <c r="B1097" s="277" t="s">
        <v>7029</v>
      </c>
      <c r="C1097" s="352" t="s">
        <v>3903</v>
      </c>
      <c r="D1097" s="352"/>
      <c r="E1097" s="352" t="s">
        <v>3928</v>
      </c>
      <c r="F1097" s="578"/>
      <c r="G1097" s="353">
        <v>8000</v>
      </c>
      <c r="H1097" s="353">
        <v>8000</v>
      </c>
      <c r="I1097" s="353">
        <v>0</v>
      </c>
      <c r="J1097" s="578"/>
      <c r="K1097" s="578"/>
      <c r="L1097" s="578"/>
      <c r="M1097" s="283">
        <v>43550</v>
      </c>
    </row>
    <row r="1098" spans="1:13" ht="34.5" customHeight="1">
      <c r="A1098" s="228"/>
      <c r="B1098" s="277" t="s">
        <v>7029</v>
      </c>
      <c r="C1098" s="352" t="s">
        <v>3904</v>
      </c>
      <c r="D1098" s="352"/>
      <c r="E1098" s="352" t="s">
        <v>3928</v>
      </c>
      <c r="F1098" s="578"/>
      <c r="G1098" s="353">
        <v>23000</v>
      </c>
      <c r="H1098" s="353">
        <v>23000</v>
      </c>
      <c r="I1098" s="353">
        <v>0</v>
      </c>
      <c r="J1098" s="578"/>
      <c r="K1098" s="578"/>
      <c r="L1098" s="578"/>
      <c r="M1098" s="283">
        <v>43550</v>
      </c>
    </row>
    <row r="1099" spans="1:13" ht="34.5" customHeight="1">
      <c r="A1099" s="228"/>
      <c r="B1099" s="277" t="s">
        <v>7029</v>
      </c>
      <c r="C1099" s="352" t="s">
        <v>3905</v>
      </c>
      <c r="D1099" s="352"/>
      <c r="E1099" s="352" t="s">
        <v>3928</v>
      </c>
      <c r="F1099" s="578"/>
      <c r="G1099" s="353">
        <v>41900</v>
      </c>
      <c r="H1099" s="353">
        <v>41900</v>
      </c>
      <c r="I1099" s="353">
        <v>0</v>
      </c>
      <c r="J1099" s="578"/>
      <c r="K1099" s="578"/>
      <c r="L1099" s="578"/>
      <c r="M1099" s="283">
        <v>43550</v>
      </c>
    </row>
    <row r="1100" spans="1:13" ht="34.5" customHeight="1">
      <c r="A1100" s="228"/>
      <c r="B1100" s="277" t="s">
        <v>7029</v>
      </c>
      <c r="C1100" s="352" t="s">
        <v>3906</v>
      </c>
      <c r="D1100" s="352"/>
      <c r="E1100" s="352" t="s">
        <v>3928</v>
      </c>
      <c r="F1100" s="578"/>
      <c r="G1100" s="353">
        <v>6000</v>
      </c>
      <c r="H1100" s="353">
        <v>6000</v>
      </c>
      <c r="I1100" s="353">
        <v>0</v>
      </c>
      <c r="J1100" s="578"/>
      <c r="K1100" s="578"/>
      <c r="L1100" s="578"/>
      <c r="M1100" s="283">
        <v>43550</v>
      </c>
    </row>
    <row r="1101" spans="1:13" ht="34.5" customHeight="1">
      <c r="A1101" s="228"/>
      <c r="B1101" s="277" t="s">
        <v>7029</v>
      </c>
      <c r="C1101" s="178" t="s">
        <v>3907</v>
      </c>
      <c r="D1101" s="178"/>
      <c r="E1101" s="352" t="s">
        <v>3929</v>
      </c>
      <c r="F1101" s="578"/>
      <c r="G1101" s="284">
        <v>12330</v>
      </c>
      <c r="H1101" s="284" t="s">
        <v>837</v>
      </c>
      <c r="I1101" s="284">
        <v>12330</v>
      </c>
      <c r="J1101" s="578"/>
      <c r="K1101" s="578"/>
      <c r="L1101" s="578"/>
      <c r="M1101" s="178">
        <v>1101340012</v>
      </c>
    </row>
    <row r="1102" spans="1:13" ht="34.5" customHeight="1">
      <c r="A1102" s="228"/>
      <c r="B1102" s="277" t="s">
        <v>7029</v>
      </c>
      <c r="C1102" s="178" t="s">
        <v>3908</v>
      </c>
      <c r="D1102" s="178"/>
      <c r="E1102" s="352" t="s">
        <v>3929</v>
      </c>
      <c r="F1102" s="578"/>
      <c r="G1102" s="284">
        <v>10235</v>
      </c>
      <c r="H1102" s="284" t="s">
        <v>837</v>
      </c>
      <c r="I1102" s="284">
        <v>10235</v>
      </c>
      <c r="J1102" s="578"/>
      <c r="K1102" s="578"/>
      <c r="L1102" s="578"/>
      <c r="M1102" s="178">
        <v>1101340013</v>
      </c>
    </row>
    <row r="1103" spans="1:13" ht="34.5" customHeight="1">
      <c r="A1103" s="228"/>
      <c r="B1103" s="277" t="s">
        <v>7029</v>
      </c>
      <c r="C1103" s="178" t="s">
        <v>3909</v>
      </c>
      <c r="D1103" s="178"/>
      <c r="E1103" s="352" t="s">
        <v>3929</v>
      </c>
      <c r="F1103" s="578"/>
      <c r="G1103" s="284">
        <v>37430</v>
      </c>
      <c r="H1103" s="284" t="s">
        <v>837</v>
      </c>
      <c r="I1103" s="284">
        <v>37430</v>
      </c>
      <c r="J1103" s="578"/>
      <c r="K1103" s="578"/>
      <c r="L1103" s="578"/>
      <c r="M1103" s="178">
        <v>1101340014</v>
      </c>
    </row>
    <row r="1104" spans="1:13" ht="34.5" customHeight="1">
      <c r="A1104" s="228"/>
      <c r="B1104" s="277" t="s">
        <v>7029</v>
      </c>
      <c r="C1104" s="178" t="s">
        <v>3910</v>
      </c>
      <c r="D1104" s="178"/>
      <c r="E1104" s="352" t="s">
        <v>3929</v>
      </c>
      <c r="F1104" s="578"/>
      <c r="G1104" s="284">
        <v>62862</v>
      </c>
      <c r="H1104" s="284" t="s">
        <v>837</v>
      </c>
      <c r="I1104" s="284">
        <v>62862</v>
      </c>
      <c r="J1104" s="578"/>
      <c r="K1104" s="578"/>
      <c r="L1104" s="578"/>
      <c r="M1104" s="178">
        <v>1101360017</v>
      </c>
    </row>
    <row r="1105" spans="1:13" ht="34.5" customHeight="1">
      <c r="A1105" s="228"/>
      <c r="B1105" s="277" t="s">
        <v>7029</v>
      </c>
      <c r="C1105" s="178" t="s">
        <v>3907</v>
      </c>
      <c r="D1105" s="178"/>
      <c r="E1105" s="352" t="s">
        <v>3930</v>
      </c>
      <c r="F1105" s="578"/>
      <c r="G1105" s="284">
        <v>16029</v>
      </c>
      <c r="H1105" s="284" t="s">
        <v>837</v>
      </c>
      <c r="I1105" s="284">
        <v>16029</v>
      </c>
      <c r="J1105" s="578"/>
      <c r="K1105" s="578"/>
      <c r="L1105" s="578"/>
      <c r="M1105" s="178">
        <v>1101360015</v>
      </c>
    </row>
    <row r="1106" spans="1:13" ht="34.5" customHeight="1">
      <c r="A1106" s="228"/>
      <c r="B1106" s="277" t="s">
        <v>7029</v>
      </c>
      <c r="C1106" s="178" t="s">
        <v>3911</v>
      </c>
      <c r="D1106" s="178"/>
      <c r="E1106" s="352" t="s">
        <v>3930</v>
      </c>
      <c r="F1106" s="578"/>
      <c r="G1106" s="284">
        <v>14801</v>
      </c>
      <c r="H1106" s="284" t="s">
        <v>837</v>
      </c>
      <c r="I1106" s="284">
        <v>14801</v>
      </c>
      <c r="J1106" s="578"/>
      <c r="K1106" s="578"/>
      <c r="L1106" s="578"/>
      <c r="M1106" s="178">
        <v>1101360014</v>
      </c>
    </row>
    <row r="1107" spans="1:13" ht="34.5" customHeight="1">
      <c r="A1107" s="228"/>
      <c r="B1107" s="277" t="s">
        <v>7029</v>
      </c>
      <c r="C1107" s="178" t="s">
        <v>3912</v>
      </c>
      <c r="D1107" s="178"/>
      <c r="E1107" s="352" t="s">
        <v>3930</v>
      </c>
      <c r="F1107" s="578"/>
      <c r="G1107" s="284">
        <v>43719</v>
      </c>
      <c r="H1107" s="284" t="s">
        <v>837</v>
      </c>
      <c r="I1107" s="284">
        <v>43719</v>
      </c>
      <c r="J1107" s="578"/>
      <c r="K1107" s="578"/>
      <c r="L1107" s="578"/>
      <c r="M1107" s="178">
        <v>1101360013</v>
      </c>
    </row>
    <row r="1108" spans="1:13" ht="34.5" customHeight="1">
      <c r="A1108" s="228"/>
      <c r="B1108" s="277" t="s">
        <v>7029</v>
      </c>
      <c r="C1108" s="178" t="s">
        <v>3913</v>
      </c>
      <c r="D1108" s="178"/>
      <c r="E1108" s="352" t="s">
        <v>3930</v>
      </c>
      <c r="F1108" s="578"/>
      <c r="G1108" s="284">
        <v>36049</v>
      </c>
      <c r="H1108" s="284" t="s">
        <v>837</v>
      </c>
      <c r="I1108" s="284">
        <v>36049</v>
      </c>
      <c r="J1108" s="578"/>
      <c r="K1108" s="578"/>
      <c r="L1108" s="578"/>
      <c r="M1108" s="178">
        <v>1101360005</v>
      </c>
    </row>
    <row r="1109" spans="1:13" ht="34.5" customHeight="1">
      <c r="A1109" s="228"/>
      <c r="B1109" s="277" t="s">
        <v>7029</v>
      </c>
      <c r="C1109" s="178" t="s">
        <v>3914</v>
      </c>
      <c r="D1109" s="178"/>
      <c r="E1109" s="352" t="s">
        <v>3930</v>
      </c>
      <c r="F1109" s="578"/>
      <c r="G1109" s="284">
        <v>23270</v>
      </c>
      <c r="H1109" s="284" t="s">
        <v>837</v>
      </c>
      <c r="I1109" s="284">
        <v>23270</v>
      </c>
      <c r="J1109" s="578"/>
      <c r="K1109" s="578"/>
      <c r="L1109" s="578"/>
      <c r="M1109" s="178">
        <v>1101360012</v>
      </c>
    </row>
    <row r="1110" spans="1:13" ht="34.5" customHeight="1">
      <c r="A1110" s="228"/>
      <c r="B1110" s="277" t="s">
        <v>7029</v>
      </c>
      <c r="C1110" s="178" t="s">
        <v>3910</v>
      </c>
      <c r="D1110" s="178"/>
      <c r="E1110" s="352" t="s">
        <v>3930</v>
      </c>
      <c r="F1110" s="578"/>
      <c r="G1110" s="284">
        <v>62862</v>
      </c>
      <c r="H1110" s="284" t="s">
        <v>837</v>
      </c>
      <c r="I1110" s="284">
        <v>62862</v>
      </c>
      <c r="J1110" s="578"/>
      <c r="K1110" s="578"/>
      <c r="L1110" s="578"/>
      <c r="M1110" s="178">
        <v>1101360011</v>
      </c>
    </row>
    <row r="1111" spans="1:13" ht="34.5" customHeight="1">
      <c r="A1111" s="228"/>
      <c r="B1111" s="277" t="s">
        <v>7029</v>
      </c>
      <c r="C1111" s="178" t="s">
        <v>3915</v>
      </c>
      <c r="D1111" s="178"/>
      <c r="E1111" s="352" t="s">
        <v>3930</v>
      </c>
      <c r="F1111" s="578"/>
      <c r="G1111" s="284">
        <v>41321</v>
      </c>
      <c r="H1111" s="284" t="s">
        <v>837</v>
      </c>
      <c r="I1111" s="284">
        <v>41321</v>
      </c>
      <c r="J1111" s="578"/>
      <c r="K1111" s="578"/>
      <c r="L1111" s="578"/>
      <c r="M1111" s="178">
        <v>1101360010</v>
      </c>
    </row>
    <row r="1112" spans="1:13" ht="34.5" customHeight="1">
      <c r="A1112" s="228"/>
      <c r="B1112" s="277" t="s">
        <v>7029</v>
      </c>
      <c r="C1112" s="178" t="s">
        <v>3916</v>
      </c>
      <c r="D1112" s="178"/>
      <c r="E1112" s="352" t="s">
        <v>3930</v>
      </c>
      <c r="F1112" s="578"/>
      <c r="G1112" s="284">
        <v>42160</v>
      </c>
      <c r="H1112" s="284" t="s">
        <v>837</v>
      </c>
      <c r="I1112" s="284">
        <v>42160</v>
      </c>
      <c r="J1112" s="578"/>
      <c r="K1112" s="578"/>
      <c r="L1112" s="578"/>
      <c r="M1112" s="178">
        <v>1101360009</v>
      </c>
    </row>
    <row r="1113" spans="1:13" ht="34.5" customHeight="1">
      <c r="A1113" s="228"/>
      <c r="B1113" s="277" t="s">
        <v>7029</v>
      </c>
      <c r="C1113" s="178" t="s">
        <v>3917</v>
      </c>
      <c r="D1113" s="178"/>
      <c r="E1113" s="352" t="s">
        <v>3930</v>
      </c>
      <c r="F1113" s="578"/>
      <c r="G1113" s="284">
        <v>18135</v>
      </c>
      <c r="H1113" s="284" t="s">
        <v>837</v>
      </c>
      <c r="I1113" s="284">
        <v>18135</v>
      </c>
      <c r="J1113" s="578"/>
      <c r="K1113" s="578"/>
      <c r="L1113" s="578"/>
      <c r="M1113" s="178">
        <v>1101360008</v>
      </c>
    </row>
    <row r="1114" spans="1:13" ht="34.5" customHeight="1">
      <c r="A1114" s="228"/>
      <c r="B1114" s="277" t="s">
        <v>7029</v>
      </c>
      <c r="C1114" s="178" t="s">
        <v>3918</v>
      </c>
      <c r="D1114" s="178"/>
      <c r="E1114" s="352" t="s">
        <v>3931</v>
      </c>
      <c r="F1114" s="578"/>
      <c r="G1114" s="284">
        <v>29608</v>
      </c>
      <c r="H1114" s="284" t="s">
        <v>837</v>
      </c>
      <c r="I1114" s="284">
        <v>29608</v>
      </c>
      <c r="J1114" s="578"/>
      <c r="K1114" s="578"/>
      <c r="L1114" s="578"/>
      <c r="M1114" s="178">
        <v>1101360022</v>
      </c>
    </row>
    <row r="1115" spans="1:13" ht="34.5" customHeight="1">
      <c r="A1115" s="228"/>
      <c r="B1115" s="277" t="s">
        <v>7029</v>
      </c>
      <c r="C1115" s="178" t="s">
        <v>3919</v>
      </c>
      <c r="D1115" s="178"/>
      <c r="E1115" s="352" t="s">
        <v>3931</v>
      </c>
      <c r="F1115" s="578"/>
      <c r="G1115" s="284">
        <v>62862</v>
      </c>
      <c r="H1115" s="284" t="s">
        <v>837</v>
      </c>
      <c r="I1115" s="284">
        <v>62862</v>
      </c>
      <c r="J1115" s="578"/>
      <c r="K1115" s="578"/>
      <c r="L1115" s="578"/>
      <c r="M1115" s="355" t="s">
        <v>3934</v>
      </c>
    </row>
    <row r="1116" spans="1:13" ht="34.5" customHeight="1">
      <c r="A1116" s="228"/>
      <c r="B1116" s="277" t="s">
        <v>7029</v>
      </c>
      <c r="C1116" s="178" t="s">
        <v>3920</v>
      </c>
      <c r="D1116" s="178"/>
      <c r="E1116" s="352" t="s">
        <v>3931</v>
      </c>
      <c r="F1116" s="578"/>
      <c r="G1116" s="284">
        <v>50422</v>
      </c>
      <c r="H1116" s="284" t="s">
        <v>837</v>
      </c>
      <c r="I1116" s="284">
        <v>50422</v>
      </c>
      <c r="J1116" s="578"/>
      <c r="K1116" s="578"/>
      <c r="L1116" s="578"/>
      <c r="M1116" s="178">
        <v>1101360021</v>
      </c>
    </row>
    <row r="1117" spans="1:13" ht="34.5" customHeight="1">
      <c r="A1117" s="228"/>
      <c r="B1117" s="277" t="s">
        <v>7029</v>
      </c>
      <c r="C1117" s="178" t="s">
        <v>3921</v>
      </c>
      <c r="D1117" s="178"/>
      <c r="E1117" s="352" t="s">
        <v>3931</v>
      </c>
      <c r="F1117" s="578"/>
      <c r="G1117" s="284">
        <v>8652</v>
      </c>
      <c r="H1117" s="284" t="s">
        <v>837</v>
      </c>
      <c r="I1117" s="284">
        <v>8652</v>
      </c>
      <c r="J1117" s="578"/>
      <c r="K1117" s="578"/>
      <c r="L1117" s="578"/>
      <c r="M1117" s="178">
        <v>1101360024</v>
      </c>
    </row>
    <row r="1118" spans="1:13" ht="34.5" customHeight="1">
      <c r="A1118" s="228"/>
      <c r="B1118" s="277" t="s">
        <v>7029</v>
      </c>
      <c r="C1118" s="178" t="s">
        <v>3922</v>
      </c>
      <c r="D1118" s="178"/>
      <c r="E1118" s="352" t="s">
        <v>3931</v>
      </c>
      <c r="F1118" s="578"/>
      <c r="G1118" s="284">
        <v>18135</v>
      </c>
      <c r="H1118" s="284" t="s">
        <v>837</v>
      </c>
      <c r="I1118" s="284">
        <v>18135</v>
      </c>
      <c r="J1118" s="578"/>
      <c r="K1118" s="578"/>
      <c r="L1118" s="578"/>
      <c r="M1118" s="178">
        <v>1101360019</v>
      </c>
    </row>
    <row r="1119" spans="1:13" ht="34.5" customHeight="1">
      <c r="A1119" s="228"/>
      <c r="B1119" s="277" t="s">
        <v>7029</v>
      </c>
      <c r="C1119" s="356" t="s">
        <v>3923</v>
      </c>
      <c r="D1119" s="356"/>
      <c r="E1119" s="352" t="s">
        <v>3932</v>
      </c>
      <c r="F1119" s="578"/>
      <c r="G1119" s="284">
        <v>128250</v>
      </c>
      <c r="H1119" s="284" t="s">
        <v>837</v>
      </c>
      <c r="I1119" s="284">
        <v>128250</v>
      </c>
      <c r="J1119" s="578"/>
      <c r="K1119" s="578"/>
      <c r="L1119" s="578"/>
      <c r="M1119" s="178"/>
    </row>
    <row r="1120" spans="1:13" ht="34.5" customHeight="1">
      <c r="A1120" s="228"/>
      <c r="B1120" s="277" t="s">
        <v>7029</v>
      </c>
      <c r="C1120" s="178" t="s">
        <v>3919</v>
      </c>
      <c r="D1120" s="178"/>
      <c r="E1120" s="352" t="s">
        <v>3932</v>
      </c>
      <c r="F1120" s="578"/>
      <c r="G1120" s="284">
        <v>62862</v>
      </c>
      <c r="H1120" s="284" t="s">
        <v>837</v>
      </c>
      <c r="I1120" s="284">
        <v>62862</v>
      </c>
      <c r="J1120" s="578"/>
      <c r="K1120" s="578"/>
      <c r="L1120" s="578"/>
      <c r="M1120" s="178">
        <v>1101340018</v>
      </c>
    </row>
    <row r="1121" spans="1:13" ht="34.5" customHeight="1">
      <c r="A1121" s="228"/>
      <c r="B1121" s="277" t="s">
        <v>7029</v>
      </c>
      <c r="C1121" s="352" t="s">
        <v>3924</v>
      </c>
      <c r="D1121" s="352"/>
      <c r="E1121" s="352" t="s">
        <v>3933</v>
      </c>
      <c r="F1121" s="578"/>
      <c r="G1121" s="284">
        <v>0</v>
      </c>
      <c r="H1121" s="284">
        <v>0</v>
      </c>
      <c r="I1121" s="284">
        <v>0</v>
      </c>
      <c r="J1121" s="578"/>
      <c r="K1121" s="578"/>
      <c r="L1121" s="578"/>
      <c r="M1121" s="278"/>
    </row>
    <row r="1122" spans="1:13" ht="34.5" customHeight="1">
      <c r="A1122" s="228"/>
      <c r="B1122" s="277" t="s">
        <v>7029</v>
      </c>
      <c r="C1122" s="352" t="s">
        <v>3925</v>
      </c>
      <c r="D1122" s="352"/>
      <c r="E1122" s="352" t="s">
        <v>3933</v>
      </c>
      <c r="F1122" s="578"/>
      <c r="G1122" s="284">
        <v>0</v>
      </c>
      <c r="H1122" s="284">
        <v>0</v>
      </c>
      <c r="I1122" s="284">
        <v>0</v>
      </c>
      <c r="J1122" s="578"/>
      <c r="K1122" s="578"/>
      <c r="L1122" s="578"/>
      <c r="M1122" s="278"/>
    </row>
    <row r="1123" spans="1:13" ht="34.5" customHeight="1">
      <c r="A1123" s="228"/>
      <c r="B1123" s="277" t="s">
        <v>7029</v>
      </c>
      <c r="C1123" s="352" t="s">
        <v>3926</v>
      </c>
      <c r="D1123" s="352"/>
      <c r="E1123" s="352" t="s">
        <v>3933</v>
      </c>
      <c r="F1123" s="580"/>
      <c r="G1123" s="353">
        <v>251006</v>
      </c>
      <c r="H1123" s="284">
        <v>0</v>
      </c>
      <c r="I1123" s="353">
        <v>251006</v>
      </c>
      <c r="J1123" s="580"/>
      <c r="K1123" s="580"/>
      <c r="L1123" s="580"/>
      <c r="M1123" s="278"/>
    </row>
    <row r="1124" spans="1:13" ht="409.5" customHeight="1">
      <c r="A1124" s="228"/>
      <c r="B1124" s="277" t="s">
        <v>7029</v>
      </c>
      <c r="C1124" s="232" t="s">
        <v>4514</v>
      </c>
      <c r="D1124" s="640" t="s">
        <v>4513</v>
      </c>
      <c r="E1124" s="641"/>
      <c r="F1124" s="232" t="s">
        <v>118</v>
      </c>
      <c r="G1124" s="357">
        <v>0</v>
      </c>
      <c r="H1124" s="357">
        <v>0</v>
      </c>
      <c r="I1124" s="357">
        <v>0</v>
      </c>
      <c r="J1124" s="358" t="s">
        <v>1822</v>
      </c>
      <c r="K1124" s="232" t="s">
        <v>3950</v>
      </c>
      <c r="L1124" s="359" t="s">
        <v>3952</v>
      </c>
      <c r="M1124" s="359" t="s">
        <v>3951</v>
      </c>
    </row>
    <row r="1125" spans="1:13" ht="36" customHeight="1">
      <c r="A1125" s="228"/>
      <c r="B1125" s="628" t="s">
        <v>3954</v>
      </c>
      <c r="C1125" s="629"/>
      <c r="D1125" s="629"/>
      <c r="E1125" s="630"/>
      <c r="F1125" s="360"/>
      <c r="G1125" s="361">
        <f>SUM(G1080:G1124)</f>
        <v>2134025</v>
      </c>
      <c r="H1125" s="361">
        <f>SUM(H1084:H1124)</f>
        <v>645200.02</v>
      </c>
      <c r="I1125" s="361">
        <f>SUM(I1080:I1124)</f>
        <v>1488824.98</v>
      </c>
      <c r="J1125" s="322"/>
      <c r="K1125" s="360"/>
      <c r="L1125" s="322"/>
      <c r="M1125" s="322"/>
    </row>
    <row r="1126" spans="1:13" ht="45" customHeight="1">
      <c r="A1126" s="228"/>
      <c r="B1126" s="642" t="s">
        <v>7010</v>
      </c>
      <c r="C1126" s="643"/>
      <c r="D1126" s="643"/>
      <c r="E1126" s="644"/>
      <c r="F1126" s="475"/>
      <c r="G1126" s="476"/>
      <c r="H1126" s="476"/>
      <c r="I1126" s="476"/>
      <c r="J1126" s="351"/>
      <c r="K1126" s="475"/>
      <c r="L1126" s="351"/>
      <c r="M1126" s="477"/>
    </row>
    <row r="1127" spans="1:13" ht="35.25" customHeight="1">
      <c r="A1127" s="228"/>
      <c r="B1127" s="277" t="s">
        <v>7029</v>
      </c>
      <c r="C1127" s="254" t="s">
        <v>5679</v>
      </c>
      <c r="D1127" s="254" t="s">
        <v>5680</v>
      </c>
      <c r="E1127" s="255">
        <v>44078</v>
      </c>
      <c r="F1127" s="656" t="s">
        <v>118</v>
      </c>
      <c r="G1127" s="362">
        <v>36100</v>
      </c>
      <c r="H1127" s="363">
        <v>0</v>
      </c>
      <c r="I1127" s="362">
        <v>36100</v>
      </c>
      <c r="J1127" s="577" t="s">
        <v>5642</v>
      </c>
      <c r="K1127" s="577" t="s">
        <v>5640</v>
      </c>
      <c r="L1127" s="571" t="s">
        <v>5641</v>
      </c>
      <c r="M1127" s="178" t="s">
        <v>1795</v>
      </c>
    </row>
    <row r="1128" spans="1:13" ht="34.5" customHeight="1">
      <c r="A1128" s="228"/>
      <c r="B1128" s="277" t="s">
        <v>7029</v>
      </c>
      <c r="C1128" s="254" t="s">
        <v>3955</v>
      </c>
      <c r="D1128" s="254" t="s">
        <v>4525</v>
      </c>
      <c r="E1128" s="254" t="s">
        <v>4535</v>
      </c>
      <c r="F1128" s="653"/>
      <c r="G1128" s="362">
        <v>44000</v>
      </c>
      <c r="H1128" s="364">
        <v>0</v>
      </c>
      <c r="I1128" s="362">
        <v>44000</v>
      </c>
      <c r="J1128" s="578"/>
      <c r="K1128" s="578"/>
      <c r="L1128" s="597"/>
      <c r="M1128" s="178" t="s">
        <v>1795</v>
      </c>
    </row>
    <row r="1129" spans="1:13" ht="34.5" customHeight="1">
      <c r="A1129" s="228"/>
      <c r="B1129" s="277" t="s">
        <v>7029</v>
      </c>
      <c r="C1129" s="254" t="s">
        <v>3956</v>
      </c>
      <c r="D1129" s="254" t="s">
        <v>4526</v>
      </c>
      <c r="E1129" s="254" t="s">
        <v>4536</v>
      </c>
      <c r="F1129" s="653"/>
      <c r="G1129" s="362">
        <v>81500</v>
      </c>
      <c r="H1129" s="364">
        <v>0</v>
      </c>
      <c r="I1129" s="362">
        <v>81500</v>
      </c>
      <c r="J1129" s="578"/>
      <c r="K1129" s="578"/>
      <c r="L1129" s="597"/>
      <c r="M1129" s="178" t="s">
        <v>1795</v>
      </c>
    </row>
    <row r="1130" spans="1:13" ht="34.5" customHeight="1">
      <c r="A1130" s="228"/>
      <c r="B1130" s="277" t="s">
        <v>7029</v>
      </c>
      <c r="C1130" s="254" t="s">
        <v>3957</v>
      </c>
      <c r="D1130" s="254" t="s">
        <v>4527</v>
      </c>
      <c r="E1130" s="254" t="s">
        <v>4535</v>
      </c>
      <c r="F1130" s="653"/>
      <c r="G1130" s="362">
        <v>81760</v>
      </c>
      <c r="H1130" s="364">
        <v>0</v>
      </c>
      <c r="I1130" s="362">
        <v>81760</v>
      </c>
      <c r="J1130" s="578"/>
      <c r="K1130" s="578"/>
      <c r="L1130" s="597"/>
      <c r="M1130" s="178" t="s">
        <v>1795</v>
      </c>
    </row>
    <row r="1131" spans="1:13" ht="34.5" customHeight="1">
      <c r="A1131" s="228"/>
      <c r="B1131" s="277" t="s">
        <v>7029</v>
      </c>
      <c r="C1131" s="254" t="s">
        <v>3958</v>
      </c>
      <c r="D1131" s="254" t="s">
        <v>4528</v>
      </c>
      <c r="E1131" s="254" t="s">
        <v>4535</v>
      </c>
      <c r="F1131" s="653"/>
      <c r="G1131" s="362">
        <v>9300</v>
      </c>
      <c r="H1131" s="362">
        <v>9300</v>
      </c>
      <c r="I1131" s="364">
        <v>0</v>
      </c>
      <c r="J1131" s="578"/>
      <c r="K1131" s="578"/>
      <c r="L1131" s="597"/>
      <c r="M1131" s="178" t="s">
        <v>1795</v>
      </c>
    </row>
    <row r="1132" spans="1:13" ht="34.5" customHeight="1">
      <c r="A1132" s="228"/>
      <c r="B1132" s="277" t="s">
        <v>7029</v>
      </c>
      <c r="C1132" s="254" t="s">
        <v>3959</v>
      </c>
      <c r="D1132" s="254" t="s">
        <v>4529</v>
      </c>
      <c r="E1132" s="254" t="s">
        <v>4535</v>
      </c>
      <c r="F1132" s="653"/>
      <c r="G1132" s="362">
        <v>40945</v>
      </c>
      <c r="H1132" s="364">
        <v>0</v>
      </c>
      <c r="I1132" s="362">
        <v>40945</v>
      </c>
      <c r="J1132" s="578"/>
      <c r="K1132" s="578"/>
      <c r="L1132" s="597"/>
      <c r="M1132" s="178" t="s">
        <v>1795</v>
      </c>
    </row>
    <row r="1133" spans="1:13" ht="34.5" customHeight="1">
      <c r="A1133" s="228"/>
      <c r="B1133" s="277" t="s">
        <v>7029</v>
      </c>
      <c r="C1133" s="254" t="s">
        <v>3960</v>
      </c>
      <c r="D1133" s="254" t="s">
        <v>4530</v>
      </c>
      <c r="E1133" s="254" t="s">
        <v>4537</v>
      </c>
      <c r="F1133" s="653"/>
      <c r="G1133" s="362">
        <v>54980</v>
      </c>
      <c r="H1133" s="364">
        <v>0</v>
      </c>
      <c r="I1133" s="362">
        <v>54980</v>
      </c>
      <c r="J1133" s="578"/>
      <c r="K1133" s="578"/>
      <c r="L1133" s="597"/>
      <c r="M1133" s="178" t="s">
        <v>1795</v>
      </c>
    </row>
    <row r="1134" spans="1:13" ht="34.5" customHeight="1">
      <c r="A1134" s="228"/>
      <c r="B1134" s="277" t="s">
        <v>7029</v>
      </c>
      <c r="C1134" s="254" t="s">
        <v>3961</v>
      </c>
      <c r="D1134" s="254" t="s">
        <v>4531</v>
      </c>
      <c r="E1134" s="254" t="s">
        <v>4538</v>
      </c>
      <c r="F1134" s="653"/>
      <c r="G1134" s="362">
        <v>39670</v>
      </c>
      <c r="H1134" s="364">
        <v>0</v>
      </c>
      <c r="I1134" s="362">
        <v>39670</v>
      </c>
      <c r="J1134" s="578"/>
      <c r="K1134" s="578"/>
      <c r="L1134" s="597"/>
      <c r="M1134" s="178" t="s">
        <v>1795</v>
      </c>
    </row>
    <row r="1135" spans="1:13" ht="22.5" customHeight="1">
      <c r="A1135" s="228"/>
      <c r="B1135" s="277" t="s">
        <v>7029</v>
      </c>
      <c r="C1135" s="254" t="s">
        <v>3962</v>
      </c>
      <c r="D1135" s="254" t="s">
        <v>4532</v>
      </c>
      <c r="E1135" s="254" t="s">
        <v>4537</v>
      </c>
      <c r="F1135" s="653"/>
      <c r="G1135" s="362">
        <v>45060</v>
      </c>
      <c r="H1135" s="364">
        <v>0</v>
      </c>
      <c r="I1135" s="362">
        <v>45060</v>
      </c>
      <c r="J1135" s="578"/>
      <c r="K1135" s="578"/>
      <c r="L1135" s="597"/>
      <c r="M1135" s="178" t="s">
        <v>1795</v>
      </c>
    </row>
    <row r="1136" spans="1:13" ht="21" customHeight="1">
      <c r="A1136" s="228"/>
      <c r="B1136" s="277" t="s">
        <v>7029</v>
      </c>
      <c r="C1136" s="254" t="s">
        <v>3963</v>
      </c>
      <c r="D1136" s="254" t="s">
        <v>4533</v>
      </c>
      <c r="E1136" s="254" t="s">
        <v>4539</v>
      </c>
      <c r="F1136" s="653"/>
      <c r="G1136" s="362">
        <v>15990</v>
      </c>
      <c r="H1136" s="364">
        <v>0</v>
      </c>
      <c r="I1136" s="362">
        <v>15990</v>
      </c>
      <c r="J1136" s="578"/>
      <c r="K1136" s="578"/>
      <c r="L1136" s="597"/>
      <c r="M1136" s="178" t="s">
        <v>1795</v>
      </c>
    </row>
    <row r="1137" spans="1:13" ht="34.5" customHeight="1">
      <c r="A1137" s="228"/>
      <c r="B1137" s="277" t="s">
        <v>7029</v>
      </c>
      <c r="C1137" s="254" t="s">
        <v>3964</v>
      </c>
      <c r="D1137" s="254" t="s">
        <v>4534</v>
      </c>
      <c r="E1137" s="254" t="s">
        <v>4537</v>
      </c>
      <c r="F1137" s="653"/>
      <c r="G1137" s="362">
        <v>138640</v>
      </c>
      <c r="H1137" s="362">
        <v>84174.16</v>
      </c>
      <c r="I1137" s="362">
        <v>54465.84</v>
      </c>
      <c r="J1137" s="578"/>
      <c r="K1137" s="578"/>
      <c r="L1137" s="597"/>
      <c r="M1137" s="178" t="s">
        <v>1795</v>
      </c>
    </row>
    <row r="1138" spans="1:13" ht="34.5" customHeight="1">
      <c r="A1138" s="228"/>
      <c r="B1138" s="277" t="s">
        <v>7029</v>
      </c>
      <c r="C1138" s="254" t="s">
        <v>3965</v>
      </c>
      <c r="D1138" s="254" t="s">
        <v>4540</v>
      </c>
      <c r="E1138" s="254" t="s">
        <v>4535</v>
      </c>
      <c r="F1138" s="653"/>
      <c r="G1138" s="362">
        <v>33910.5</v>
      </c>
      <c r="H1138" s="364">
        <v>0</v>
      </c>
      <c r="I1138" s="362">
        <v>33910.5</v>
      </c>
      <c r="J1138" s="578"/>
      <c r="K1138" s="578"/>
      <c r="L1138" s="597"/>
      <c r="M1138" s="178" t="s">
        <v>1795</v>
      </c>
    </row>
    <row r="1139" spans="1:13" ht="34.5" customHeight="1">
      <c r="A1139" s="228"/>
      <c r="B1139" s="277" t="s">
        <v>7029</v>
      </c>
      <c r="C1139" s="254" t="s">
        <v>3966</v>
      </c>
      <c r="D1139" s="254" t="s">
        <v>4541</v>
      </c>
      <c r="E1139" s="254" t="s">
        <v>4963</v>
      </c>
      <c r="F1139" s="653"/>
      <c r="G1139" s="362">
        <v>33450</v>
      </c>
      <c r="H1139" s="364">
        <v>0</v>
      </c>
      <c r="I1139" s="362">
        <v>33450</v>
      </c>
      <c r="J1139" s="578"/>
      <c r="K1139" s="578"/>
      <c r="L1139" s="597"/>
      <c r="M1139" s="178" t="s">
        <v>1795</v>
      </c>
    </row>
    <row r="1140" spans="1:13" ht="34.5" customHeight="1">
      <c r="A1140" s="228"/>
      <c r="B1140" s="277" t="s">
        <v>7029</v>
      </c>
      <c r="C1140" s="254" t="s">
        <v>3966</v>
      </c>
      <c r="D1140" s="254" t="s">
        <v>4542</v>
      </c>
      <c r="E1140" s="254" t="s">
        <v>4963</v>
      </c>
      <c r="F1140" s="653"/>
      <c r="G1140" s="362">
        <v>33450</v>
      </c>
      <c r="H1140" s="364">
        <v>0</v>
      </c>
      <c r="I1140" s="362">
        <v>33450</v>
      </c>
      <c r="J1140" s="578"/>
      <c r="K1140" s="578"/>
      <c r="L1140" s="597"/>
      <c r="M1140" s="178" t="s">
        <v>1795</v>
      </c>
    </row>
    <row r="1141" spans="1:13" ht="22.5" customHeight="1">
      <c r="A1141" s="228"/>
      <c r="B1141" s="277" t="s">
        <v>7029</v>
      </c>
      <c r="C1141" s="254" t="s">
        <v>3967</v>
      </c>
      <c r="D1141" s="254" t="s">
        <v>4543</v>
      </c>
      <c r="E1141" s="254" t="s">
        <v>4964</v>
      </c>
      <c r="F1141" s="653"/>
      <c r="G1141" s="362">
        <v>55000</v>
      </c>
      <c r="H1141" s="364">
        <v>0</v>
      </c>
      <c r="I1141" s="362">
        <v>55000</v>
      </c>
      <c r="J1141" s="578"/>
      <c r="K1141" s="578"/>
      <c r="L1141" s="597"/>
      <c r="M1141" s="178" t="s">
        <v>1795</v>
      </c>
    </row>
    <row r="1142" spans="1:13" ht="34.5" customHeight="1">
      <c r="A1142" s="228"/>
      <c r="B1142" s="277" t="s">
        <v>7029</v>
      </c>
      <c r="C1142" s="254" t="s">
        <v>3968</v>
      </c>
      <c r="D1142" s="254" t="s">
        <v>4544</v>
      </c>
      <c r="E1142" s="254" t="s">
        <v>4965</v>
      </c>
      <c r="F1142" s="653"/>
      <c r="G1142" s="362">
        <v>11250</v>
      </c>
      <c r="H1142" s="364">
        <v>0</v>
      </c>
      <c r="I1142" s="362">
        <v>11250</v>
      </c>
      <c r="J1142" s="578"/>
      <c r="K1142" s="578"/>
      <c r="L1142" s="597"/>
      <c r="M1142" s="178" t="s">
        <v>1795</v>
      </c>
    </row>
    <row r="1143" spans="1:13" ht="34.5" customHeight="1">
      <c r="A1143" s="228"/>
      <c r="B1143" s="277" t="s">
        <v>7029</v>
      </c>
      <c r="C1143" s="254" t="s">
        <v>3968</v>
      </c>
      <c r="D1143" s="254" t="s">
        <v>4545</v>
      </c>
      <c r="E1143" s="254" t="s">
        <v>4965</v>
      </c>
      <c r="F1143" s="653"/>
      <c r="G1143" s="362">
        <v>11250</v>
      </c>
      <c r="H1143" s="364">
        <v>0</v>
      </c>
      <c r="I1143" s="362">
        <v>11250</v>
      </c>
      <c r="J1143" s="578"/>
      <c r="K1143" s="578"/>
      <c r="L1143" s="597"/>
      <c r="M1143" s="178" t="s">
        <v>1795</v>
      </c>
    </row>
    <row r="1144" spans="1:13" ht="34.5" customHeight="1">
      <c r="A1144" s="228"/>
      <c r="B1144" s="277" t="s">
        <v>7029</v>
      </c>
      <c r="C1144" s="254" t="s">
        <v>3969</v>
      </c>
      <c r="D1144" s="254" t="s">
        <v>4546</v>
      </c>
      <c r="E1144" s="254" t="s">
        <v>4966</v>
      </c>
      <c r="F1144" s="653"/>
      <c r="G1144" s="362">
        <v>18000</v>
      </c>
      <c r="H1144" s="364">
        <v>0</v>
      </c>
      <c r="I1144" s="362">
        <v>18000</v>
      </c>
      <c r="J1144" s="578"/>
      <c r="K1144" s="578"/>
      <c r="L1144" s="597"/>
      <c r="M1144" s="178" t="s">
        <v>1795</v>
      </c>
    </row>
    <row r="1145" spans="1:13" ht="22.5" customHeight="1">
      <c r="A1145" s="228"/>
      <c r="B1145" s="277" t="s">
        <v>7029</v>
      </c>
      <c r="C1145" s="254" t="s">
        <v>3970</v>
      </c>
      <c r="D1145" s="254" t="s">
        <v>4547</v>
      </c>
      <c r="E1145" s="254" t="s">
        <v>4967</v>
      </c>
      <c r="F1145" s="653"/>
      <c r="G1145" s="362">
        <v>31000</v>
      </c>
      <c r="H1145" s="364">
        <v>0</v>
      </c>
      <c r="I1145" s="362">
        <v>31000</v>
      </c>
      <c r="J1145" s="578"/>
      <c r="K1145" s="578"/>
      <c r="L1145" s="597"/>
      <c r="M1145" s="178" t="s">
        <v>1795</v>
      </c>
    </row>
    <row r="1146" spans="1:13" ht="34.5" customHeight="1">
      <c r="A1146" s="228"/>
      <c r="B1146" s="277" t="s">
        <v>7029</v>
      </c>
      <c r="C1146" s="254" t="s">
        <v>3968</v>
      </c>
      <c r="D1146" s="254" t="s">
        <v>4548</v>
      </c>
      <c r="E1146" s="254" t="s">
        <v>4965</v>
      </c>
      <c r="F1146" s="653"/>
      <c r="G1146" s="362">
        <v>11250</v>
      </c>
      <c r="H1146" s="364">
        <v>0</v>
      </c>
      <c r="I1146" s="362">
        <v>11250</v>
      </c>
      <c r="J1146" s="578"/>
      <c r="K1146" s="578"/>
      <c r="L1146" s="597"/>
      <c r="M1146" s="178" t="s">
        <v>1795</v>
      </c>
    </row>
    <row r="1147" spans="1:13" ht="34.5" customHeight="1">
      <c r="A1147" s="228"/>
      <c r="B1147" s="277" t="s">
        <v>7029</v>
      </c>
      <c r="C1147" s="254" t="s">
        <v>3971</v>
      </c>
      <c r="D1147" s="254" t="s">
        <v>4549</v>
      </c>
      <c r="E1147" s="254" t="s">
        <v>4968</v>
      </c>
      <c r="F1147" s="653"/>
      <c r="G1147" s="362">
        <v>40249.660000000003</v>
      </c>
      <c r="H1147" s="364">
        <v>0</v>
      </c>
      <c r="I1147" s="362">
        <v>40249.660000000003</v>
      </c>
      <c r="J1147" s="578"/>
      <c r="K1147" s="578"/>
      <c r="L1147" s="597"/>
      <c r="M1147" s="178" t="s">
        <v>1795</v>
      </c>
    </row>
    <row r="1148" spans="1:13" ht="34.5" customHeight="1">
      <c r="A1148" s="228"/>
      <c r="B1148" s="277" t="s">
        <v>7029</v>
      </c>
      <c r="C1148" s="254" t="s">
        <v>3971</v>
      </c>
      <c r="D1148" s="254" t="s">
        <v>4550</v>
      </c>
      <c r="E1148" s="254" t="s">
        <v>4968</v>
      </c>
      <c r="F1148" s="653"/>
      <c r="G1148" s="362">
        <v>40249.67</v>
      </c>
      <c r="H1148" s="364">
        <v>0</v>
      </c>
      <c r="I1148" s="362">
        <v>40249.67</v>
      </c>
      <c r="J1148" s="578"/>
      <c r="K1148" s="578"/>
      <c r="L1148" s="597"/>
      <c r="M1148" s="178" t="s">
        <v>1795</v>
      </c>
    </row>
    <row r="1149" spans="1:13" ht="23.25" customHeight="1">
      <c r="A1149" s="228"/>
      <c r="B1149" s="277" t="s">
        <v>7029</v>
      </c>
      <c r="C1149" s="254" t="s">
        <v>3972</v>
      </c>
      <c r="D1149" s="254" t="s">
        <v>4551</v>
      </c>
      <c r="E1149" s="254" t="s">
        <v>4969</v>
      </c>
      <c r="F1149" s="653"/>
      <c r="G1149" s="362">
        <v>75000</v>
      </c>
      <c r="H1149" s="364">
        <v>0</v>
      </c>
      <c r="I1149" s="362">
        <v>75000</v>
      </c>
      <c r="J1149" s="578"/>
      <c r="K1149" s="578"/>
      <c r="L1149" s="597"/>
      <c r="M1149" s="178" t="s">
        <v>1795</v>
      </c>
    </row>
    <row r="1150" spans="1:13" ht="34.5" customHeight="1">
      <c r="A1150" s="228"/>
      <c r="B1150" s="277" t="s">
        <v>7029</v>
      </c>
      <c r="C1150" s="254" t="s">
        <v>3973</v>
      </c>
      <c r="D1150" s="254" t="s">
        <v>4552</v>
      </c>
      <c r="E1150" s="254" t="s">
        <v>4970</v>
      </c>
      <c r="F1150" s="653"/>
      <c r="G1150" s="362">
        <v>35000</v>
      </c>
      <c r="H1150" s="364">
        <v>0</v>
      </c>
      <c r="I1150" s="362">
        <v>35000</v>
      </c>
      <c r="J1150" s="578"/>
      <c r="K1150" s="578"/>
      <c r="L1150" s="597"/>
      <c r="M1150" s="178" t="s">
        <v>1795</v>
      </c>
    </row>
    <row r="1151" spans="1:13" ht="34.5" customHeight="1">
      <c r="A1151" s="228"/>
      <c r="B1151" s="277" t="s">
        <v>7029</v>
      </c>
      <c r="C1151" s="254" t="s">
        <v>3974</v>
      </c>
      <c r="D1151" s="254" t="s">
        <v>4553</v>
      </c>
      <c r="E1151" s="254" t="s">
        <v>4971</v>
      </c>
      <c r="F1151" s="653"/>
      <c r="G1151" s="362">
        <v>32500</v>
      </c>
      <c r="H1151" s="364">
        <v>0</v>
      </c>
      <c r="I1151" s="362">
        <v>32500</v>
      </c>
      <c r="J1151" s="578"/>
      <c r="K1151" s="578"/>
      <c r="L1151" s="597"/>
      <c r="M1151" s="178" t="s">
        <v>1795</v>
      </c>
    </row>
    <row r="1152" spans="1:13" ht="34.5" customHeight="1">
      <c r="A1152" s="228"/>
      <c r="B1152" s="277" t="s">
        <v>7029</v>
      </c>
      <c r="C1152" s="254" t="s">
        <v>3975</v>
      </c>
      <c r="D1152" s="254" t="s">
        <v>4554</v>
      </c>
      <c r="E1152" s="254" t="s">
        <v>4972</v>
      </c>
      <c r="F1152" s="653"/>
      <c r="G1152" s="362">
        <v>10599</v>
      </c>
      <c r="H1152" s="364">
        <v>0</v>
      </c>
      <c r="I1152" s="362">
        <v>10599</v>
      </c>
      <c r="J1152" s="578"/>
      <c r="K1152" s="578"/>
      <c r="L1152" s="597"/>
      <c r="M1152" s="178" t="s">
        <v>1795</v>
      </c>
    </row>
    <row r="1153" spans="1:13" ht="34.5" customHeight="1">
      <c r="A1153" s="228"/>
      <c r="B1153" s="277" t="s">
        <v>7029</v>
      </c>
      <c r="C1153" s="254" t="s">
        <v>3975</v>
      </c>
      <c r="D1153" s="254" t="s">
        <v>4555</v>
      </c>
      <c r="E1153" s="254" t="s">
        <v>4972</v>
      </c>
      <c r="F1153" s="653"/>
      <c r="G1153" s="362">
        <v>10599</v>
      </c>
      <c r="H1153" s="364">
        <v>0</v>
      </c>
      <c r="I1153" s="362">
        <v>10599</v>
      </c>
      <c r="J1153" s="578"/>
      <c r="K1153" s="578"/>
      <c r="L1153" s="597"/>
      <c r="M1153" s="178" t="s">
        <v>1795</v>
      </c>
    </row>
    <row r="1154" spans="1:13" ht="34.5" customHeight="1">
      <c r="A1154" s="228"/>
      <c r="B1154" s="277" t="s">
        <v>7029</v>
      </c>
      <c r="C1154" s="254" t="s">
        <v>3976</v>
      </c>
      <c r="D1154" s="254" t="s">
        <v>4556</v>
      </c>
      <c r="E1154" s="254" t="s">
        <v>4973</v>
      </c>
      <c r="F1154" s="653"/>
      <c r="G1154" s="362">
        <v>20899</v>
      </c>
      <c r="H1154" s="364">
        <v>0</v>
      </c>
      <c r="I1154" s="362">
        <v>20899</v>
      </c>
      <c r="J1154" s="578"/>
      <c r="K1154" s="578"/>
      <c r="L1154" s="597"/>
      <c r="M1154" s="178" t="s">
        <v>1795</v>
      </c>
    </row>
    <row r="1155" spans="1:13" ht="34.5" customHeight="1">
      <c r="A1155" s="228"/>
      <c r="B1155" s="277" t="s">
        <v>7029</v>
      </c>
      <c r="C1155" s="254" t="s">
        <v>3977</v>
      </c>
      <c r="D1155" s="254" t="s">
        <v>4557</v>
      </c>
      <c r="E1155" s="254" t="s">
        <v>4972</v>
      </c>
      <c r="F1155" s="653"/>
      <c r="G1155" s="362">
        <v>26999</v>
      </c>
      <c r="H1155" s="364">
        <v>0</v>
      </c>
      <c r="I1155" s="362">
        <v>26999</v>
      </c>
      <c r="J1155" s="578"/>
      <c r="K1155" s="578"/>
      <c r="L1155" s="597"/>
      <c r="M1155" s="178" t="s">
        <v>1795</v>
      </c>
    </row>
    <row r="1156" spans="1:13" ht="34.5" customHeight="1">
      <c r="A1156" s="228"/>
      <c r="B1156" s="277" t="s">
        <v>7029</v>
      </c>
      <c r="C1156" s="254" t="s">
        <v>3978</v>
      </c>
      <c r="D1156" s="254" t="s">
        <v>4558</v>
      </c>
      <c r="E1156" s="254" t="s">
        <v>4968</v>
      </c>
      <c r="F1156" s="653"/>
      <c r="G1156" s="362">
        <v>40249.67</v>
      </c>
      <c r="H1156" s="364">
        <v>0</v>
      </c>
      <c r="I1156" s="362">
        <v>40249.67</v>
      </c>
      <c r="J1156" s="578"/>
      <c r="K1156" s="578"/>
      <c r="L1156" s="597"/>
      <c r="M1156" s="178" t="s">
        <v>1795</v>
      </c>
    </row>
    <row r="1157" spans="1:13" ht="34.5" customHeight="1">
      <c r="A1157" s="228"/>
      <c r="B1157" s="277" t="s">
        <v>7029</v>
      </c>
      <c r="C1157" s="254" t="s">
        <v>3979</v>
      </c>
      <c r="D1157" s="254" t="s">
        <v>4559</v>
      </c>
      <c r="E1157" s="254" t="s">
        <v>4974</v>
      </c>
      <c r="F1157" s="653"/>
      <c r="G1157" s="362">
        <v>14900</v>
      </c>
      <c r="H1157" s="364">
        <v>0</v>
      </c>
      <c r="I1157" s="362">
        <v>14900</v>
      </c>
      <c r="J1157" s="578"/>
      <c r="K1157" s="578"/>
      <c r="L1157" s="597"/>
      <c r="M1157" s="178" t="s">
        <v>1795</v>
      </c>
    </row>
    <row r="1158" spans="1:13" ht="22.5" customHeight="1">
      <c r="A1158" s="228"/>
      <c r="B1158" s="277" t="s">
        <v>7029</v>
      </c>
      <c r="C1158" s="254" t="s">
        <v>3980</v>
      </c>
      <c r="D1158" s="254" t="s">
        <v>4560</v>
      </c>
      <c r="E1158" s="254" t="s">
        <v>4975</v>
      </c>
      <c r="F1158" s="653"/>
      <c r="G1158" s="362">
        <v>25698</v>
      </c>
      <c r="H1158" s="364">
        <v>0</v>
      </c>
      <c r="I1158" s="362">
        <v>25698</v>
      </c>
      <c r="J1158" s="578"/>
      <c r="K1158" s="578"/>
      <c r="L1158" s="597"/>
      <c r="M1158" s="178" t="s">
        <v>1795</v>
      </c>
    </row>
    <row r="1159" spans="1:13" ht="34.5" customHeight="1">
      <c r="A1159" s="228"/>
      <c r="B1159" s="277" t="s">
        <v>7029</v>
      </c>
      <c r="C1159" s="254" t="s">
        <v>3981</v>
      </c>
      <c r="D1159" s="254" t="s">
        <v>4561</v>
      </c>
      <c r="E1159" s="254" t="s">
        <v>4976</v>
      </c>
      <c r="F1159" s="653"/>
      <c r="G1159" s="362">
        <v>34799</v>
      </c>
      <c r="H1159" s="364">
        <v>0</v>
      </c>
      <c r="I1159" s="362">
        <v>34799</v>
      </c>
      <c r="J1159" s="578"/>
      <c r="K1159" s="578"/>
      <c r="L1159" s="597"/>
      <c r="M1159" s="178" t="s">
        <v>1795</v>
      </c>
    </row>
    <row r="1160" spans="1:13" ht="34.5" customHeight="1">
      <c r="A1160" s="228"/>
      <c r="B1160" s="277" t="s">
        <v>7029</v>
      </c>
      <c r="C1160" s="254" t="s">
        <v>3967</v>
      </c>
      <c r="D1160" s="254" t="s">
        <v>4562</v>
      </c>
      <c r="E1160" s="254" t="s">
        <v>4964</v>
      </c>
      <c r="F1160" s="653"/>
      <c r="G1160" s="362">
        <v>55000</v>
      </c>
      <c r="H1160" s="364">
        <v>0</v>
      </c>
      <c r="I1160" s="362">
        <v>55000</v>
      </c>
      <c r="J1160" s="578"/>
      <c r="K1160" s="578"/>
      <c r="L1160" s="597"/>
      <c r="M1160" s="178" t="s">
        <v>1795</v>
      </c>
    </row>
    <row r="1161" spans="1:13" ht="34.5" customHeight="1">
      <c r="A1161" s="228"/>
      <c r="B1161" s="277" t="s">
        <v>7029</v>
      </c>
      <c r="C1161" s="254" t="s">
        <v>3981</v>
      </c>
      <c r="D1161" s="254" t="s">
        <v>4563</v>
      </c>
      <c r="E1161" s="254" t="s">
        <v>4976</v>
      </c>
      <c r="F1161" s="653"/>
      <c r="G1161" s="362">
        <v>34799</v>
      </c>
      <c r="H1161" s="364">
        <v>0</v>
      </c>
      <c r="I1161" s="362">
        <v>34799</v>
      </c>
      <c r="J1161" s="578"/>
      <c r="K1161" s="578"/>
      <c r="L1161" s="597"/>
      <c r="M1161" s="178" t="s">
        <v>1795</v>
      </c>
    </row>
    <row r="1162" spans="1:13" ht="34.5" customHeight="1">
      <c r="A1162" s="228"/>
      <c r="B1162" s="277" t="s">
        <v>7029</v>
      </c>
      <c r="C1162" s="254" t="s">
        <v>3982</v>
      </c>
      <c r="D1162" s="254" t="s">
        <v>4564</v>
      </c>
      <c r="E1162" s="254" t="s">
        <v>4977</v>
      </c>
      <c r="F1162" s="653"/>
      <c r="G1162" s="362">
        <v>55000</v>
      </c>
      <c r="H1162" s="364">
        <v>0</v>
      </c>
      <c r="I1162" s="362">
        <v>55000</v>
      </c>
      <c r="J1162" s="578"/>
      <c r="K1162" s="578"/>
      <c r="L1162" s="597"/>
      <c r="M1162" s="178" t="s">
        <v>1795</v>
      </c>
    </row>
    <row r="1163" spans="1:13" ht="34.5" customHeight="1">
      <c r="A1163" s="228"/>
      <c r="B1163" s="277" t="s">
        <v>7029</v>
      </c>
      <c r="C1163" s="254" t="s">
        <v>3983</v>
      </c>
      <c r="D1163" s="254" t="s">
        <v>4565</v>
      </c>
      <c r="E1163" s="254" t="s">
        <v>4977</v>
      </c>
      <c r="F1163" s="653"/>
      <c r="G1163" s="362">
        <v>31000</v>
      </c>
      <c r="H1163" s="364">
        <v>0</v>
      </c>
      <c r="I1163" s="362">
        <v>31000</v>
      </c>
      <c r="J1163" s="578"/>
      <c r="K1163" s="578"/>
      <c r="L1163" s="597"/>
      <c r="M1163" s="178" t="s">
        <v>1795</v>
      </c>
    </row>
    <row r="1164" spans="1:13" ht="34.5" customHeight="1">
      <c r="A1164" s="228"/>
      <c r="B1164" s="277" t="s">
        <v>7029</v>
      </c>
      <c r="C1164" s="254" t="s">
        <v>3984</v>
      </c>
      <c r="D1164" s="254" t="s">
        <v>4566</v>
      </c>
      <c r="E1164" s="254" t="s">
        <v>4978</v>
      </c>
      <c r="F1164" s="653"/>
      <c r="G1164" s="362">
        <v>297000</v>
      </c>
      <c r="H1164" s="362">
        <v>242550</v>
      </c>
      <c r="I1164" s="362">
        <v>54450</v>
      </c>
      <c r="J1164" s="578"/>
      <c r="K1164" s="578"/>
      <c r="L1164" s="597"/>
      <c r="M1164" s="178" t="s">
        <v>1795</v>
      </c>
    </row>
    <row r="1165" spans="1:13" ht="23.25" customHeight="1">
      <c r="A1165" s="228"/>
      <c r="B1165" s="277" t="s">
        <v>7029</v>
      </c>
      <c r="C1165" s="254" t="s">
        <v>3985</v>
      </c>
      <c r="D1165" s="254" t="s">
        <v>4567</v>
      </c>
      <c r="E1165" s="254" t="s">
        <v>4979</v>
      </c>
      <c r="F1165" s="653"/>
      <c r="G1165" s="362">
        <v>16820</v>
      </c>
      <c r="H1165" s="364">
        <v>0</v>
      </c>
      <c r="I1165" s="362">
        <v>16820</v>
      </c>
      <c r="J1165" s="578"/>
      <c r="K1165" s="578"/>
      <c r="L1165" s="597"/>
      <c r="M1165" s="178" t="s">
        <v>1795</v>
      </c>
    </row>
    <row r="1166" spans="1:13" ht="34.5" customHeight="1">
      <c r="A1166" s="228"/>
      <c r="B1166" s="277" t="s">
        <v>7029</v>
      </c>
      <c r="C1166" s="254" t="s">
        <v>3986</v>
      </c>
      <c r="D1166" s="254" t="s">
        <v>4568</v>
      </c>
      <c r="E1166" s="254" t="s">
        <v>4979</v>
      </c>
      <c r="F1166" s="653"/>
      <c r="G1166" s="362">
        <v>19180</v>
      </c>
      <c r="H1166" s="364">
        <v>0</v>
      </c>
      <c r="I1166" s="362">
        <v>19180</v>
      </c>
      <c r="J1166" s="578"/>
      <c r="K1166" s="578"/>
      <c r="L1166" s="597"/>
      <c r="M1166" s="178" t="s">
        <v>1795</v>
      </c>
    </row>
    <row r="1167" spans="1:13" ht="34.5" customHeight="1">
      <c r="A1167" s="228"/>
      <c r="B1167" s="277" t="s">
        <v>7029</v>
      </c>
      <c r="C1167" s="254" t="s">
        <v>3987</v>
      </c>
      <c r="D1167" s="254" t="s">
        <v>4569</v>
      </c>
      <c r="E1167" s="254" t="s">
        <v>4980</v>
      </c>
      <c r="F1167" s="653"/>
      <c r="G1167" s="362">
        <v>4000</v>
      </c>
      <c r="H1167" s="364">
        <v>0</v>
      </c>
      <c r="I1167" s="362">
        <v>4000</v>
      </c>
      <c r="J1167" s="578"/>
      <c r="K1167" s="578"/>
      <c r="L1167" s="597"/>
      <c r="M1167" s="178" t="s">
        <v>1795</v>
      </c>
    </row>
    <row r="1168" spans="1:13" ht="34.5" customHeight="1">
      <c r="A1168" s="228"/>
      <c r="B1168" s="277" t="s">
        <v>7029</v>
      </c>
      <c r="C1168" s="254" t="s">
        <v>1838</v>
      </c>
      <c r="D1168" s="254" t="s">
        <v>4570</v>
      </c>
      <c r="E1168" s="254" t="s">
        <v>4980</v>
      </c>
      <c r="F1168" s="653"/>
      <c r="G1168" s="362">
        <v>25994.080000000002</v>
      </c>
      <c r="H1168" s="364">
        <v>0</v>
      </c>
      <c r="I1168" s="362">
        <v>25994.080000000002</v>
      </c>
      <c r="J1168" s="578"/>
      <c r="K1168" s="578"/>
      <c r="L1168" s="597"/>
      <c r="M1168" s="178" t="s">
        <v>1795</v>
      </c>
    </row>
    <row r="1169" spans="1:13" ht="34.5" customHeight="1">
      <c r="A1169" s="228"/>
      <c r="B1169" s="277" t="s">
        <v>7029</v>
      </c>
      <c r="C1169" s="254" t="s">
        <v>3988</v>
      </c>
      <c r="D1169" s="254" t="s">
        <v>4571</v>
      </c>
      <c r="E1169" s="254" t="s">
        <v>4981</v>
      </c>
      <c r="F1169" s="653"/>
      <c r="G1169" s="362">
        <v>4360</v>
      </c>
      <c r="H1169" s="364">
        <v>0</v>
      </c>
      <c r="I1169" s="362">
        <v>4360</v>
      </c>
      <c r="J1169" s="578"/>
      <c r="K1169" s="578"/>
      <c r="L1169" s="597"/>
      <c r="M1169" s="178" t="s">
        <v>1795</v>
      </c>
    </row>
    <row r="1170" spans="1:13" ht="34.5" customHeight="1">
      <c r="A1170" s="228"/>
      <c r="B1170" s="277" t="s">
        <v>7029</v>
      </c>
      <c r="C1170" s="254" t="s">
        <v>3989</v>
      </c>
      <c r="D1170" s="254" t="s">
        <v>4572</v>
      </c>
      <c r="E1170" s="254" t="s">
        <v>4981</v>
      </c>
      <c r="F1170" s="653"/>
      <c r="G1170" s="362">
        <v>4250</v>
      </c>
      <c r="H1170" s="364">
        <v>0</v>
      </c>
      <c r="I1170" s="362">
        <v>4250</v>
      </c>
      <c r="J1170" s="578"/>
      <c r="K1170" s="578"/>
      <c r="L1170" s="597"/>
      <c r="M1170" s="178" t="s">
        <v>1795</v>
      </c>
    </row>
    <row r="1171" spans="1:13" ht="34.5" customHeight="1">
      <c r="A1171" s="228"/>
      <c r="B1171" s="277" t="s">
        <v>7029</v>
      </c>
      <c r="C1171" s="254" t="s">
        <v>3990</v>
      </c>
      <c r="D1171" s="254" t="s">
        <v>4573</v>
      </c>
      <c r="E1171" s="254" t="s">
        <v>4982</v>
      </c>
      <c r="F1171" s="653"/>
      <c r="G1171" s="362">
        <v>11490</v>
      </c>
      <c r="H1171" s="364">
        <v>0</v>
      </c>
      <c r="I1171" s="362">
        <v>11490</v>
      </c>
      <c r="J1171" s="578"/>
      <c r="K1171" s="578"/>
      <c r="L1171" s="597"/>
      <c r="M1171" s="178" t="s">
        <v>1795</v>
      </c>
    </row>
    <row r="1172" spans="1:13" ht="34.5" customHeight="1">
      <c r="A1172" s="228"/>
      <c r="B1172" s="277" t="s">
        <v>7029</v>
      </c>
      <c r="C1172" s="254" t="s">
        <v>3991</v>
      </c>
      <c r="D1172" s="254" t="s">
        <v>4574</v>
      </c>
      <c r="E1172" s="254" t="s">
        <v>4983</v>
      </c>
      <c r="F1172" s="653"/>
      <c r="G1172" s="362">
        <v>4283.33</v>
      </c>
      <c r="H1172" s="364">
        <v>0</v>
      </c>
      <c r="I1172" s="362">
        <v>4283.33</v>
      </c>
      <c r="J1172" s="578"/>
      <c r="K1172" s="578"/>
      <c r="L1172" s="597"/>
      <c r="M1172" s="178" t="s">
        <v>1795</v>
      </c>
    </row>
    <row r="1173" spans="1:13" ht="34.5" customHeight="1">
      <c r="A1173" s="228"/>
      <c r="B1173" s="277" t="s">
        <v>7029</v>
      </c>
      <c r="C1173" s="254" t="s">
        <v>3991</v>
      </c>
      <c r="D1173" s="254" t="s">
        <v>4575</v>
      </c>
      <c r="E1173" s="254" t="s">
        <v>4983</v>
      </c>
      <c r="F1173" s="653"/>
      <c r="G1173" s="362">
        <v>4283.33</v>
      </c>
      <c r="H1173" s="364">
        <v>0</v>
      </c>
      <c r="I1173" s="362">
        <v>4283.33</v>
      </c>
      <c r="J1173" s="578"/>
      <c r="K1173" s="578"/>
      <c r="L1173" s="597"/>
      <c r="M1173" s="178" t="s">
        <v>1795</v>
      </c>
    </row>
    <row r="1174" spans="1:13" ht="34.5" customHeight="1">
      <c r="A1174" s="228"/>
      <c r="B1174" s="277" t="s">
        <v>7029</v>
      </c>
      <c r="C1174" s="254" t="s">
        <v>3991</v>
      </c>
      <c r="D1174" s="254" t="s">
        <v>4576</v>
      </c>
      <c r="E1174" s="254" t="s">
        <v>4983</v>
      </c>
      <c r="F1174" s="653"/>
      <c r="G1174" s="362">
        <v>4283.33</v>
      </c>
      <c r="H1174" s="364">
        <v>0</v>
      </c>
      <c r="I1174" s="362">
        <v>4283.33</v>
      </c>
      <c r="J1174" s="578"/>
      <c r="K1174" s="578"/>
      <c r="L1174" s="597"/>
      <c r="M1174" s="178" t="s">
        <v>1795</v>
      </c>
    </row>
    <row r="1175" spans="1:13" ht="34.5" customHeight="1">
      <c r="A1175" s="228"/>
      <c r="B1175" s="277" t="s">
        <v>7029</v>
      </c>
      <c r="C1175" s="254" t="s">
        <v>3991</v>
      </c>
      <c r="D1175" s="254" t="s">
        <v>4577</v>
      </c>
      <c r="E1175" s="254" t="s">
        <v>4983</v>
      </c>
      <c r="F1175" s="653"/>
      <c r="G1175" s="362">
        <v>4283.33</v>
      </c>
      <c r="H1175" s="364">
        <v>0</v>
      </c>
      <c r="I1175" s="362">
        <v>4283.33</v>
      </c>
      <c r="J1175" s="578"/>
      <c r="K1175" s="578"/>
      <c r="L1175" s="597"/>
      <c r="M1175" s="178" t="s">
        <v>1795</v>
      </c>
    </row>
    <row r="1176" spans="1:13" ht="34.5" customHeight="1">
      <c r="A1176" s="228"/>
      <c r="B1176" s="277" t="s">
        <v>7029</v>
      </c>
      <c r="C1176" s="254" t="s">
        <v>3992</v>
      </c>
      <c r="D1176" s="254" t="s">
        <v>4578</v>
      </c>
      <c r="E1176" s="254" t="s">
        <v>4984</v>
      </c>
      <c r="F1176" s="653"/>
      <c r="G1176" s="362">
        <v>4942</v>
      </c>
      <c r="H1176" s="364">
        <v>0</v>
      </c>
      <c r="I1176" s="362">
        <v>4942</v>
      </c>
      <c r="J1176" s="578"/>
      <c r="K1176" s="578"/>
      <c r="L1176" s="597"/>
      <c r="M1176" s="178" t="s">
        <v>1795</v>
      </c>
    </row>
    <row r="1177" spans="1:13" ht="34.5" customHeight="1">
      <c r="A1177" s="228"/>
      <c r="B1177" s="277" t="s">
        <v>7029</v>
      </c>
      <c r="C1177" s="254" t="s">
        <v>3993</v>
      </c>
      <c r="D1177" s="254" t="s">
        <v>4579</v>
      </c>
      <c r="E1177" s="254" t="s">
        <v>4985</v>
      </c>
      <c r="F1177" s="653"/>
      <c r="G1177" s="362">
        <v>17000</v>
      </c>
      <c r="H1177" s="364">
        <v>0</v>
      </c>
      <c r="I1177" s="362">
        <v>17000</v>
      </c>
      <c r="J1177" s="578"/>
      <c r="K1177" s="578"/>
      <c r="L1177" s="597"/>
      <c r="M1177" s="178" t="s">
        <v>1795</v>
      </c>
    </row>
    <row r="1178" spans="1:13" ht="34.5" customHeight="1">
      <c r="A1178" s="228"/>
      <c r="B1178" s="277" t="s">
        <v>7029</v>
      </c>
      <c r="C1178" s="254" t="s">
        <v>3994</v>
      </c>
      <c r="D1178" s="254" t="s">
        <v>4580</v>
      </c>
      <c r="E1178" s="254" t="s">
        <v>4986</v>
      </c>
      <c r="F1178" s="653"/>
      <c r="G1178" s="362">
        <v>4367.6000000000004</v>
      </c>
      <c r="H1178" s="364">
        <v>0</v>
      </c>
      <c r="I1178" s="362">
        <v>4367.6000000000004</v>
      </c>
      <c r="J1178" s="578"/>
      <c r="K1178" s="578"/>
      <c r="L1178" s="597"/>
      <c r="M1178" s="178" t="s">
        <v>1795</v>
      </c>
    </row>
    <row r="1179" spans="1:13" ht="34.5" customHeight="1">
      <c r="A1179" s="228"/>
      <c r="B1179" s="277" t="s">
        <v>7029</v>
      </c>
      <c r="C1179" s="254" t="s">
        <v>3995</v>
      </c>
      <c r="D1179" s="254" t="s">
        <v>4581</v>
      </c>
      <c r="E1179" s="254" t="s">
        <v>4987</v>
      </c>
      <c r="F1179" s="653"/>
      <c r="G1179" s="362">
        <v>7550</v>
      </c>
      <c r="H1179" s="364">
        <v>0</v>
      </c>
      <c r="I1179" s="362">
        <v>7550</v>
      </c>
      <c r="J1179" s="578"/>
      <c r="K1179" s="578"/>
      <c r="L1179" s="597"/>
      <c r="M1179" s="178" t="s">
        <v>1795</v>
      </c>
    </row>
    <row r="1180" spans="1:13" ht="34.5" customHeight="1">
      <c r="A1180" s="228"/>
      <c r="B1180" s="277" t="s">
        <v>7029</v>
      </c>
      <c r="C1180" s="254" t="s">
        <v>3996</v>
      </c>
      <c r="D1180" s="254" t="s">
        <v>4582</v>
      </c>
      <c r="E1180" s="254" t="s">
        <v>4982</v>
      </c>
      <c r="F1180" s="653"/>
      <c r="G1180" s="362">
        <v>5150</v>
      </c>
      <c r="H1180" s="364">
        <v>0</v>
      </c>
      <c r="I1180" s="362">
        <v>5150</v>
      </c>
      <c r="J1180" s="578"/>
      <c r="K1180" s="578"/>
      <c r="L1180" s="597"/>
      <c r="M1180" s="178" t="s">
        <v>1795</v>
      </c>
    </row>
    <row r="1181" spans="1:13" ht="34.5" customHeight="1">
      <c r="A1181" s="228"/>
      <c r="B1181" s="277" t="s">
        <v>7029</v>
      </c>
      <c r="C1181" s="254" t="s">
        <v>3997</v>
      </c>
      <c r="D1181" s="254" t="s">
        <v>4583</v>
      </c>
      <c r="E1181" s="254" t="s">
        <v>4982</v>
      </c>
      <c r="F1181" s="653"/>
      <c r="G1181" s="362">
        <v>6420</v>
      </c>
      <c r="H1181" s="364">
        <v>0</v>
      </c>
      <c r="I1181" s="362">
        <v>6420</v>
      </c>
      <c r="J1181" s="578"/>
      <c r="K1181" s="578"/>
      <c r="L1181" s="597"/>
      <c r="M1181" s="178" t="s">
        <v>1795</v>
      </c>
    </row>
    <row r="1182" spans="1:13" ht="34.5" customHeight="1">
      <c r="A1182" s="228"/>
      <c r="B1182" s="277" t="s">
        <v>7029</v>
      </c>
      <c r="C1182" s="254" t="s">
        <v>3998</v>
      </c>
      <c r="D1182" s="254" t="s">
        <v>4584</v>
      </c>
      <c r="E1182" s="254" t="s">
        <v>4983</v>
      </c>
      <c r="F1182" s="653"/>
      <c r="G1182" s="362">
        <v>11315</v>
      </c>
      <c r="H1182" s="364">
        <v>0</v>
      </c>
      <c r="I1182" s="362">
        <v>11315</v>
      </c>
      <c r="J1182" s="578"/>
      <c r="K1182" s="578"/>
      <c r="L1182" s="597"/>
      <c r="M1182" s="178" t="s">
        <v>1795</v>
      </c>
    </row>
    <row r="1183" spans="1:13" ht="34.5" customHeight="1">
      <c r="A1183" s="228"/>
      <c r="B1183" s="277" t="s">
        <v>7029</v>
      </c>
      <c r="C1183" s="254" t="s">
        <v>3999</v>
      </c>
      <c r="D1183" s="254" t="s">
        <v>4585</v>
      </c>
      <c r="E1183" s="254" t="s">
        <v>4982</v>
      </c>
      <c r="F1183" s="653"/>
      <c r="G1183" s="362">
        <v>25508.5</v>
      </c>
      <c r="H1183" s="364">
        <v>0</v>
      </c>
      <c r="I1183" s="362">
        <v>25508.5</v>
      </c>
      <c r="J1183" s="578"/>
      <c r="K1183" s="578"/>
      <c r="L1183" s="597"/>
      <c r="M1183" s="178" t="s">
        <v>1795</v>
      </c>
    </row>
    <row r="1184" spans="1:13" ht="34.5" customHeight="1">
      <c r="A1184" s="228"/>
      <c r="B1184" s="277" t="s">
        <v>7029</v>
      </c>
      <c r="C1184" s="254" t="s">
        <v>4000</v>
      </c>
      <c r="D1184" s="254" t="s">
        <v>4586</v>
      </c>
      <c r="E1184" s="254" t="s">
        <v>4988</v>
      </c>
      <c r="F1184" s="653"/>
      <c r="G1184" s="362">
        <v>11470</v>
      </c>
      <c r="H1184" s="364">
        <v>0</v>
      </c>
      <c r="I1184" s="362">
        <v>11470</v>
      </c>
      <c r="J1184" s="578"/>
      <c r="K1184" s="578"/>
      <c r="L1184" s="597"/>
      <c r="M1184" s="178" t="s">
        <v>1795</v>
      </c>
    </row>
    <row r="1185" spans="1:13" ht="34.5" customHeight="1">
      <c r="A1185" s="228"/>
      <c r="B1185" s="277" t="s">
        <v>7029</v>
      </c>
      <c r="C1185" s="254" t="s">
        <v>4001</v>
      </c>
      <c r="D1185" s="254" t="s">
        <v>4587</v>
      </c>
      <c r="E1185" s="254" t="s">
        <v>4982</v>
      </c>
      <c r="F1185" s="653"/>
      <c r="G1185" s="362">
        <v>5390</v>
      </c>
      <c r="H1185" s="364">
        <v>0</v>
      </c>
      <c r="I1185" s="362">
        <v>5390</v>
      </c>
      <c r="J1185" s="578"/>
      <c r="K1185" s="578"/>
      <c r="L1185" s="597"/>
      <c r="M1185" s="178" t="s">
        <v>1795</v>
      </c>
    </row>
    <row r="1186" spans="1:13" ht="34.5" customHeight="1">
      <c r="A1186" s="228"/>
      <c r="B1186" s="277" t="s">
        <v>7029</v>
      </c>
      <c r="C1186" s="254" t="s">
        <v>4002</v>
      </c>
      <c r="D1186" s="254" t="s">
        <v>4588</v>
      </c>
      <c r="E1186" s="254" t="s">
        <v>4989</v>
      </c>
      <c r="F1186" s="653"/>
      <c r="G1186" s="362">
        <v>12000</v>
      </c>
      <c r="H1186" s="364">
        <v>0</v>
      </c>
      <c r="I1186" s="362">
        <v>12000</v>
      </c>
      <c r="J1186" s="578"/>
      <c r="K1186" s="578"/>
      <c r="L1186" s="597"/>
      <c r="M1186" s="178" t="s">
        <v>1795</v>
      </c>
    </row>
    <row r="1187" spans="1:13" ht="34.5" customHeight="1">
      <c r="A1187" s="228"/>
      <c r="B1187" s="277" t="s">
        <v>7029</v>
      </c>
      <c r="C1187" s="254" t="s">
        <v>4003</v>
      </c>
      <c r="D1187" s="254" t="s">
        <v>4589</v>
      </c>
      <c r="E1187" s="254" t="s">
        <v>4990</v>
      </c>
      <c r="F1187" s="653"/>
      <c r="G1187" s="362">
        <v>4900</v>
      </c>
      <c r="H1187" s="364">
        <v>0</v>
      </c>
      <c r="I1187" s="362">
        <v>4900</v>
      </c>
      <c r="J1187" s="578"/>
      <c r="K1187" s="578"/>
      <c r="L1187" s="597"/>
      <c r="M1187" s="178" t="s">
        <v>1795</v>
      </c>
    </row>
    <row r="1188" spans="1:13" ht="34.5" customHeight="1">
      <c r="A1188" s="228"/>
      <c r="B1188" s="277" t="s">
        <v>7029</v>
      </c>
      <c r="C1188" s="254" t="s">
        <v>3996</v>
      </c>
      <c r="D1188" s="254" t="s">
        <v>4590</v>
      </c>
      <c r="E1188" s="254" t="s">
        <v>4982</v>
      </c>
      <c r="F1188" s="653"/>
      <c r="G1188" s="362">
        <v>5150</v>
      </c>
      <c r="H1188" s="364">
        <v>0</v>
      </c>
      <c r="I1188" s="362">
        <v>5150</v>
      </c>
      <c r="J1188" s="578"/>
      <c r="K1188" s="578"/>
      <c r="L1188" s="597"/>
      <c r="M1188" s="178" t="s">
        <v>1795</v>
      </c>
    </row>
    <row r="1189" spans="1:13" ht="34.5" customHeight="1">
      <c r="A1189" s="228"/>
      <c r="B1189" s="277" t="s">
        <v>7029</v>
      </c>
      <c r="C1189" s="254" t="s">
        <v>4004</v>
      </c>
      <c r="D1189" s="254" t="s">
        <v>4591</v>
      </c>
      <c r="E1189" s="254" t="s">
        <v>4991</v>
      </c>
      <c r="F1189" s="653"/>
      <c r="G1189" s="362">
        <v>5501</v>
      </c>
      <c r="H1189" s="364">
        <v>0</v>
      </c>
      <c r="I1189" s="362">
        <v>5501</v>
      </c>
      <c r="J1189" s="578"/>
      <c r="K1189" s="578"/>
      <c r="L1189" s="597"/>
      <c r="M1189" s="178" t="s">
        <v>1795</v>
      </c>
    </row>
    <row r="1190" spans="1:13" ht="34.5" customHeight="1">
      <c r="A1190" s="228"/>
      <c r="B1190" s="277" t="s">
        <v>7029</v>
      </c>
      <c r="C1190" s="254" t="s">
        <v>3992</v>
      </c>
      <c r="D1190" s="254" t="s">
        <v>4592</v>
      </c>
      <c r="E1190" s="254" t="s">
        <v>4984</v>
      </c>
      <c r="F1190" s="653"/>
      <c r="G1190" s="362">
        <v>4942</v>
      </c>
      <c r="H1190" s="364">
        <v>0</v>
      </c>
      <c r="I1190" s="362">
        <v>4942</v>
      </c>
      <c r="J1190" s="578"/>
      <c r="K1190" s="578"/>
      <c r="L1190" s="597"/>
      <c r="M1190" s="178" t="s">
        <v>1795</v>
      </c>
    </row>
    <row r="1191" spans="1:13" ht="34.5" customHeight="1">
      <c r="A1191" s="228"/>
      <c r="B1191" s="277" t="s">
        <v>7029</v>
      </c>
      <c r="C1191" s="254" t="s">
        <v>4005</v>
      </c>
      <c r="D1191" s="254" t="s">
        <v>4593</v>
      </c>
      <c r="E1191" s="254" t="s">
        <v>4992</v>
      </c>
      <c r="F1191" s="653"/>
      <c r="G1191" s="362">
        <v>30450</v>
      </c>
      <c r="H1191" s="364">
        <v>0</v>
      </c>
      <c r="I1191" s="362">
        <v>30450</v>
      </c>
      <c r="J1191" s="578"/>
      <c r="K1191" s="578"/>
      <c r="L1191" s="597"/>
      <c r="M1191" s="178" t="s">
        <v>1795</v>
      </c>
    </row>
    <row r="1192" spans="1:13" ht="34.5" customHeight="1">
      <c r="A1192" s="228"/>
      <c r="B1192" s="277" t="s">
        <v>7029</v>
      </c>
      <c r="C1192" s="254" t="s">
        <v>4006</v>
      </c>
      <c r="D1192" s="254" t="s">
        <v>4594</v>
      </c>
      <c r="E1192" s="254" t="s">
        <v>4992</v>
      </c>
      <c r="F1192" s="653"/>
      <c r="G1192" s="362">
        <v>27730</v>
      </c>
      <c r="H1192" s="364">
        <v>0</v>
      </c>
      <c r="I1192" s="362">
        <v>27730</v>
      </c>
      <c r="J1192" s="578"/>
      <c r="K1192" s="578"/>
      <c r="L1192" s="597"/>
      <c r="M1192" s="178" t="s">
        <v>1795</v>
      </c>
    </row>
    <row r="1193" spans="1:13" ht="34.5" customHeight="1">
      <c r="A1193" s="228"/>
      <c r="B1193" s="277" t="s">
        <v>7029</v>
      </c>
      <c r="C1193" s="254" t="s">
        <v>4007</v>
      </c>
      <c r="D1193" s="254" t="s">
        <v>4595</v>
      </c>
      <c r="E1193" s="254" t="s">
        <v>4993</v>
      </c>
      <c r="F1193" s="653"/>
      <c r="G1193" s="362">
        <v>33333.33</v>
      </c>
      <c r="H1193" s="364">
        <v>0</v>
      </c>
      <c r="I1193" s="362">
        <v>33333.33</v>
      </c>
      <c r="J1193" s="578"/>
      <c r="K1193" s="578"/>
      <c r="L1193" s="597"/>
      <c r="M1193" s="178" t="s">
        <v>1795</v>
      </c>
    </row>
    <row r="1194" spans="1:13" ht="34.5" customHeight="1">
      <c r="A1194" s="228"/>
      <c r="B1194" s="277" t="s">
        <v>7029</v>
      </c>
      <c r="C1194" s="254" t="s">
        <v>4008</v>
      </c>
      <c r="D1194" s="254" t="s">
        <v>4596</v>
      </c>
      <c r="E1194" s="254" t="s">
        <v>4982</v>
      </c>
      <c r="F1194" s="653"/>
      <c r="G1194" s="362">
        <v>6590</v>
      </c>
      <c r="H1194" s="364">
        <v>0</v>
      </c>
      <c r="I1194" s="362">
        <v>6590</v>
      </c>
      <c r="J1194" s="578"/>
      <c r="K1194" s="578"/>
      <c r="L1194" s="597"/>
      <c r="M1194" s="178" t="s">
        <v>1795</v>
      </c>
    </row>
    <row r="1195" spans="1:13" ht="34.5" customHeight="1">
      <c r="A1195" s="228"/>
      <c r="B1195" s="277" t="s">
        <v>7029</v>
      </c>
      <c r="C1195" s="254" t="s">
        <v>4004</v>
      </c>
      <c r="D1195" s="254" t="s">
        <v>4597</v>
      </c>
      <c r="E1195" s="254" t="s">
        <v>4991</v>
      </c>
      <c r="F1195" s="653"/>
      <c r="G1195" s="362">
        <v>5501</v>
      </c>
      <c r="H1195" s="364">
        <v>0</v>
      </c>
      <c r="I1195" s="362">
        <v>5501</v>
      </c>
      <c r="J1195" s="578"/>
      <c r="K1195" s="578"/>
      <c r="L1195" s="597"/>
      <c r="M1195" s="178" t="s">
        <v>1795</v>
      </c>
    </row>
    <row r="1196" spans="1:13" ht="34.5" customHeight="1">
      <c r="A1196" s="228"/>
      <c r="B1196" s="277" t="s">
        <v>7029</v>
      </c>
      <c r="C1196" s="254" t="s">
        <v>4009</v>
      </c>
      <c r="D1196" s="254" t="s">
        <v>4598</v>
      </c>
      <c r="E1196" s="254" t="s">
        <v>4982</v>
      </c>
      <c r="F1196" s="653"/>
      <c r="G1196" s="362">
        <v>12990</v>
      </c>
      <c r="H1196" s="364">
        <v>0</v>
      </c>
      <c r="I1196" s="362">
        <v>12990</v>
      </c>
      <c r="J1196" s="578"/>
      <c r="K1196" s="578"/>
      <c r="L1196" s="597"/>
      <c r="M1196" s="178" t="s">
        <v>1795</v>
      </c>
    </row>
    <row r="1197" spans="1:13" ht="34.5" customHeight="1">
      <c r="A1197" s="228"/>
      <c r="B1197" s="277" t="s">
        <v>7029</v>
      </c>
      <c r="C1197" s="254" t="s">
        <v>4010</v>
      </c>
      <c r="D1197" s="254" t="s">
        <v>4599</v>
      </c>
      <c r="E1197" s="254" t="s">
        <v>4535</v>
      </c>
      <c r="F1197" s="653"/>
      <c r="G1197" s="362">
        <v>17975</v>
      </c>
      <c r="H1197" s="364">
        <v>0</v>
      </c>
      <c r="I1197" s="362">
        <v>17975</v>
      </c>
      <c r="J1197" s="578"/>
      <c r="K1197" s="578"/>
      <c r="L1197" s="597"/>
      <c r="M1197" s="178" t="s">
        <v>1795</v>
      </c>
    </row>
    <row r="1198" spans="1:13" ht="34.5" customHeight="1">
      <c r="A1198" s="228"/>
      <c r="B1198" s="277" t="s">
        <v>7029</v>
      </c>
      <c r="C1198" s="254" t="s">
        <v>4011</v>
      </c>
      <c r="D1198" s="254" t="s">
        <v>4600</v>
      </c>
      <c r="E1198" s="254" t="s">
        <v>4982</v>
      </c>
      <c r="F1198" s="653"/>
      <c r="G1198" s="362">
        <v>14333.33</v>
      </c>
      <c r="H1198" s="364">
        <v>0</v>
      </c>
      <c r="I1198" s="362">
        <v>14333.33</v>
      </c>
      <c r="J1198" s="578"/>
      <c r="K1198" s="578"/>
      <c r="L1198" s="597"/>
      <c r="M1198" s="178" t="s">
        <v>1795</v>
      </c>
    </row>
    <row r="1199" spans="1:13" ht="34.5" customHeight="1">
      <c r="A1199" s="228"/>
      <c r="B1199" s="277" t="s">
        <v>7029</v>
      </c>
      <c r="C1199" s="254" t="s">
        <v>4012</v>
      </c>
      <c r="D1199" s="254" t="s">
        <v>4601</v>
      </c>
      <c r="E1199" s="254" t="s">
        <v>4994</v>
      </c>
      <c r="F1199" s="653"/>
      <c r="G1199" s="362">
        <v>12000</v>
      </c>
      <c r="H1199" s="364">
        <v>0</v>
      </c>
      <c r="I1199" s="362">
        <v>12000</v>
      </c>
      <c r="J1199" s="578"/>
      <c r="K1199" s="578"/>
      <c r="L1199" s="597"/>
      <c r="M1199" s="178" t="s">
        <v>1795</v>
      </c>
    </row>
    <row r="1200" spans="1:13" ht="34.5" customHeight="1">
      <c r="A1200" s="228"/>
      <c r="B1200" s="277" t="s">
        <v>7029</v>
      </c>
      <c r="C1200" s="254" t="s">
        <v>4013</v>
      </c>
      <c r="D1200" s="254" t="s">
        <v>4602</v>
      </c>
      <c r="E1200" s="254" t="s">
        <v>4992</v>
      </c>
      <c r="F1200" s="653"/>
      <c r="G1200" s="362">
        <v>8580</v>
      </c>
      <c r="H1200" s="364">
        <v>0</v>
      </c>
      <c r="I1200" s="362">
        <v>8580</v>
      </c>
      <c r="J1200" s="578"/>
      <c r="K1200" s="578"/>
      <c r="L1200" s="597"/>
      <c r="M1200" s="178" t="s">
        <v>1795</v>
      </c>
    </row>
    <row r="1201" spans="1:13" ht="34.5" customHeight="1">
      <c r="A1201" s="228"/>
      <c r="B1201" s="277" t="s">
        <v>7029</v>
      </c>
      <c r="C1201" s="254" t="s">
        <v>4007</v>
      </c>
      <c r="D1201" s="254" t="s">
        <v>4603</v>
      </c>
      <c r="E1201" s="254" t="s">
        <v>4993</v>
      </c>
      <c r="F1201" s="653"/>
      <c r="G1201" s="362">
        <v>33333.33</v>
      </c>
      <c r="H1201" s="364">
        <v>0</v>
      </c>
      <c r="I1201" s="362">
        <v>33333.33</v>
      </c>
      <c r="J1201" s="578"/>
      <c r="K1201" s="578"/>
      <c r="L1201" s="597"/>
      <c r="M1201" s="178" t="s">
        <v>1795</v>
      </c>
    </row>
    <row r="1202" spans="1:13" ht="34.5" customHeight="1">
      <c r="A1202" s="228"/>
      <c r="B1202" s="277" t="s">
        <v>7029</v>
      </c>
      <c r="C1202" s="254" t="s">
        <v>4014</v>
      </c>
      <c r="D1202" s="254" t="s">
        <v>4604</v>
      </c>
      <c r="E1202" s="254" t="s">
        <v>4995</v>
      </c>
      <c r="F1202" s="653"/>
      <c r="G1202" s="362">
        <v>5298.1</v>
      </c>
      <c r="H1202" s="364">
        <v>0</v>
      </c>
      <c r="I1202" s="362">
        <v>5298.1</v>
      </c>
      <c r="J1202" s="578"/>
      <c r="K1202" s="578"/>
      <c r="L1202" s="597"/>
      <c r="M1202" s="178" t="s">
        <v>1795</v>
      </c>
    </row>
    <row r="1203" spans="1:13" ht="34.5" customHeight="1">
      <c r="A1203" s="228"/>
      <c r="B1203" s="277" t="s">
        <v>7029</v>
      </c>
      <c r="C1203" s="254" t="s">
        <v>4015</v>
      </c>
      <c r="D1203" s="254" t="s">
        <v>4605</v>
      </c>
      <c r="E1203" s="254" t="s">
        <v>4983</v>
      </c>
      <c r="F1203" s="653"/>
      <c r="G1203" s="362">
        <v>11315</v>
      </c>
      <c r="H1203" s="364">
        <v>0</v>
      </c>
      <c r="I1203" s="362">
        <v>11315</v>
      </c>
      <c r="J1203" s="578"/>
      <c r="K1203" s="578"/>
      <c r="L1203" s="597"/>
      <c r="M1203" s="178" t="s">
        <v>1795</v>
      </c>
    </row>
    <row r="1204" spans="1:13" ht="34.5" customHeight="1">
      <c r="A1204" s="228"/>
      <c r="B1204" s="277" t="s">
        <v>7029</v>
      </c>
      <c r="C1204" s="254" t="s">
        <v>4016</v>
      </c>
      <c r="D1204" s="254" t="s">
        <v>4606</v>
      </c>
      <c r="E1204" s="254" t="s">
        <v>4982</v>
      </c>
      <c r="F1204" s="653"/>
      <c r="G1204" s="362">
        <v>5090</v>
      </c>
      <c r="H1204" s="364">
        <v>0</v>
      </c>
      <c r="I1204" s="362">
        <v>5090</v>
      </c>
      <c r="J1204" s="578"/>
      <c r="K1204" s="578"/>
      <c r="L1204" s="597"/>
      <c r="M1204" s="178" t="s">
        <v>1795</v>
      </c>
    </row>
    <row r="1205" spans="1:13" ht="34.5" customHeight="1">
      <c r="A1205" s="228"/>
      <c r="B1205" s="277" t="s">
        <v>7029</v>
      </c>
      <c r="C1205" s="254" t="s">
        <v>4017</v>
      </c>
      <c r="D1205" s="254" t="s">
        <v>4607</v>
      </c>
      <c r="E1205" s="254" t="s">
        <v>4996</v>
      </c>
      <c r="F1205" s="653"/>
      <c r="G1205" s="362">
        <v>27329.88</v>
      </c>
      <c r="H1205" s="364">
        <v>0</v>
      </c>
      <c r="I1205" s="362">
        <v>27329.88</v>
      </c>
      <c r="J1205" s="578"/>
      <c r="K1205" s="578"/>
      <c r="L1205" s="597"/>
      <c r="M1205" s="178" t="s">
        <v>1795</v>
      </c>
    </row>
    <row r="1206" spans="1:13" ht="34.5" customHeight="1">
      <c r="A1206" s="228"/>
      <c r="B1206" s="277" t="s">
        <v>7029</v>
      </c>
      <c r="C1206" s="254" t="s">
        <v>4018</v>
      </c>
      <c r="D1206" s="254" t="s">
        <v>4608</v>
      </c>
      <c r="E1206" s="254" t="s">
        <v>4535</v>
      </c>
      <c r="F1206" s="653"/>
      <c r="G1206" s="362">
        <v>264050</v>
      </c>
      <c r="H1206" s="362">
        <v>157172.70000000001</v>
      </c>
      <c r="I1206" s="362">
        <v>106877.3</v>
      </c>
      <c r="J1206" s="578"/>
      <c r="K1206" s="578"/>
      <c r="L1206" s="597"/>
      <c r="M1206" s="178" t="s">
        <v>1795</v>
      </c>
    </row>
    <row r="1207" spans="1:13" ht="34.5" customHeight="1">
      <c r="A1207" s="228"/>
      <c r="B1207" s="277" t="s">
        <v>7029</v>
      </c>
      <c r="C1207" s="254" t="s">
        <v>4019</v>
      </c>
      <c r="D1207" s="254" t="s">
        <v>4609</v>
      </c>
      <c r="E1207" s="254" t="s">
        <v>4997</v>
      </c>
      <c r="F1207" s="653"/>
      <c r="G1207" s="362">
        <v>19518</v>
      </c>
      <c r="H1207" s="364">
        <v>0</v>
      </c>
      <c r="I1207" s="362">
        <v>19518</v>
      </c>
      <c r="J1207" s="578"/>
      <c r="K1207" s="578"/>
      <c r="L1207" s="597"/>
      <c r="M1207" s="178" t="s">
        <v>1795</v>
      </c>
    </row>
    <row r="1208" spans="1:13" ht="34.5" customHeight="1">
      <c r="A1208" s="228"/>
      <c r="B1208" s="277" t="s">
        <v>7029</v>
      </c>
      <c r="C1208" s="254" t="s">
        <v>4020</v>
      </c>
      <c r="D1208" s="254" t="s">
        <v>4610</v>
      </c>
      <c r="E1208" s="254" t="s">
        <v>4998</v>
      </c>
      <c r="F1208" s="653"/>
      <c r="G1208" s="362">
        <v>13395</v>
      </c>
      <c r="H1208" s="364">
        <v>0</v>
      </c>
      <c r="I1208" s="362">
        <v>13395</v>
      </c>
      <c r="J1208" s="578"/>
      <c r="K1208" s="578"/>
      <c r="L1208" s="597"/>
      <c r="M1208" s="178" t="s">
        <v>1795</v>
      </c>
    </row>
    <row r="1209" spans="1:13" ht="34.5" customHeight="1">
      <c r="A1209" s="228"/>
      <c r="B1209" s="277" t="s">
        <v>7029</v>
      </c>
      <c r="C1209" s="254" t="s">
        <v>4021</v>
      </c>
      <c r="D1209" s="254" t="s">
        <v>4611</v>
      </c>
      <c r="E1209" s="254" t="s">
        <v>4994</v>
      </c>
      <c r="F1209" s="653"/>
      <c r="G1209" s="362">
        <v>12000</v>
      </c>
      <c r="H1209" s="364">
        <v>0</v>
      </c>
      <c r="I1209" s="362">
        <v>12000</v>
      </c>
      <c r="J1209" s="578"/>
      <c r="K1209" s="578"/>
      <c r="L1209" s="597"/>
      <c r="M1209" s="178" t="s">
        <v>1795</v>
      </c>
    </row>
    <row r="1210" spans="1:13" ht="34.5" customHeight="1">
      <c r="A1210" s="228"/>
      <c r="B1210" s="277" t="s">
        <v>7029</v>
      </c>
      <c r="C1210" s="254" t="s">
        <v>4022</v>
      </c>
      <c r="D1210" s="254" t="s">
        <v>4612</v>
      </c>
      <c r="E1210" s="254" t="s">
        <v>4998</v>
      </c>
      <c r="F1210" s="653"/>
      <c r="G1210" s="362">
        <v>10545</v>
      </c>
      <c r="H1210" s="364">
        <v>0</v>
      </c>
      <c r="I1210" s="362">
        <v>10545</v>
      </c>
      <c r="J1210" s="578"/>
      <c r="K1210" s="578"/>
      <c r="L1210" s="597"/>
      <c r="M1210" s="178" t="s">
        <v>1795</v>
      </c>
    </row>
    <row r="1211" spans="1:13" ht="34.5" customHeight="1">
      <c r="A1211" s="228"/>
      <c r="B1211" s="277" t="s">
        <v>7029</v>
      </c>
      <c r="C1211" s="254" t="s">
        <v>4004</v>
      </c>
      <c r="D1211" s="254" t="s">
        <v>4613</v>
      </c>
      <c r="E1211" s="254" t="s">
        <v>4991</v>
      </c>
      <c r="F1211" s="653"/>
      <c r="G1211" s="362">
        <v>5501</v>
      </c>
      <c r="H1211" s="364">
        <v>0</v>
      </c>
      <c r="I1211" s="362">
        <v>5501</v>
      </c>
      <c r="J1211" s="578"/>
      <c r="K1211" s="578"/>
      <c r="L1211" s="597"/>
      <c r="M1211" s="178" t="s">
        <v>1795</v>
      </c>
    </row>
    <row r="1212" spans="1:13" ht="34.5" customHeight="1">
      <c r="A1212" s="228"/>
      <c r="B1212" s="277" t="s">
        <v>7029</v>
      </c>
      <c r="C1212" s="254" t="s">
        <v>4023</v>
      </c>
      <c r="D1212" s="254" t="s">
        <v>4614</v>
      </c>
      <c r="E1212" s="254" t="s">
        <v>4991</v>
      </c>
      <c r="F1212" s="653"/>
      <c r="G1212" s="362">
        <v>23804</v>
      </c>
      <c r="H1212" s="364">
        <v>0</v>
      </c>
      <c r="I1212" s="362">
        <v>23804</v>
      </c>
      <c r="J1212" s="578"/>
      <c r="K1212" s="578"/>
      <c r="L1212" s="597"/>
      <c r="M1212" s="178" t="s">
        <v>1795</v>
      </c>
    </row>
    <row r="1213" spans="1:13" ht="34.5" customHeight="1">
      <c r="A1213" s="228"/>
      <c r="B1213" s="277" t="s">
        <v>7029</v>
      </c>
      <c r="C1213" s="254" t="s">
        <v>4024</v>
      </c>
      <c r="D1213" s="254" t="s">
        <v>4615</v>
      </c>
      <c r="E1213" s="254" t="s">
        <v>4992</v>
      </c>
      <c r="F1213" s="653"/>
      <c r="G1213" s="362">
        <v>17565</v>
      </c>
      <c r="H1213" s="364">
        <v>0</v>
      </c>
      <c r="I1213" s="362">
        <v>17565</v>
      </c>
      <c r="J1213" s="578"/>
      <c r="K1213" s="578"/>
      <c r="L1213" s="597"/>
      <c r="M1213" s="178" t="s">
        <v>1795</v>
      </c>
    </row>
    <row r="1214" spans="1:13" ht="34.5" customHeight="1">
      <c r="A1214" s="228"/>
      <c r="B1214" s="277" t="s">
        <v>7029</v>
      </c>
      <c r="C1214" s="254" t="s">
        <v>4025</v>
      </c>
      <c r="D1214" s="254" t="s">
        <v>4616</v>
      </c>
      <c r="E1214" s="254" t="s">
        <v>4992</v>
      </c>
      <c r="F1214" s="653"/>
      <c r="G1214" s="362">
        <v>7800</v>
      </c>
      <c r="H1214" s="364">
        <v>0</v>
      </c>
      <c r="I1214" s="362">
        <v>7800</v>
      </c>
      <c r="J1214" s="578"/>
      <c r="K1214" s="578"/>
      <c r="L1214" s="597"/>
      <c r="M1214" s="178" t="s">
        <v>1795</v>
      </c>
    </row>
    <row r="1215" spans="1:13" ht="34.5" customHeight="1">
      <c r="A1215" s="228"/>
      <c r="B1215" s="277" t="s">
        <v>7029</v>
      </c>
      <c r="C1215" s="254" t="s">
        <v>4026</v>
      </c>
      <c r="D1215" s="254" t="s">
        <v>4617</v>
      </c>
      <c r="E1215" s="254" t="s">
        <v>4999</v>
      </c>
      <c r="F1215" s="653"/>
      <c r="G1215" s="362">
        <v>15760</v>
      </c>
      <c r="H1215" s="364">
        <v>0</v>
      </c>
      <c r="I1215" s="362">
        <v>15760</v>
      </c>
      <c r="J1215" s="578"/>
      <c r="K1215" s="578"/>
      <c r="L1215" s="597"/>
      <c r="M1215" s="178" t="s">
        <v>1795</v>
      </c>
    </row>
    <row r="1216" spans="1:13" ht="34.5" customHeight="1">
      <c r="A1216" s="228"/>
      <c r="B1216" s="277" t="s">
        <v>7029</v>
      </c>
      <c r="C1216" s="254" t="s">
        <v>3998</v>
      </c>
      <c r="D1216" s="254" t="s">
        <v>4618</v>
      </c>
      <c r="E1216" s="254" t="s">
        <v>4983</v>
      </c>
      <c r="F1216" s="653"/>
      <c r="G1216" s="362">
        <v>11315</v>
      </c>
      <c r="H1216" s="364">
        <v>0</v>
      </c>
      <c r="I1216" s="362">
        <v>11315</v>
      </c>
      <c r="J1216" s="578"/>
      <c r="K1216" s="578"/>
      <c r="L1216" s="597"/>
      <c r="M1216" s="178" t="s">
        <v>1795</v>
      </c>
    </row>
    <row r="1217" spans="1:13" ht="34.5" customHeight="1">
      <c r="A1217" s="228"/>
      <c r="B1217" s="277" t="s">
        <v>7029</v>
      </c>
      <c r="C1217" s="254" t="s">
        <v>4010</v>
      </c>
      <c r="D1217" s="254" t="s">
        <v>4619</v>
      </c>
      <c r="E1217" s="254" t="s">
        <v>4535</v>
      </c>
      <c r="F1217" s="653"/>
      <c r="G1217" s="362">
        <v>17975</v>
      </c>
      <c r="H1217" s="364">
        <v>0</v>
      </c>
      <c r="I1217" s="362">
        <v>17975</v>
      </c>
      <c r="J1217" s="578"/>
      <c r="K1217" s="578"/>
      <c r="L1217" s="597"/>
      <c r="M1217" s="178" t="s">
        <v>1795</v>
      </c>
    </row>
    <row r="1218" spans="1:13" ht="34.5" customHeight="1">
      <c r="A1218" s="228"/>
      <c r="B1218" s="277" t="s">
        <v>7029</v>
      </c>
      <c r="C1218" s="254" t="s">
        <v>4012</v>
      </c>
      <c r="D1218" s="254" t="s">
        <v>4620</v>
      </c>
      <c r="E1218" s="254" t="s">
        <v>4994</v>
      </c>
      <c r="F1218" s="653"/>
      <c r="G1218" s="362">
        <v>12000</v>
      </c>
      <c r="H1218" s="364">
        <v>0</v>
      </c>
      <c r="I1218" s="362">
        <v>12000</v>
      </c>
      <c r="J1218" s="578"/>
      <c r="K1218" s="578"/>
      <c r="L1218" s="597"/>
      <c r="M1218" s="178" t="s">
        <v>1795</v>
      </c>
    </row>
    <row r="1219" spans="1:13" ht="34.5" customHeight="1">
      <c r="A1219" s="228"/>
      <c r="B1219" s="277" t="s">
        <v>7029</v>
      </c>
      <c r="C1219" s="254" t="s">
        <v>4027</v>
      </c>
      <c r="D1219" s="254" t="s">
        <v>4621</v>
      </c>
      <c r="E1219" s="254" t="s">
        <v>4986</v>
      </c>
      <c r="F1219" s="653"/>
      <c r="G1219" s="362">
        <v>30518.38</v>
      </c>
      <c r="H1219" s="364">
        <v>0</v>
      </c>
      <c r="I1219" s="362">
        <v>30518.38</v>
      </c>
      <c r="J1219" s="578"/>
      <c r="K1219" s="578"/>
      <c r="L1219" s="597"/>
      <c r="M1219" s="178" t="s">
        <v>1795</v>
      </c>
    </row>
    <row r="1220" spans="1:13" ht="34.5" customHeight="1">
      <c r="A1220" s="228"/>
      <c r="B1220" s="277" t="s">
        <v>7029</v>
      </c>
      <c r="C1220" s="254" t="s">
        <v>4028</v>
      </c>
      <c r="D1220" s="254" t="s">
        <v>4622</v>
      </c>
      <c r="E1220" s="254" t="s">
        <v>4982</v>
      </c>
      <c r="F1220" s="653"/>
      <c r="G1220" s="362">
        <v>7290</v>
      </c>
      <c r="H1220" s="364">
        <v>0</v>
      </c>
      <c r="I1220" s="362">
        <v>7290</v>
      </c>
      <c r="J1220" s="578"/>
      <c r="K1220" s="578"/>
      <c r="L1220" s="597"/>
      <c r="M1220" s="178" t="s">
        <v>1795</v>
      </c>
    </row>
    <row r="1221" spans="1:13" ht="34.5" customHeight="1">
      <c r="A1221" s="228"/>
      <c r="B1221" s="277" t="s">
        <v>7029</v>
      </c>
      <c r="C1221" s="254" t="s">
        <v>4029</v>
      </c>
      <c r="D1221" s="254" t="s">
        <v>4623</v>
      </c>
      <c r="E1221" s="254" t="s">
        <v>5000</v>
      </c>
      <c r="F1221" s="653"/>
      <c r="G1221" s="362">
        <v>6237</v>
      </c>
      <c r="H1221" s="364">
        <v>0</v>
      </c>
      <c r="I1221" s="362">
        <v>6237</v>
      </c>
      <c r="J1221" s="578"/>
      <c r="K1221" s="578"/>
      <c r="L1221" s="597"/>
      <c r="M1221" s="178" t="s">
        <v>1795</v>
      </c>
    </row>
    <row r="1222" spans="1:13" ht="34.5" customHeight="1">
      <c r="A1222" s="228"/>
      <c r="B1222" s="277" t="s">
        <v>7029</v>
      </c>
      <c r="C1222" s="254" t="s">
        <v>4030</v>
      </c>
      <c r="D1222" s="254" t="s">
        <v>4624</v>
      </c>
      <c r="E1222" s="254" t="s">
        <v>4982</v>
      </c>
      <c r="F1222" s="653"/>
      <c r="G1222" s="362">
        <v>22000</v>
      </c>
      <c r="H1222" s="364">
        <v>0</v>
      </c>
      <c r="I1222" s="362">
        <v>22000</v>
      </c>
      <c r="J1222" s="578"/>
      <c r="K1222" s="578"/>
      <c r="L1222" s="597"/>
      <c r="M1222" s="178" t="s">
        <v>1795</v>
      </c>
    </row>
    <row r="1223" spans="1:13" ht="34.5" customHeight="1">
      <c r="A1223" s="228"/>
      <c r="B1223" s="277" t="s">
        <v>7029</v>
      </c>
      <c r="C1223" s="254" t="s">
        <v>4031</v>
      </c>
      <c r="D1223" s="254" t="s">
        <v>4625</v>
      </c>
      <c r="E1223" s="254" t="s">
        <v>4982</v>
      </c>
      <c r="F1223" s="653"/>
      <c r="G1223" s="362">
        <v>12990</v>
      </c>
      <c r="H1223" s="364">
        <v>0</v>
      </c>
      <c r="I1223" s="362">
        <v>12990</v>
      </c>
      <c r="J1223" s="578"/>
      <c r="K1223" s="578"/>
      <c r="L1223" s="597"/>
      <c r="M1223" s="178" t="s">
        <v>1795</v>
      </c>
    </row>
    <row r="1224" spans="1:13" ht="34.5" customHeight="1">
      <c r="A1224" s="228"/>
      <c r="B1224" s="277" t="s">
        <v>7029</v>
      </c>
      <c r="C1224" s="254" t="s">
        <v>4032</v>
      </c>
      <c r="D1224" s="254" t="s">
        <v>4626</v>
      </c>
      <c r="E1224" s="254" t="s">
        <v>5000</v>
      </c>
      <c r="F1224" s="653"/>
      <c r="G1224" s="362">
        <v>37119</v>
      </c>
      <c r="H1224" s="364">
        <v>0</v>
      </c>
      <c r="I1224" s="362">
        <v>37119</v>
      </c>
      <c r="J1224" s="578"/>
      <c r="K1224" s="578"/>
      <c r="L1224" s="597"/>
      <c r="M1224" s="178" t="s">
        <v>1795</v>
      </c>
    </row>
    <row r="1225" spans="1:13" ht="34.5" customHeight="1">
      <c r="A1225" s="228"/>
      <c r="B1225" s="277" t="s">
        <v>7029</v>
      </c>
      <c r="C1225" s="254" t="s">
        <v>4033</v>
      </c>
      <c r="D1225" s="254" t="s">
        <v>4627</v>
      </c>
      <c r="E1225" s="254" t="s">
        <v>4984</v>
      </c>
      <c r="F1225" s="653"/>
      <c r="G1225" s="362">
        <v>6561</v>
      </c>
      <c r="H1225" s="364">
        <v>0</v>
      </c>
      <c r="I1225" s="362">
        <v>6561</v>
      </c>
      <c r="J1225" s="578"/>
      <c r="K1225" s="578"/>
      <c r="L1225" s="597"/>
      <c r="M1225" s="178" t="s">
        <v>1795</v>
      </c>
    </row>
    <row r="1226" spans="1:13" ht="34.5" customHeight="1">
      <c r="A1226" s="228"/>
      <c r="B1226" s="277" t="s">
        <v>7029</v>
      </c>
      <c r="C1226" s="254" t="s">
        <v>4034</v>
      </c>
      <c r="D1226" s="254" t="s">
        <v>4628</v>
      </c>
      <c r="E1226" s="254" t="s">
        <v>5001</v>
      </c>
      <c r="F1226" s="653"/>
      <c r="G1226" s="362">
        <v>11400</v>
      </c>
      <c r="H1226" s="364">
        <v>0</v>
      </c>
      <c r="I1226" s="362">
        <v>11400</v>
      </c>
      <c r="J1226" s="578"/>
      <c r="K1226" s="578"/>
      <c r="L1226" s="597"/>
      <c r="M1226" s="178" t="s">
        <v>1795</v>
      </c>
    </row>
    <row r="1227" spans="1:13" ht="34.5" customHeight="1">
      <c r="A1227" s="228"/>
      <c r="B1227" s="277" t="s">
        <v>7029</v>
      </c>
      <c r="C1227" s="254" t="s">
        <v>4035</v>
      </c>
      <c r="D1227" s="254" t="s">
        <v>4629</v>
      </c>
      <c r="E1227" s="254" t="s">
        <v>4982</v>
      </c>
      <c r="F1227" s="653"/>
      <c r="G1227" s="362">
        <v>5914</v>
      </c>
      <c r="H1227" s="364">
        <v>0</v>
      </c>
      <c r="I1227" s="362">
        <v>5914</v>
      </c>
      <c r="J1227" s="578"/>
      <c r="K1227" s="578"/>
      <c r="L1227" s="597"/>
      <c r="M1227" s="178" t="s">
        <v>1795</v>
      </c>
    </row>
    <row r="1228" spans="1:13" ht="34.5" customHeight="1">
      <c r="A1228" s="228"/>
      <c r="B1228" s="277" t="s">
        <v>7029</v>
      </c>
      <c r="C1228" s="254" t="s">
        <v>4036</v>
      </c>
      <c r="D1228" s="254" t="s">
        <v>4630</v>
      </c>
      <c r="E1228" s="254" t="s">
        <v>4985</v>
      </c>
      <c r="F1228" s="653"/>
      <c r="G1228" s="362">
        <v>17900</v>
      </c>
      <c r="H1228" s="364">
        <v>0</v>
      </c>
      <c r="I1228" s="362">
        <v>17900</v>
      </c>
      <c r="J1228" s="578"/>
      <c r="K1228" s="578"/>
      <c r="L1228" s="597"/>
      <c r="M1228" s="178" t="s">
        <v>1795</v>
      </c>
    </row>
    <row r="1229" spans="1:13" ht="34.5" customHeight="1">
      <c r="A1229" s="228"/>
      <c r="B1229" s="277" t="s">
        <v>7029</v>
      </c>
      <c r="C1229" s="254" t="s">
        <v>4024</v>
      </c>
      <c r="D1229" s="254" t="s">
        <v>4631</v>
      </c>
      <c r="E1229" s="254" t="s">
        <v>4992</v>
      </c>
      <c r="F1229" s="653"/>
      <c r="G1229" s="362">
        <v>17565</v>
      </c>
      <c r="H1229" s="364">
        <v>0</v>
      </c>
      <c r="I1229" s="362">
        <v>17565</v>
      </c>
      <c r="J1229" s="578"/>
      <c r="K1229" s="578"/>
      <c r="L1229" s="597"/>
      <c r="M1229" s="178" t="s">
        <v>1795</v>
      </c>
    </row>
    <row r="1230" spans="1:13" ht="34.5" customHeight="1">
      <c r="A1230" s="228"/>
      <c r="B1230" s="277" t="s">
        <v>7029</v>
      </c>
      <c r="C1230" s="254" t="s">
        <v>4007</v>
      </c>
      <c r="D1230" s="254" t="s">
        <v>4632</v>
      </c>
      <c r="E1230" s="254" t="s">
        <v>4993</v>
      </c>
      <c r="F1230" s="653"/>
      <c r="G1230" s="362">
        <v>33333.33</v>
      </c>
      <c r="H1230" s="364">
        <v>0</v>
      </c>
      <c r="I1230" s="362">
        <v>33333.33</v>
      </c>
      <c r="J1230" s="578"/>
      <c r="K1230" s="578"/>
      <c r="L1230" s="597"/>
      <c r="M1230" s="178" t="s">
        <v>1795</v>
      </c>
    </row>
    <row r="1231" spans="1:13" ht="34.5" customHeight="1">
      <c r="A1231" s="228"/>
      <c r="B1231" s="277" t="s">
        <v>7029</v>
      </c>
      <c r="C1231" s="254" t="s">
        <v>4037</v>
      </c>
      <c r="D1231" s="254" t="s">
        <v>4633</v>
      </c>
      <c r="E1231" s="254" t="s">
        <v>4982</v>
      </c>
      <c r="F1231" s="653"/>
      <c r="G1231" s="362">
        <v>11390</v>
      </c>
      <c r="H1231" s="364">
        <v>0</v>
      </c>
      <c r="I1231" s="362">
        <v>11390</v>
      </c>
      <c r="J1231" s="578"/>
      <c r="K1231" s="578"/>
      <c r="L1231" s="597"/>
      <c r="M1231" s="178" t="s">
        <v>1795</v>
      </c>
    </row>
    <row r="1232" spans="1:13" ht="34.5" customHeight="1">
      <c r="A1232" s="228"/>
      <c r="B1232" s="277" t="s">
        <v>7029</v>
      </c>
      <c r="C1232" s="254" t="s">
        <v>4038</v>
      </c>
      <c r="D1232" s="254" t="s">
        <v>4634</v>
      </c>
      <c r="E1232" s="254" t="s">
        <v>4982</v>
      </c>
      <c r="F1232" s="653"/>
      <c r="G1232" s="362">
        <v>13142</v>
      </c>
      <c r="H1232" s="364">
        <v>0</v>
      </c>
      <c r="I1232" s="362">
        <v>13142</v>
      </c>
      <c r="J1232" s="578"/>
      <c r="K1232" s="578"/>
      <c r="L1232" s="597"/>
      <c r="M1232" s="178" t="s">
        <v>1795</v>
      </c>
    </row>
    <row r="1233" spans="1:13" ht="34.5" customHeight="1">
      <c r="A1233" s="228"/>
      <c r="B1233" s="277" t="s">
        <v>7029</v>
      </c>
      <c r="C1233" s="254" t="s">
        <v>4039</v>
      </c>
      <c r="D1233" s="254" t="s">
        <v>4635</v>
      </c>
      <c r="E1233" s="254" t="s">
        <v>5000</v>
      </c>
      <c r="F1233" s="653"/>
      <c r="G1233" s="362">
        <v>22947</v>
      </c>
      <c r="H1233" s="364">
        <v>0</v>
      </c>
      <c r="I1233" s="362">
        <v>22947</v>
      </c>
      <c r="J1233" s="578"/>
      <c r="K1233" s="578"/>
      <c r="L1233" s="597"/>
      <c r="M1233" s="178" t="s">
        <v>1795</v>
      </c>
    </row>
    <row r="1234" spans="1:13" ht="34.5" customHeight="1">
      <c r="A1234" s="228"/>
      <c r="B1234" s="277" t="s">
        <v>7029</v>
      </c>
      <c r="C1234" s="254" t="s">
        <v>4040</v>
      </c>
      <c r="D1234" s="254" t="s">
        <v>4636</v>
      </c>
      <c r="E1234" s="254" t="s">
        <v>4992</v>
      </c>
      <c r="F1234" s="653"/>
      <c r="G1234" s="362">
        <v>11800</v>
      </c>
      <c r="H1234" s="364">
        <v>0</v>
      </c>
      <c r="I1234" s="362">
        <v>11800</v>
      </c>
      <c r="J1234" s="578"/>
      <c r="K1234" s="578"/>
      <c r="L1234" s="597"/>
      <c r="M1234" s="178" t="s">
        <v>1795</v>
      </c>
    </row>
    <row r="1235" spans="1:13" ht="34.5" customHeight="1">
      <c r="A1235" s="228"/>
      <c r="B1235" s="277" t="s">
        <v>7029</v>
      </c>
      <c r="C1235" s="254" t="s">
        <v>4041</v>
      </c>
      <c r="D1235" s="254" t="s">
        <v>4637</v>
      </c>
      <c r="E1235" s="254" t="s">
        <v>4998</v>
      </c>
      <c r="F1235" s="653"/>
      <c r="G1235" s="362">
        <v>12275</v>
      </c>
      <c r="H1235" s="364">
        <v>0</v>
      </c>
      <c r="I1235" s="362">
        <v>12275</v>
      </c>
      <c r="J1235" s="578"/>
      <c r="K1235" s="578"/>
      <c r="L1235" s="597"/>
      <c r="M1235" s="178" t="s">
        <v>1795</v>
      </c>
    </row>
    <row r="1236" spans="1:13" ht="34.5" customHeight="1">
      <c r="A1236" s="228"/>
      <c r="B1236" s="277" t="s">
        <v>7029</v>
      </c>
      <c r="C1236" s="254" t="s">
        <v>3998</v>
      </c>
      <c r="D1236" s="254" t="s">
        <v>4638</v>
      </c>
      <c r="E1236" s="254" t="s">
        <v>4983</v>
      </c>
      <c r="F1236" s="653"/>
      <c r="G1236" s="362">
        <v>11315</v>
      </c>
      <c r="H1236" s="364">
        <v>0</v>
      </c>
      <c r="I1236" s="362">
        <v>11315</v>
      </c>
      <c r="J1236" s="578"/>
      <c r="K1236" s="578"/>
      <c r="L1236" s="597"/>
      <c r="M1236" s="178" t="s">
        <v>1795</v>
      </c>
    </row>
    <row r="1237" spans="1:13" ht="34.5" customHeight="1">
      <c r="A1237" s="228"/>
      <c r="B1237" s="277" t="s">
        <v>7029</v>
      </c>
      <c r="C1237" s="254" t="s">
        <v>4013</v>
      </c>
      <c r="D1237" s="254" t="s">
        <v>4639</v>
      </c>
      <c r="E1237" s="254" t="s">
        <v>4992</v>
      </c>
      <c r="F1237" s="653"/>
      <c r="G1237" s="362">
        <v>8580</v>
      </c>
      <c r="H1237" s="364">
        <v>0</v>
      </c>
      <c r="I1237" s="362">
        <v>8580</v>
      </c>
      <c r="J1237" s="578"/>
      <c r="K1237" s="578"/>
      <c r="L1237" s="597"/>
      <c r="M1237" s="178" t="s">
        <v>1795</v>
      </c>
    </row>
    <row r="1238" spans="1:13" ht="34.5" customHeight="1">
      <c r="A1238" s="228"/>
      <c r="B1238" s="277" t="s">
        <v>7029</v>
      </c>
      <c r="C1238" s="254" t="s">
        <v>4042</v>
      </c>
      <c r="D1238" s="254" t="s">
        <v>4640</v>
      </c>
      <c r="E1238" s="254" t="s">
        <v>4982</v>
      </c>
      <c r="F1238" s="653"/>
      <c r="G1238" s="362">
        <v>9560</v>
      </c>
      <c r="H1238" s="364">
        <v>0</v>
      </c>
      <c r="I1238" s="362">
        <v>9560</v>
      </c>
      <c r="J1238" s="578"/>
      <c r="K1238" s="578"/>
      <c r="L1238" s="597"/>
      <c r="M1238" s="178" t="s">
        <v>1795</v>
      </c>
    </row>
    <row r="1239" spans="1:13" ht="34.5" customHeight="1">
      <c r="A1239" s="228"/>
      <c r="B1239" s="277" t="s">
        <v>7029</v>
      </c>
      <c r="C1239" s="254" t="s">
        <v>4043</v>
      </c>
      <c r="D1239" s="254" t="s">
        <v>4641</v>
      </c>
      <c r="E1239" s="254" t="s">
        <v>4982</v>
      </c>
      <c r="F1239" s="653"/>
      <c r="G1239" s="362">
        <v>10990</v>
      </c>
      <c r="H1239" s="364">
        <v>0</v>
      </c>
      <c r="I1239" s="362">
        <v>10990</v>
      </c>
      <c r="J1239" s="578"/>
      <c r="K1239" s="578"/>
      <c r="L1239" s="597"/>
      <c r="M1239" s="178" t="s">
        <v>1795</v>
      </c>
    </row>
    <row r="1240" spans="1:13" ht="34.5" customHeight="1">
      <c r="A1240" s="228"/>
      <c r="B1240" s="277" t="s">
        <v>7029</v>
      </c>
      <c r="C1240" s="254" t="s">
        <v>4044</v>
      </c>
      <c r="D1240" s="254" t="s">
        <v>4642</v>
      </c>
      <c r="E1240" s="254" t="s">
        <v>4992</v>
      </c>
      <c r="F1240" s="653"/>
      <c r="G1240" s="362">
        <v>32700</v>
      </c>
      <c r="H1240" s="364">
        <v>0</v>
      </c>
      <c r="I1240" s="362">
        <v>32700</v>
      </c>
      <c r="J1240" s="578"/>
      <c r="K1240" s="578"/>
      <c r="L1240" s="597"/>
      <c r="M1240" s="178" t="s">
        <v>1795</v>
      </c>
    </row>
    <row r="1241" spans="1:13" ht="34.5" customHeight="1">
      <c r="A1241" s="228"/>
      <c r="B1241" s="277" t="s">
        <v>7029</v>
      </c>
      <c r="C1241" s="254" t="s">
        <v>4045</v>
      </c>
      <c r="D1241" s="254" t="s">
        <v>4643</v>
      </c>
      <c r="E1241" s="254" t="s">
        <v>5002</v>
      </c>
      <c r="F1241" s="653"/>
      <c r="G1241" s="362">
        <v>18858</v>
      </c>
      <c r="H1241" s="364">
        <v>0</v>
      </c>
      <c r="I1241" s="362">
        <v>18858</v>
      </c>
      <c r="J1241" s="578"/>
      <c r="K1241" s="578"/>
      <c r="L1241" s="597"/>
      <c r="M1241" s="178" t="s">
        <v>1795</v>
      </c>
    </row>
    <row r="1242" spans="1:13" ht="34.5" customHeight="1">
      <c r="A1242" s="228"/>
      <c r="B1242" s="277" t="s">
        <v>7029</v>
      </c>
      <c r="C1242" s="254" t="s">
        <v>4046</v>
      </c>
      <c r="D1242" s="254" t="s">
        <v>4644</v>
      </c>
      <c r="E1242" s="254" t="s">
        <v>5003</v>
      </c>
      <c r="F1242" s="653"/>
      <c r="G1242" s="362">
        <v>12500</v>
      </c>
      <c r="H1242" s="364">
        <v>0</v>
      </c>
      <c r="I1242" s="362">
        <v>12500</v>
      </c>
      <c r="J1242" s="578"/>
      <c r="K1242" s="578"/>
      <c r="L1242" s="597"/>
      <c r="M1242" s="178" t="s">
        <v>1795</v>
      </c>
    </row>
    <row r="1243" spans="1:13" ht="34.5" customHeight="1">
      <c r="A1243" s="228"/>
      <c r="B1243" s="277" t="s">
        <v>7029</v>
      </c>
      <c r="C1243" s="254" t="s">
        <v>4047</v>
      </c>
      <c r="D1243" s="254" t="s">
        <v>4645</v>
      </c>
      <c r="E1243" s="254" t="s">
        <v>5004</v>
      </c>
      <c r="F1243" s="653"/>
      <c r="G1243" s="362">
        <v>11814</v>
      </c>
      <c r="H1243" s="364">
        <v>0</v>
      </c>
      <c r="I1243" s="362">
        <v>11814</v>
      </c>
      <c r="J1243" s="578"/>
      <c r="K1243" s="578"/>
      <c r="L1243" s="597"/>
      <c r="M1243" s="178" t="s">
        <v>1795</v>
      </c>
    </row>
    <row r="1244" spans="1:13" ht="34.5" customHeight="1">
      <c r="A1244" s="228"/>
      <c r="B1244" s="277" t="s">
        <v>7029</v>
      </c>
      <c r="C1244" s="254" t="s">
        <v>4048</v>
      </c>
      <c r="D1244" s="254" t="s">
        <v>4646</v>
      </c>
      <c r="E1244" s="254" t="s">
        <v>5005</v>
      </c>
      <c r="F1244" s="653"/>
      <c r="G1244" s="362">
        <v>5500</v>
      </c>
      <c r="H1244" s="364">
        <v>0</v>
      </c>
      <c r="I1244" s="362">
        <v>5500</v>
      </c>
      <c r="J1244" s="578"/>
      <c r="K1244" s="578"/>
      <c r="L1244" s="597"/>
      <c r="M1244" s="178" t="s">
        <v>1795</v>
      </c>
    </row>
    <row r="1245" spans="1:13" ht="34.5" customHeight="1">
      <c r="A1245" s="228"/>
      <c r="B1245" s="277" t="s">
        <v>7029</v>
      </c>
      <c r="C1245" s="254" t="s">
        <v>4049</v>
      </c>
      <c r="D1245" s="254" t="s">
        <v>4647</v>
      </c>
      <c r="E1245" s="254" t="s">
        <v>5006</v>
      </c>
      <c r="F1245" s="653"/>
      <c r="G1245" s="362">
        <v>11367.44</v>
      </c>
      <c r="H1245" s="364">
        <v>0</v>
      </c>
      <c r="I1245" s="362">
        <v>11367.44</v>
      </c>
      <c r="J1245" s="578"/>
      <c r="K1245" s="578"/>
      <c r="L1245" s="597"/>
      <c r="M1245" s="178" t="s">
        <v>1795</v>
      </c>
    </row>
    <row r="1246" spans="1:13" ht="34.5" customHeight="1">
      <c r="A1246" s="228"/>
      <c r="B1246" s="277" t="s">
        <v>7029</v>
      </c>
      <c r="C1246" s="254" t="s">
        <v>4050</v>
      </c>
      <c r="D1246" s="254" t="s">
        <v>4648</v>
      </c>
      <c r="E1246" s="254" t="s">
        <v>5007</v>
      </c>
      <c r="F1246" s="653"/>
      <c r="G1246" s="362">
        <v>44445.8</v>
      </c>
      <c r="H1246" s="364">
        <v>0</v>
      </c>
      <c r="I1246" s="362">
        <v>44445.8</v>
      </c>
      <c r="J1246" s="578"/>
      <c r="K1246" s="578"/>
      <c r="L1246" s="597"/>
      <c r="M1246" s="178" t="s">
        <v>1795</v>
      </c>
    </row>
    <row r="1247" spans="1:13" ht="34.5" customHeight="1">
      <c r="A1247" s="228"/>
      <c r="B1247" s="277" t="s">
        <v>7029</v>
      </c>
      <c r="C1247" s="254" t="s">
        <v>4051</v>
      </c>
      <c r="D1247" s="254" t="s">
        <v>4649</v>
      </c>
      <c r="E1247" s="254" t="s">
        <v>5008</v>
      </c>
      <c r="F1247" s="653"/>
      <c r="G1247" s="362">
        <v>6693.9</v>
      </c>
      <c r="H1247" s="364">
        <v>0</v>
      </c>
      <c r="I1247" s="362">
        <v>6693.9</v>
      </c>
      <c r="J1247" s="578"/>
      <c r="K1247" s="578"/>
      <c r="L1247" s="597"/>
      <c r="M1247" s="178" t="s">
        <v>1795</v>
      </c>
    </row>
    <row r="1248" spans="1:13" ht="34.5" customHeight="1">
      <c r="A1248" s="228"/>
      <c r="B1248" s="277" t="s">
        <v>7029</v>
      </c>
      <c r="C1248" s="254" t="s">
        <v>4052</v>
      </c>
      <c r="D1248" s="254" t="s">
        <v>4650</v>
      </c>
      <c r="E1248" s="254" t="s">
        <v>5009</v>
      </c>
      <c r="F1248" s="653"/>
      <c r="G1248" s="362">
        <v>51400</v>
      </c>
      <c r="H1248" s="364">
        <v>0</v>
      </c>
      <c r="I1248" s="362">
        <v>51400</v>
      </c>
      <c r="J1248" s="578"/>
      <c r="K1248" s="578"/>
      <c r="L1248" s="597"/>
      <c r="M1248" s="178" t="s">
        <v>1795</v>
      </c>
    </row>
    <row r="1249" spans="1:13" ht="34.5" customHeight="1">
      <c r="A1249" s="228"/>
      <c r="B1249" s="277" t="s">
        <v>7029</v>
      </c>
      <c r="C1249" s="254" t="s">
        <v>2508</v>
      </c>
      <c r="D1249" s="254" t="s">
        <v>4651</v>
      </c>
      <c r="E1249" s="254" t="s">
        <v>4538</v>
      </c>
      <c r="F1249" s="653"/>
      <c r="G1249" s="362">
        <v>10537.5</v>
      </c>
      <c r="H1249" s="364">
        <v>0</v>
      </c>
      <c r="I1249" s="362">
        <v>10537.5</v>
      </c>
      <c r="J1249" s="578"/>
      <c r="K1249" s="578"/>
      <c r="L1249" s="597"/>
      <c r="M1249" s="178" t="s">
        <v>1795</v>
      </c>
    </row>
    <row r="1250" spans="1:13" ht="34.5" customHeight="1">
      <c r="A1250" s="228"/>
      <c r="B1250" s="277" t="s">
        <v>7029</v>
      </c>
      <c r="C1250" s="254" t="s">
        <v>4047</v>
      </c>
      <c r="D1250" s="254" t="s">
        <v>4652</v>
      </c>
      <c r="E1250" s="254" t="s">
        <v>5004</v>
      </c>
      <c r="F1250" s="653"/>
      <c r="G1250" s="362">
        <v>11814</v>
      </c>
      <c r="H1250" s="364">
        <v>0</v>
      </c>
      <c r="I1250" s="362">
        <v>11814</v>
      </c>
      <c r="J1250" s="578"/>
      <c r="K1250" s="578"/>
      <c r="L1250" s="597"/>
      <c r="M1250" s="178" t="s">
        <v>1795</v>
      </c>
    </row>
    <row r="1251" spans="1:13" ht="34.5" customHeight="1">
      <c r="A1251" s="228"/>
      <c r="B1251" s="277" t="s">
        <v>7029</v>
      </c>
      <c r="C1251" s="254" t="s">
        <v>4045</v>
      </c>
      <c r="D1251" s="254" t="s">
        <v>4653</v>
      </c>
      <c r="E1251" s="254" t="s">
        <v>5002</v>
      </c>
      <c r="F1251" s="653"/>
      <c r="G1251" s="362">
        <v>18858</v>
      </c>
      <c r="H1251" s="364">
        <v>0</v>
      </c>
      <c r="I1251" s="362">
        <v>18858</v>
      </c>
      <c r="J1251" s="578"/>
      <c r="K1251" s="578"/>
      <c r="L1251" s="597"/>
      <c r="M1251" s="178" t="s">
        <v>1795</v>
      </c>
    </row>
    <row r="1252" spans="1:13" ht="34.5" customHeight="1">
      <c r="A1252" s="228"/>
      <c r="B1252" s="277" t="s">
        <v>7029</v>
      </c>
      <c r="C1252" s="254" t="s">
        <v>4053</v>
      </c>
      <c r="D1252" s="254" t="s">
        <v>4654</v>
      </c>
      <c r="E1252" s="254" t="s">
        <v>5010</v>
      </c>
      <c r="F1252" s="653"/>
      <c r="G1252" s="362">
        <v>6743.41</v>
      </c>
      <c r="H1252" s="364">
        <v>0</v>
      </c>
      <c r="I1252" s="362">
        <v>6743.41</v>
      </c>
      <c r="J1252" s="578"/>
      <c r="K1252" s="578"/>
      <c r="L1252" s="597"/>
      <c r="M1252" s="178" t="s">
        <v>1795</v>
      </c>
    </row>
    <row r="1253" spans="1:13" ht="34.5" customHeight="1">
      <c r="A1253" s="228"/>
      <c r="B1253" s="277" t="s">
        <v>7029</v>
      </c>
      <c r="C1253" s="254" t="s">
        <v>4054</v>
      </c>
      <c r="D1253" s="254" t="s">
        <v>4655</v>
      </c>
      <c r="E1253" s="254" t="s">
        <v>5011</v>
      </c>
      <c r="F1253" s="653"/>
      <c r="G1253" s="362">
        <v>8456.24</v>
      </c>
      <c r="H1253" s="364">
        <v>0</v>
      </c>
      <c r="I1253" s="362">
        <v>8456.24</v>
      </c>
      <c r="J1253" s="578"/>
      <c r="K1253" s="578"/>
      <c r="L1253" s="597"/>
      <c r="M1253" s="178" t="s">
        <v>1795</v>
      </c>
    </row>
    <row r="1254" spans="1:13" ht="34.5" customHeight="1">
      <c r="A1254" s="228"/>
      <c r="B1254" s="277" t="s">
        <v>7029</v>
      </c>
      <c r="C1254" s="254" t="s">
        <v>4055</v>
      </c>
      <c r="D1254" s="254" t="s">
        <v>4656</v>
      </c>
      <c r="E1254" s="254" t="s">
        <v>5009</v>
      </c>
      <c r="F1254" s="653"/>
      <c r="G1254" s="362">
        <v>4650</v>
      </c>
      <c r="H1254" s="364">
        <v>0</v>
      </c>
      <c r="I1254" s="362">
        <v>4650</v>
      </c>
      <c r="J1254" s="578"/>
      <c r="K1254" s="578"/>
      <c r="L1254" s="597"/>
      <c r="M1254" s="178" t="s">
        <v>1795</v>
      </c>
    </row>
    <row r="1255" spans="1:13" ht="34.5" customHeight="1">
      <c r="A1255" s="228"/>
      <c r="B1255" s="277" t="s">
        <v>7029</v>
      </c>
      <c r="C1255" s="254" t="s">
        <v>4047</v>
      </c>
      <c r="D1255" s="254" t="s">
        <v>4657</v>
      </c>
      <c r="E1255" s="254" t="s">
        <v>5004</v>
      </c>
      <c r="F1255" s="653"/>
      <c r="G1255" s="362">
        <v>11814</v>
      </c>
      <c r="H1255" s="364">
        <v>0</v>
      </c>
      <c r="I1255" s="362">
        <v>11814</v>
      </c>
      <c r="J1255" s="578"/>
      <c r="K1255" s="578"/>
      <c r="L1255" s="597"/>
      <c r="M1255" s="178" t="s">
        <v>1795</v>
      </c>
    </row>
    <row r="1256" spans="1:13" ht="34.5" customHeight="1">
      <c r="A1256" s="228"/>
      <c r="B1256" s="277" t="s">
        <v>7029</v>
      </c>
      <c r="C1256" s="254" t="s">
        <v>4049</v>
      </c>
      <c r="D1256" s="254" t="s">
        <v>4658</v>
      </c>
      <c r="E1256" s="254" t="s">
        <v>5006</v>
      </c>
      <c r="F1256" s="653"/>
      <c r="G1256" s="362">
        <v>11367.44</v>
      </c>
      <c r="H1256" s="364">
        <v>0</v>
      </c>
      <c r="I1256" s="362">
        <v>11367.44</v>
      </c>
      <c r="J1256" s="578"/>
      <c r="K1256" s="578"/>
      <c r="L1256" s="597"/>
      <c r="M1256" s="178" t="s">
        <v>1795</v>
      </c>
    </row>
    <row r="1257" spans="1:13" ht="34.5" customHeight="1">
      <c r="A1257" s="228"/>
      <c r="B1257" s="277" t="s">
        <v>7029</v>
      </c>
      <c r="C1257" s="254" t="s">
        <v>4056</v>
      </c>
      <c r="D1257" s="254" t="s">
        <v>4659</v>
      </c>
      <c r="E1257" s="254" t="s">
        <v>5002</v>
      </c>
      <c r="F1257" s="653"/>
      <c r="G1257" s="362">
        <v>118710</v>
      </c>
      <c r="H1257" s="364">
        <v>0</v>
      </c>
      <c r="I1257" s="362">
        <v>118710</v>
      </c>
      <c r="J1257" s="578"/>
      <c r="K1257" s="578"/>
      <c r="L1257" s="597"/>
      <c r="M1257" s="178" t="s">
        <v>1795</v>
      </c>
    </row>
    <row r="1258" spans="1:13" ht="34.5" customHeight="1">
      <c r="A1258" s="228"/>
      <c r="B1258" s="277" t="s">
        <v>7029</v>
      </c>
      <c r="C1258" s="254" t="s">
        <v>4054</v>
      </c>
      <c r="D1258" s="254" t="s">
        <v>4660</v>
      </c>
      <c r="E1258" s="254" t="s">
        <v>5006</v>
      </c>
      <c r="F1258" s="653"/>
      <c r="G1258" s="362">
        <v>10951.2</v>
      </c>
      <c r="H1258" s="364">
        <v>0</v>
      </c>
      <c r="I1258" s="362">
        <v>10951.2</v>
      </c>
      <c r="J1258" s="578"/>
      <c r="K1258" s="578"/>
      <c r="L1258" s="597"/>
      <c r="M1258" s="178" t="s">
        <v>1795</v>
      </c>
    </row>
    <row r="1259" spans="1:13" ht="34.5" customHeight="1">
      <c r="A1259" s="228"/>
      <c r="B1259" s="277" t="s">
        <v>7029</v>
      </c>
      <c r="C1259" s="254" t="s">
        <v>4057</v>
      </c>
      <c r="D1259" s="254" t="s">
        <v>4661</v>
      </c>
      <c r="E1259" s="254" t="s">
        <v>5012</v>
      </c>
      <c r="F1259" s="653"/>
      <c r="G1259" s="362">
        <v>34507</v>
      </c>
      <c r="H1259" s="364">
        <v>0</v>
      </c>
      <c r="I1259" s="362">
        <v>34507</v>
      </c>
      <c r="J1259" s="578"/>
      <c r="K1259" s="578"/>
      <c r="L1259" s="597"/>
      <c r="M1259" s="178" t="s">
        <v>1795</v>
      </c>
    </row>
    <row r="1260" spans="1:13" ht="34.5" customHeight="1">
      <c r="A1260" s="228"/>
      <c r="B1260" s="277" t="s">
        <v>7029</v>
      </c>
      <c r="C1260" s="254" t="s">
        <v>4058</v>
      </c>
      <c r="D1260" s="254" t="s">
        <v>4662</v>
      </c>
      <c r="E1260" s="254" t="s">
        <v>5011</v>
      </c>
      <c r="F1260" s="653"/>
      <c r="G1260" s="362">
        <v>23442.959999999999</v>
      </c>
      <c r="H1260" s="364">
        <v>0</v>
      </c>
      <c r="I1260" s="362">
        <v>23442.959999999999</v>
      </c>
      <c r="J1260" s="578"/>
      <c r="K1260" s="578"/>
      <c r="L1260" s="597"/>
      <c r="M1260" s="178" t="s">
        <v>1795</v>
      </c>
    </row>
    <row r="1261" spans="1:13" ht="34.5" customHeight="1">
      <c r="A1261" s="228"/>
      <c r="B1261" s="277" t="s">
        <v>7029</v>
      </c>
      <c r="C1261" s="254" t="s">
        <v>4059</v>
      </c>
      <c r="D1261" s="254" t="s">
        <v>4663</v>
      </c>
      <c r="E1261" s="254" t="s">
        <v>5013</v>
      </c>
      <c r="F1261" s="653"/>
      <c r="G1261" s="362">
        <v>9280.4599999999991</v>
      </c>
      <c r="H1261" s="364">
        <v>0</v>
      </c>
      <c r="I1261" s="362">
        <v>9280.4599999999991</v>
      </c>
      <c r="J1261" s="578"/>
      <c r="K1261" s="578"/>
      <c r="L1261" s="597"/>
      <c r="M1261" s="178" t="s">
        <v>1795</v>
      </c>
    </row>
    <row r="1262" spans="1:13" ht="34.5" customHeight="1">
      <c r="A1262" s="228"/>
      <c r="B1262" s="277" t="s">
        <v>7029</v>
      </c>
      <c r="C1262" s="254" t="s">
        <v>4060</v>
      </c>
      <c r="D1262" s="254" t="s">
        <v>4664</v>
      </c>
      <c r="E1262" s="254" t="s">
        <v>5014</v>
      </c>
      <c r="F1262" s="653"/>
      <c r="G1262" s="362">
        <v>16590</v>
      </c>
      <c r="H1262" s="362">
        <v>16590</v>
      </c>
      <c r="I1262" s="364">
        <v>0</v>
      </c>
      <c r="J1262" s="578"/>
      <c r="K1262" s="578"/>
      <c r="L1262" s="597"/>
      <c r="M1262" s="178" t="s">
        <v>1795</v>
      </c>
    </row>
    <row r="1263" spans="1:13" ht="34.5" customHeight="1">
      <c r="A1263" s="228"/>
      <c r="B1263" s="277" t="s">
        <v>7029</v>
      </c>
      <c r="C1263" s="254" t="s">
        <v>4045</v>
      </c>
      <c r="D1263" s="254" t="s">
        <v>4665</v>
      </c>
      <c r="E1263" s="254" t="s">
        <v>5002</v>
      </c>
      <c r="F1263" s="653"/>
      <c r="G1263" s="362">
        <v>18858</v>
      </c>
      <c r="H1263" s="364">
        <v>0</v>
      </c>
      <c r="I1263" s="362">
        <v>18858</v>
      </c>
      <c r="J1263" s="578"/>
      <c r="K1263" s="578"/>
      <c r="L1263" s="597"/>
      <c r="M1263" s="178" t="s">
        <v>1795</v>
      </c>
    </row>
    <row r="1264" spans="1:13" ht="34.5" customHeight="1">
      <c r="A1264" s="228"/>
      <c r="B1264" s="277" t="s">
        <v>7029</v>
      </c>
      <c r="C1264" s="254" t="s">
        <v>4061</v>
      </c>
      <c r="D1264" s="254" t="s">
        <v>4666</v>
      </c>
      <c r="E1264" s="254" t="s">
        <v>5015</v>
      </c>
      <c r="F1264" s="653"/>
      <c r="G1264" s="362">
        <v>11310</v>
      </c>
      <c r="H1264" s="364">
        <v>0</v>
      </c>
      <c r="I1264" s="362">
        <v>11310</v>
      </c>
      <c r="J1264" s="578"/>
      <c r="K1264" s="578"/>
      <c r="L1264" s="597"/>
      <c r="M1264" s="178" t="s">
        <v>1795</v>
      </c>
    </row>
    <row r="1265" spans="1:13" ht="34.5" customHeight="1">
      <c r="A1265" s="228"/>
      <c r="B1265" s="277" t="s">
        <v>7029</v>
      </c>
      <c r="C1265" s="254" t="s">
        <v>2554</v>
      </c>
      <c r="D1265" s="254" t="s">
        <v>4667</v>
      </c>
      <c r="E1265" s="254" t="s">
        <v>5016</v>
      </c>
      <c r="F1265" s="653"/>
      <c r="G1265" s="362">
        <v>5000</v>
      </c>
      <c r="H1265" s="364">
        <v>0</v>
      </c>
      <c r="I1265" s="362">
        <v>5000</v>
      </c>
      <c r="J1265" s="578"/>
      <c r="K1265" s="578"/>
      <c r="L1265" s="597"/>
      <c r="M1265" s="178" t="s">
        <v>1795</v>
      </c>
    </row>
    <row r="1266" spans="1:13" ht="34.5" customHeight="1">
      <c r="A1266" s="228"/>
      <c r="B1266" s="277" t="s">
        <v>7029</v>
      </c>
      <c r="C1266" s="254" t="s">
        <v>4046</v>
      </c>
      <c r="D1266" s="254" t="s">
        <v>4668</v>
      </c>
      <c r="E1266" s="254" t="s">
        <v>5003</v>
      </c>
      <c r="F1266" s="653"/>
      <c r="G1266" s="362">
        <v>12500</v>
      </c>
      <c r="H1266" s="364">
        <v>0</v>
      </c>
      <c r="I1266" s="362">
        <v>12500</v>
      </c>
      <c r="J1266" s="578"/>
      <c r="K1266" s="578"/>
      <c r="L1266" s="597"/>
      <c r="M1266" s="178" t="s">
        <v>1795</v>
      </c>
    </row>
    <row r="1267" spans="1:13" ht="34.5" customHeight="1">
      <c r="A1267" s="228"/>
      <c r="B1267" s="277" t="s">
        <v>7029</v>
      </c>
      <c r="C1267" s="254" t="s">
        <v>4053</v>
      </c>
      <c r="D1267" s="254" t="s">
        <v>4669</v>
      </c>
      <c r="E1267" s="254" t="s">
        <v>5010</v>
      </c>
      <c r="F1267" s="653"/>
      <c r="G1267" s="362">
        <v>6743.41</v>
      </c>
      <c r="H1267" s="364">
        <v>0</v>
      </c>
      <c r="I1267" s="362">
        <v>6743.41</v>
      </c>
      <c r="J1267" s="578"/>
      <c r="K1267" s="578"/>
      <c r="L1267" s="597"/>
      <c r="M1267" s="178" t="s">
        <v>1795</v>
      </c>
    </row>
    <row r="1268" spans="1:13" ht="34.5" customHeight="1">
      <c r="A1268" s="228"/>
      <c r="B1268" s="277" t="s">
        <v>7029</v>
      </c>
      <c r="C1268" s="254" t="s">
        <v>4062</v>
      </c>
      <c r="D1268" s="254" t="s">
        <v>4670</v>
      </c>
      <c r="E1268" s="254" t="s">
        <v>4538</v>
      </c>
      <c r="F1268" s="653"/>
      <c r="G1268" s="362">
        <v>10537.5</v>
      </c>
      <c r="H1268" s="364">
        <v>0</v>
      </c>
      <c r="I1268" s="362">
        <v>10537.5</v>
      </c>
      <c r="J1268" s="578"/>
      <c r="K1268" s="578"/>
      <c r="L1268" s="597"/>
      <c r="M1268" s="178" t="s">
        <v>1795</v>
      </c>
    </row>
    <row r="1269" spans="1:13" ht="34.5" customHeight="1">
      <c r="A1269" s="228"/>
      <c r="B1269" s="277" t="s">
        <v>7029</v>
      </c>
      <c r="C1269" s="254" t="s">
        <v>2551</v>
      </c>
      <c r="D1269" s="254" t="s">
        <v>4671</v>
      </c>
      <c r="E1269" s="254" t="s">
        <v>5017</v>
      </c>
      <c r="F1269" s="653"/>
      <c r="G1269" s="362">
        <v>9875</v>
      </c>
      <c r="H1269" s="364">
        <v>0</v>
      </c>
      <c r="I1269" s="362">
        <v>9875</v>
      </c>
      <c r="J1269" s="578"/>
      <c r="K1269" s="578"/>
      <c r="L1269" s="597"/>
      <c r="M1269" s="178" t="s">
        <v>1795</v>
      </c>
    </row>
    <row r="1270" spans="1:13" ht="34.5" customHeight="1">
      <c r="A1270" s="228"/>
      <c r="B1270" s="277" t="s">
        <v>7029</v>
      </c>
      <c r="C1270" s="254" t="s">
        <v>4063</v>
      </c>
      <c r="D1270" s="254" t="s">
        <v>4672</v>
      </c>
      <c r="E1270" s="254" t="s">
        <v>5018</v>
      </c>
      <c r="F1270" s="653"/>
      <c r="G1270" s="362">
        <v>24725</v>
      </c>
      <c r="H1270" s="364">
        <v>0</v>
      </c>
      <c r="I1270" s="362">
        <v>24725</v>
      </c>
      <c r="J1270" s="578"/>
      <c r="K1270" s="578"/>
      <c r="L1270" s="597"/>
      <c r="M1270" s="178" t="s">
        <v>1795</v>
      </c>
    </row>
    <row r="1271" spans="1:13" ht="34.5" customHeight="1">
      <c r="A1271" s="228"/>
      <c r="B1271" s="277" t="s">
        <v>7029</v>
      </c>
      <c r="C1271" s="254" t="s">
        <v>2551</v>
      </c>
      <c r="D1271" s="254" t="s">
        <v>4673</v>
      </c>
      <c r="E1271" s="254" t="s">
        <v>5019</v>
      </c>
      <c r="F1271" s="653"/>
      <c r="G1271" s="362">
        <v>9875</v>
      </c>
      <c r="H1271" s="364">
        <v>0</v>
      </c>
      <c r="I1271" s="362">
        <v>9875</v>
      </c>
      <c r="J1271" s="578"/>
      <c r="K1271" s="578"/>
      <c r="L1271" s="597"/>
      <c r="M1271" s="178" t="s">
        <v>1795</v>
      </c>
    </row>
    <row r="1272" spans="1:13" ht="34.5" customHeight="1">
      <c r="A1272" s="228"/>
      <c r="B1272" s="277" t="s">
        <v>7029</v>
      </c>
      <c r="C1272" s="254" t="s">
        <v>2551</v>
      </c>
      <c r="D1272" s="254" t="s">
        <v>4674</v>
      </c>
      <c r="E1272" s="254" t="s">
        <v>5016</v>
      </c>
      <c r="F1272" s="653"/>
      <c r="G1272" s="362">
        <v>9875</v>
      </c>
      <c r="H1272" s="364">
        <v>0</v>
      </c>
      <c r="I1272" s="362">
        <v>9875</v>
      </c>
      <c r="J1272" s="578"/>
      <c r="K1272" s="578"/>
      <c r="L1272" s="597"/>
      <c r="M1272" s="178" t="s">
        <v>1795</v>
      </c>
    </row>
    <row r="1273" spans="1:13" ht="34.5" customHeight="1">
      <c r="A1273" s="228"/>
      <c r="B1273" s="277" t="s">
        <v>7029</v>
      </c>
      <c r="C1273" s="254" t="s">
        <v>4064</v>
      </c>
      <c r="D1273" s="254" t="s">
        <v>4675</v>
      </c>
      <c r="E1273" s="254" t="s">
        <v>5020</v>
      </c>
      <c r="F1273" s="653"/>
      <c r="G1273" s="362">
        <v>30000</v>
      </c>
      <c r="H1273" s="364">
        <v>0</v>
      </c>
      <c r="I1273" s="362">
        <v>30000</v>
      </c>
      <c r="J1273" s="578"/>
      <c r="K1273" s="578"/>
      <c r="L1273" s="597"/>
      <c r="M1273" s="178" t="s">
        <v>1795</v>
      </c>
    </row>
    <row r="1274" spans="1:13" ht="34.5" customHeight="1">
      <c r="A1274" s="228"/>
      <c r="B1274" s="277" t="s">
        <v>7029</v>
      </c>
      <c r="C1274" s="254" t="s">
        <v>4047</v>
      </c>
      <c r="D1274" s="254" t="s">
        <v>4676</v>
      </c>
      <c r="E1274" s="254" t="s">
        <v>5004</v>
      </c>
      <c r="F1274" s="653"/>
      <c r="G1274" s="362">
        <v>11814</v>
      </c>
      <c r="H1274" s="364">
        <v>0</v>
      </c>
      <c r="I1274" s="362">
        <v>11814</v>
      </c>
      <c r="J1274" s="578"/>
      <c r="K1274" s="578"/>
      <c r="L1274" s="597"/>
      <c r="M1274" s="178" t="s">
        <v>1795</v>
      </c>
    </row>
    <row r="1275" spans="1:13" ht="34.5" customHeight="1">
      <c r="A1275" s="228"/>
      <c r="B1275" s="277" t="s">
        <v>7029</v>
      </c>
      <c r="C1275" s="254" t="s">
        <v>4065</v>
      </c>
      <c r="D1275" s="254" t="s">
        <v>4677</v>
      </c>
      <c r="E1275" s="254" t="s">
        <v>5021</v>
      </c>
      <c r="F1275" s="653"/>
      <c r="G1275" s="362">
        <v>7900</v>
      </c>
      <c r="H1275" s="364">
        <v>0</v>
      </c>
      <c r="I1275" s="362">
        <v>7900</v>
      </c>
      <c r="J1275" s="578"/>
      <c r="K1275" s="578"/>
      <c r="L1275" s="597"/>
      <c r="M1275" s="178" t="s">
        <v>1795</v>
      </c>
    </row>
    <row r="1276" spans="1:13" ht="34.5" customHeight="1">
      <c r="A1276" s="228"/>
      <c r="B1276" s="277" t="s">
        <v>7029</v>
      </c>
      <c r="C1276" s="254" t="s">
        <v>4066</v>
      </c>
      <c r="D1276" s="254" t="s">
        <v>4678</v>
      </c>
      <c r="E1276" s="254" t="s">
        <v>5002</v>
      </c>
      <c r="F1276" s="653"/>
      <c r="G1276" s="362">
        <v>33115</v>
      </c>
      <c r="H1276" s="364">
        <v>0</v>
      </c>
      <c r="I1276" s="362">
        <v>33115</v>
      </c>
      <c r="J1276" s="578"/>
      <c r="K1276" s="578"/>
      <c r="L1276" s="597"/>
      <c r="M1276" s="178" t="s">
        <v>1795</v>
      </c>
    </row>
    <row r="1277" spans="1:13" ht="34.5" customHeight="1">
      <c r="A1277" s="228"/>
      <c r="B1277" s="277" t="s">
        <v>7029</v>
      </c>
      <c r="C1277" s="254" t="s">
        <v>2535</v>
      </c>
      <c r="D1277" s="254" t="s">
        <v>4679</v>
      </c>
      <c r="E1277" s="254" t="s">
        <v>4538</v>
      </c>
      <c r="F1277" s="653"/>
      <c r="G1277" s="362">
        <v>10537.5</v>
      </c>
      <c r="H1277" s="364">
        <v>0</v>
      </c>
      <c r="I1277" s="362">
        <v>10537.5</v>
      </c>
      <c r="J1277" s="578"/>
      <c r="K1277" s="578"/>
      <c r="L1277" s="597"/>
      <c r="M1277" s="178" t="s">
        <v>1795</v>
      </c>
    </row>
    <row r="1278" spans="1:13" ht="34.5" customHeight="1">
      <c r="A1278" s="228"/>
      <c r="B1278" s="277" t="s">
        <v>7029</v>
      </c>
      <c r="C1278" s="254" t="s">
        <v>4067</v>
      </c>
      <c r="D1278" s="254" t="s">
        <v>4680</v>
      </c>
      <c r="E1278" s="254" t="s">
        <v>5022</v>
      </c>
      <c r="F1278" s="653"/>
      <c r="G1278" s="362">
        <v>47700</v>
      </c>
      <c r="H1278" s="364">
        <v>0</v>
      </c>
      <c r="I1278" s="362">
        <v>47700</v>
      </c>
      <c r="J1278" s="578"/>
      <c r="K1278" s="578"/>
      <c r="L1278" s="597"/>
      <c r="M1278" s="178" t="s">
        <v>1795</v>
      </c>
    </row>
    <row r="1279" spans="1:13" ht="34.5" customHeight="1">
      <c r="A1279" s="228"/>
      <c r="B1279" s="277" t="s">
        <v>7029</v>
      </c>
      <c r="C1279" s="254" t="s">
        <v>4068</v>
      </c>
      <c r="D1279" s="254" t="s">
        <v>4681</v>
      </c>
      <c r="E1279" s="254" t="s">
        <v>5023</v>
      </c>
      <c r="F1279" s="653"/>
      <c r="G1279" s="362">
        <v>21000</v>
      </c>
      <c r="H1279" s="364">
        <v>0</v>
      </c>
      <c r="I1279" s="362">
        <v>21000</v>
      </c>
      <c r="J1279" s="578"/>
      <c r="K1279" s="578"/>
      <c r="L1279" s="597"/>
      <c r="M1279" s="178" t="s">
        <v>1795</v>
      </c>
    </row>
    <row r="1280" spans="1:13" ht="34.5" customHeight="1">
      <c r="A1280" s="228"/>
      <c r="B1280" s="277" t="s">
        <v>7029</v>
      </c>
      <c r="C1280" s="254" t="s">
        <v>4069</v>
      </c>
      <c r="D1280" s="254" t="s">
        <v>4682</v>
      </c>
      <c r="E1280" s="254" t="s">
        <v>5024</v>
      </c>
      <c r="F1280" s="653"/>
      <c r="G1280" s="362">
        <v>40825</v>
      </c>
      <c r="H1280" s="364">
        <v>0</v>
      </c>
      <c r="I1280" s="362">
        <v>40825</v>
      </c>
      <c r="J1280" s="578"/>
      <c r="K1280" s="578"/>
      <c r="L1280" s="597"/>
      <c r="M1280" s="178" t="s">
        <v>1795</v>
      </c>
    </row>
    <row r="1281" spans="1:13" ht="34.5" customHeight="1">
      <c r="A1281" s="228"/>
      <c r="B1281" s="277" t="s">
        <v>7029</v>
      </c>
      <c r="C1281" s="254" t="s">
        <v>4070</v>
      </c>
      <c r="D1281" s="254" t="s">
        <v>4683</v>
      </c>
      <c r="E1281" s="254" t="s">
        <v>4985</v>
      </c>
      <c r="F1281" s="653"/>
      <c r="G1281" s="362">
        <v>19200</v>
      </c>
      <c r="H1281" s="364">
        <v>0</v>
      </c>
      <c r="I1281" s="362">
        <v>19200</v>
      </c>
      <c r="J1281" s="578"/>
      <c r="K1281" s="578"/>
      <c r="L1281" s="597"/>
      <c r="M1281" s="178" t="s">
        <v>1795</v>
      </c>
    </row>
    <row r="1282" spans="1:13" ht="34.5" customHeight="1">
      <c r="A1282" s="228"/>
      <c r="B1282" s="277" t="s">
        <v>7029</v>
      </c>
      <c r="C1282" s="254" t="s">
        <v>4071</v>
      </c>
      <c r="D1282" s="254" t="s">
        <v>4684</v>
      </c>
      <c r="E1282" s="254" t="s">
        <v>5025</v>
      </c>
      <c r="F1282" s="653"/>
      <c r="G1282" s="362">
        <v>48200</v>
      </c>
      <c r="H1282" s="364">
        <v>0</v>
      </c>
      <c r="I1282" s="362">
        <v>48200</v>
      </c>
      <c r="J1282" s="578"/>
      <c r="K1282" s="578"/>
      <c r="L1282" s="597"/>
      <c r="M1282" s="178" t="s">
        <v>1795</v>
      </c>
    </row>
    <row r="1283" spans="1:13" ht="34.5" customHeight="1">
      <c r="A1283" s="228"/>
      <c r="B1283" s="277" t="s">
        <v>7029</v>
      </c>
      <c r="C1283" s="254" t="s">
        <v>4072</v>
      </c>
      <c r="D1283" s="254" t="s">
        <v>4685</v>
      </c>
      <c r="E1283" s="254" t="s">
        <v>4987</v>
      </c>
      <c r="F1283" s="653"/>
      <c r="G1283" s="362">
        <v>8922</v>
      </c>
      <c r="H1283" s="364">
        <v>0</v>
      </c>
      <c r="I1283" s="362">
        <v>8922</v>
      </c>
      <c r="J1283" s="578"/>
      <c r="K1283" s="578"/>
      <c r="L1283" s="597"/>
      <c r="M1283" s="178" t="s">
        <v>1795</v>
      </c>
    </row>
    <row r="1284" spans="1:13" ht="34.5" customHeight="1">
      <c r="A1284" s="228"/>
      <c r="B1284" s="277" t="s">
        <v>7029</v>
      </c>
      <c r="C1284" s="254" t="s">
        <v>4073</v>
      </c>
      <c r="D1284" s="254" t="s">
        <v>4686</v>
      </c>
      <c r="E1284" s="254" t="s">
        <v>5026</v>
      </c>
      <c r="F1284" s="653"/>
      <c r="G1284" s="362">
        <v>17000</v>
      </c>
      <c r="H1284" s="364">
        <v>0</v>
      </c>
      <c r="I1284" s="362">
        <v>17000</v>
      </c>
      <c r="J1284" s="578"/>
      <c r="K1284" s="578"/>
      <c r="L1284" s="597"/>
      <c r="M1284" s="178" t="s">
        <v>1795</v>
      </c>
    </row>
    <row r="1285" spans="1:13" ht="34.5" customHeight="1">
      <c r="A1285" s="228"/>
      <c r="B1285" s="277" t="s">
        <v>7029</v>
      </c>
      <c r="C1285" s="254" t="s">
        <v>4074</v>
      </c>
      <c r="D1285" s="254" t="s">
        <v>4687</v>
      </c>
      <c r="E1285" s="254" t="s">
        <v>5026</v>
      </c>
      <c r="F1285" s="653"/>
      <c r="G1285" s="362">
        <v>289050</v>
      </c>
      <c r="H1285" s="364">
        <v>0</v>
      </c>
      <c r="I1285" s="362">
        <v>289050</v>
      </c>
      <c r="J1285" s="578"/>
      <c r="K1285" s="578"/>
      <c r="L1285" s="597"/>
      <c r="M1285" s="178" t="s">
        <v>1795</v>
      </c>
    </row>
    <row r="1286" spans="1:13" ht="34.5" customHeight="1">
      <c r="A1286" s="228"/>
      <c r="B1286" s="277" t="s">
        <v>7029</v>
      </c>
      <c r="C1286" s="254" t="s">
        <v>4075</v>
      </c>
      <c r="D1286" s="254" t="s">
        <v>4688</v>
      </c>
      <c r="E1286" s="254" t="s">
        <v>5027</v>
      </c>
      <c r="F1286" s="653"/>
      <c r="G1286" s="362">
        <v>44130</v>
      </c>
      <c r="H1286" s="364">
        <v>0</v>
      </c>
      <c r="I1286" s="362">
        <v>44130</v>
      </c>
      <c r="J1286" s="578"/>
      <c r="K1286" s="578"/>
      <c r="L1286" s="597"/>
      <c r="M1286" s="178" t="s">
        <v>1795</v>
      </c>
    </row>
    <row r="1287" spans="1:13" ht="34.5" customHeight="1">
      <c r="A1287" s="228"/>
      <c r="B1287" s="277" t="s">
        <v>7029</v>
      </c>
      <c r="C1287" s="254" t="s">
        <v>4076</v>
      </c>
      <c r="D1287" s="254" t="s">
        <v>4689</v>
      </c>
      <c r="E1287" s="254" t="s">
        <v>5026</v>
      </c>
      <c r="F1287" s="653"/>
      <c r="G1287" s="362">
        <v>23000</v>
      </c>
      <c r="H1287" s="364">
        <v>0</v>
      </c>
      <c r="I1287" s="362">
        <v>23000</v>
      </c>
      <c r="J1287" s="578"/>
      <c r="K1287" s="578"/>
      <c r="L1287" s="597"/>
      <c r="M1287" s="178" t="s">
        <v>1795</v>
      </c>
    </row>
    <row r="1288" spans="1:13" ht="34.5" customHeight="1">
      <c r="A1288" s="228"/>
      <c r="B1288" s="277" t="s">
        <v>7029</v>
      </c>
      <c r="C1288" s="254" t="s">
        <v>4077</v>
      </c>
      <c r="D1288" s="254" t="s">
        <v>4690</v>
      </c>
      <c r="E1288" s="254" t="s">
        <v>4997</v>
      </c>
      <c r="F1288" s="653"/>
      <c r="G1288" s="362">
        <v>36900</v>
      </c>
      <c r="H1288" s="364">
        <v>0</v>
      </c>
      <c r="I1288" s="362">
        <v>36900</v>
      </c>
      <c r="J1288" s="578"/>
      <c r="K1288" s="578"/>
      <c r="L1288" s="597"/>
      <c r="M1288" s="178" t="s">
        <v>1795</v>
      </c>
    </row>
    <row r="1289" spans="1:13" ht="34.5" customHeight="1">
      <c r="A1289" s="228"/>
      <c r="B1289" s="277" t="s">
        <v>7029</v>
      </c>
      <c r="C1289" s="254" t="s">
        <v>4078</v>
      </c>
      <c r="D1289" s="254" t="s">
        <v>4691</v>
      </c>
      <c r="E1289" s="254" t="s">
        <v>5028</v>
      </c>
      <c r="F1289" s="653"/>
      <c r="G1289" s="362">
        <v>24535</v>
      </c>
      <c r="H1289" s="364">
        <v>0</v>
      </c>
      <c r="I1289" s="362">
        <v>24535</v>
      </c>
      <c r="J1289" s="578"/>
      <c r="K1289" s="578"/>
      <c r="L1289" s="597"/>
      <c r="M1289" s="178" t="s">
        <v>1795</v>
      </c>
    </row>
    <row r="1290" spans="1:13" ht="34.5" customHeight="1">
      <c r="A1290" s="228"/>
      <c r="B1290" s="277" t="s">
        <v>7029</v>
      </c>
      <c r="C1290" s="254" t="s">
        <v>4079</v>
      </c>
      <c r="D1290" s="254" t="s">
        <v>4692</v>
      </c>
      <c r="E1290" s="254" t="s">
        <v>4984</v>
      </c>
      <c r="F1290" s="653"/>
      <c r="G1290" s="362">
        <v>19590.38</v>
      </c>
      <c r="H1290" s="364">
        <v>0</v>
      </c>
      <c r="I1290" s="362">
        <v>19590.38</v>
      </c>
      <c r="J1290" s="578"/>
      <c r="K1290" s="578"/>
      <c r="L1290" s="597"/>
      <c r="M1290" s="178" t="s">
        <v>1795</v>
      </c>
    </row>
    <row r="1291" spans="1:13" ht="34.5" customHeight="1">
      <c r="A1291" s="228"/>
      <c r="B1291" s="277" t="s">
        <v>7029</v>
      </c>
      <c r="C1291" s="254" t="s">
        <v>4080</v>
      </c>
      <c r="D1291" s="254" t="s">
        <v>4693</v>
      </c>
      <c r="E1291" s="254" t="s">
        <v>5028</v>
      </c>
      <c r="F1291" s="653"/>
      <c r="G1291" s="362">
        <v>24536</v>
      </c>
      <c r="H1291" s="364">
        <v>0</v>
      </c>
      <c r="I1291" s="362">
        <v>24536</v>
      </c>
      <c r="J1291" s="578"/>
      <c r="K1291" s="578"/>
      <c r="L1291" s="597"/>
      <c r="M1291" s="178" t="s">
        <v>1795</v>
      </c>
    </row>
    <row r="1292" spans="1:13" ht="34.5" customHeight="1">
      <c r="A1292" s="228"/>
      <c r="B1292" s="277" t="s">
        <v>7029</v>
      </c>
      <c r="C1292" s="254" t="s">
        <v>4081</v>
      </c>
      <c r="D1292" s="254" t="s">
        <v>4694</v>
      </c>
      <c r="E1292" s="254" t="s">
        <v>5029</v>
      </c>
      <c r="F1292" s="653"/>
      <c r="G1292" s="362">
        <v>20000</v>
      </c>
      <c r="H1292" s="364">
        <v>0</v>
      </c>
      <c r="I1292" s="362">
        <v>20000</v>
      </c>
      <c r="J1292" s="578"/>
      <c r="K1292" s="578"/>
      <c r="L1292" s="597"/>
      <c r="M1292" s="178" t="s">
        <v>1795</v>
      </c>
    </row>
    <row r="1293" spans="1:13" ht="34.5" customHeight="1">
      <c r="A1293" s="228"/>
      <c r="B1293" s="277" t="s">
        <v>7029</v>
      </c>
      <c r="C1293" s="254" t="s">
        <v>4035</v>
      </c>
      <c r="D1293" s="254" t="s">
        <v>4695</v>
      </c>
      <c r="E1293" s="254" t="s">
        <v>4982</v>
      </c>
      <c r="F1293" s="653"/>
      <c r="G1293" s="362">
        <v>5914</v>
      </c>
      <c r="H1293" s="364">
        <v>0</v>
      </c>
      <c r="I1293" s="362">
        <v>5914</v>
      </c>
      <c r="J1293" s="578"/>
      <c r="K1293" s="578"/>
      <c r="L1293" s="597"/>
      <c r="M1293" s="178" t="s">
        <v>1795</v>
      </c>
    </row>
    <row r="1294" spans="1:13" ht="34.5" customHeight="1">
      <c r="A1294" s="228"/>
      <c r="B1294" s="277" t="s">
        <v>7029</v>
      </c>
      <c r="C1294" s="254" t="s">
        <v>4082</v>
      </c>
      <c r="D1294" s="254" t="s">
        <v>4696</v>
      </c>
      <c r="E1294" s="254" t="s">
        <v>4984</v>
      </c>
      <c r="F1294" s="653"/>
      <c r="G1294" s="362">
        <v>19510</v>
      </c>
      <c r="H1294" s="364">
        <v>0</v>
      </c>
      <c r="I1294" s="362">
        <v>19510</v>
      </c>
      <c r="J1294" s="578"/>
      <c r="K1294" s="578"/>
      <c r="L1294" s="597"/>
      <c r="M1294" s="178" t="s">
        <v>1795</v>
      </c>
    </row>
    <row r="1295" spans="1:13" ht="34.5" customHeight="1">
      <c r="A1295" s="228"/>
      <c r="B1295" s="277" t="s">
        <v>7029</v>
      </c>
      <c r="C1295" s="254" t="s">
        <v>4082</v>
      </c>
      <c r="D1295" s="254" t="s">
        <v>4697</v>
      </c>
      <c r="E1295" s="254" t="s">
        <v>4984</v>
      </c>
      <c r="F1295" s="653"/>
      <c r="G1295" s="362">
        <v>19510</v>
      </c>
      <c r="H1295" s="364">
        <v>0</v>
      </c>
      <c r="I1295" s="362">
        <v>19510</v>
      </c>
      <c r="J1295" s="578"/>
      <c r="K1295" s="578"/>
      <c r="L1295" s="597"/>
      <c r="M1295" s="178" t="s">
        <v>1795</v>
      </c>
    </row>
    <row r="1296" spans="1:13" ht="34.5" customHeight="1">
      <c r="A1296" s="228"/>
      <c r="B1296" s="277" t="s">
        <v>7029</v>
      </c>
      <c r="C1296" s="254" t="s">
        <v>4079</v>
      </c>
      <c r="D1296" s="254" t="s">
        <v>4698</v>
      </c>
      <c r="E1296" s="254" t="s">
        <v>4984</v>
      </c>
      <c r="F1296" s="653"/>
      <c r="G1296" s="362">
        <v>19590.38</v>
      </c>
      <c r="H1296" s="364">
        <v>0</v>
      </c>
      <c r="I1296" s="362">
        <v>19590.38</v>
      </c>
      <c r="J1296" s="578"/>
      <c r="K1296" s="578"/>
      <c r="L1296" s="597"/>
      <c r="M1296" s="178" t="s">
        <v>1795</v>
      </c>
    </row>
    <row r="1297" spans="1:13" ht="34.5" customHeight="1">
      <c r="A1297" s="228"/>
      <c r="B1297" s="277" t="s">
        <v>7029</v>
      </c>
      <c r="C1297" s="254" t="s">
        <v>4083</v>
      </c>
      <c r="D1297" s="254" t="s">
        <v>4699</v>
      </c>
      <c r="E1297" s="254" t="s">
        <v>4997</v>
      </c>
      <c r="F1297" s="653"/>
      <c r="G1297" s="362">
        <v>40940</v>
      </c>
      <c r="H1297" s="364">
        <v>0</v>
      </c>
      <c r="I1297" s="362">
        <v>40940</v>
      </c>
      <c r="J1297" s="578"/>
      <c r="K1297" s="578"/>
      <c r="L1297" s="597"/>
      <c r="M1297" s="178" t="s">
        <v>1795</v>
      </c>
    </row>
    <row r="1298" spans="1:13" ht="34.5" customHeight="1">
      <c r="A1298" s="228"/>
      <c r="B1298" s="277" t="s">
        <v>7029</v>
      </c>
      <c r="C1298" s="254" t="s">
        <v>4082</v>
      </c>
      <c r="D1298" s="254" t="s">
        <v>4700</v>
      </c>
      <c r="E1298" s="254" t="s">
        <v>4984</v>
      </c>
      <c r="F1298" s="653"/>
      <c r="G1298" s="362">
        <v>19510</v>
      </c>
      <c r="H1298" s="364">
        <v>0</v>
      </c>
      <c r="I1298" s="362">
        <v>19510</v>
      </c>
      <c r="J1298" s="578"/>
      <c r="K1298" s="578"/>
      <c r="L1298" s="597"/>
      <c r="M1298" s="178" t="s">
        <v>1795</v>
      </c>
    </row>
    <row r="1299" spans="1:13" ht="34.5" customHeight="1">
      <c r="A1299" s="228"/>
      <c r="B1299" s="277" t="s">
        <v>7029</v>
      </c>
      <c r="C1299" s="254" t="s">
        <v>3999</v>
      </c>
      <c r="D1299" s="254" t="s">
        <v>4701</v>
      </c>
      <c r="E1299" s="254" t="s">
        <v>4982</v>
      </c>
      <c r="F1299" s="653"/>
      <c r="G1299" s="362">
        <v>25508.5</v>
      </c>
      <c r="H1299" s="364">
        <v>0</v>
      </c>
      <c r="I1299" s="362">
        <v>25508.5</v>
      </c>
      <c r="J1299" s="578"/>
      <c r="K1299" s="578"/>
      <c r="L1299" s="597"/>
      <c r="M1299" s="178" t="s">
        <v>1795</v>
      </c>
    </row>
    <row r="1300" spans="1:13" ht="34.5" customHeight="1">
      <c r="A1300" s="228"/>
      <c r="B1300" s="277" t="s">
        <v>7029</v>
      </c>
      <c r="C1300" s="254" t="s">
        <v>4084</v>
      </c>
      <c r="D1300" s="254" t="s">
        <v>4702</v>
      </c>
      <c r="E1300" s="254" t="s">
        <v>5030</v>
      </c>
      <c r="F1300" s="653"/>
      <c r="G1300" s="362">
        <v>4330</v>
      </c>
      <c r="H1300" s="364">
        <v>0</v>
      </c>
      <c r="I1300" s="362">
        <v>4330</v>
      </c>
      <c r="J1300" s="578"/>
      <c r="K1300" s="578"/>
      <c r="L1300" s="597"/>
      <c r="M1300" s="178" t="s">
        <v>1795</v>
      </c>
    </row>
    <row r="1301" spans="1:13" ht="34.5" customHeight="1">
      <c r="A1301" s="228"/>
      <c r="B1301" s="277" t="s">
        <v>7029</v>
      </c>
      <c r="C1301" s="254" t="s">
        <v>4082</v>
      </c>
      <c r="D1301" s="254" t="s">
        <v>4703</v>
      </c>
      <c r="E1301" s="254" t="s">
        <v>4984</v>
      </c>
      <c r="F1301" s="653"/>
      <c r="G1301" s="362">
        <v>19510</v>
      </c>
      <c r="H1301" s="364">
        <v>0</v>
      </c>
      <c r="I1301" s="362">
        <v>19510</v>
      </c>
      <c r="J1301" s="578"/>
      <c r="K1301" s="578"/>
      <c r="L1301" s="597"/>
      <c r="M1301" s="178" t="s">
        <v>1795</v>
      </c>
    </row>
    <row r="1302" spans="1:13" ht="34.5" customHeight="1">
      <c r="A1302" s="228"/>
      <c r="B1302" s="277" t="s">
        <v>7029</v>
      </c>
      <c r="C1302" s="254" t="s">
        <v>4085</v>
      </c>
      <c r="D1302" s="254" t="s">
        <v>4704</v>
      </c>
      <c r="E1302" s="254" t="s">
        <v>5009</v>
      </c>
      <c r="F1302" s="653"/>
      <c r="G1302" s="362">
        <v>12000</v>
      </c>
      <c r="H1302" s="364">
        <v>0</v>
      </c>
      <c r="I1302" s="362">
        <v>12000</v>
      </c>
      <c r="J1302" s="578"/>
      <c r="K1302" s="578"/>
      <c r="L1302" s="597"/>
      <c r="M1302" s="178" t="s">
        <v>1795</v>
      </c>
    </row>
    <row r="1303" spans="1:13" ht="34.5" customHeight="1">
      <c r="A1303" s="228"/>
      <c r="B1303" s="277" t="s">
        <v>7029</v>
      </c>
      <c r="C1303" s="254" t="s">
        <v>4086</v>
      </c>
      <c r="D1303" s="254" t="s">
        <v>4705</v>
      </c>
      <c r="E1303" s="254" t="s">
        <v>5031</v>
      </c>
      <c r="F1303" s="653"/>
      <c r="G1303" s="362">
        <v>96000</v>
      </c>
      <c r="H1303" s="364">
        <v>0</v>
      </c>
      <c r="I1303" s="362">
        <v>96000</v>
      </c>
      <c r="J1303" s="578"/>
      <c r="K1303" s="578"/>
      <c r="L1303" s="597"/>
      <c r="M1303" s="178" t="s">
        <v>1795</v>
      </c>
    </row>
    <row r="1304" spans="1:13" ht="34.5" customHeight="1">
      <c r="A1304" s="228"/>
      <c r="B1304" s="277" t="s">
        <v>7029</v>
      </c>
      <c r="C1304" s="254" t="s">
        <v>4087</v>
      </c>
      <c r="D1304" s="254" t="s">
        <v>4706</v>
      </c>
      <c r="E1304" s="254" t="s">
        <v>5032</v>
      </c>
      <c r="F1304" s="653"/>
      <c r="G1304" s="362">
        <v>26720.880000000001</v>
      </c>
      <c r="H1304" s="364">
        <v>0</v>
      </c>
      <c r="I1304" s="362">
        <v>26720.880000000001</v>
      </c>
      <c r="J1304" s="578"/>
      <c r="K1304" s="578"/>
      <c r="L1304" s="597"/>
      <c r="M1304" s="178" t="s">
        <v>1795</v>
      </c>
    </row>
    <row r="1305" spans="1:13" ht="34.5" customHeight="1">
      <c r="A1305" s="228"/>
      <c r="B1305" s="277" t="s">
        <v>7029</v>
      </c>
      <c r="C1305" s="254" t="s">
        <v>4047</v>
      </c>
      <c r="D1305" s="254" t="s">
        <v>4707</v>
      </c>
      <c r="E1305" s="254" t="s">
        <v>5004</v>
      </c>
      <c r="F1305" s="653"/>
      <c r="G1305" s="362">
        <v>11814</v>
      </c>
      <c r="H1305" s="364">
        <v>0</v>
      </c>
      <c r="I1305" s="362">
        <v>11814</v>
      </c>
      <c r="J1305" s="578"/>
      <c r="K1305" s="578"/>
      <c r="L1305" s="597"/>
      <c r="M1305" s="178" t="s">
        <v>1795</v>
      </c>
    </row>
    <row r="1306" spans="1:13" ht="34.5" customHeight="1">
      <c r="A1306" s="228"/>
      <c r="B1306" s="277" t="s">
        <v>7029</v>
      </c>
      <c r="C1306" s="254" t="s">
        <v>4088</v>
      </c>
      <c r="D1306" s="254" t="s">
        <v>4708</v>
      </c>
      <c r="E1306" s="254" t="s">
        <v>5032</v>
      </c>
      <c r="F1306" s="653"/>
      <c r="G1306" s="362">
        <v>23013.32</v>
      </c>
      <c r="H1306" s="364">
        <v>0</v>
      </c>
      <c r="I1306" s="362">
        <v>23013.32</v>
      </c>
      <c r="J1306" s="578"/>
      <c r="K1306" s="578"/>
      <c r="L1306" s="597"/>
      <c r="M1306" s="178" t="s">
        <v>1795</v>
      </c>
    </row>
    <row r="1307" spans="1:13" ht="34.5" customHeight="1">
      <c r="A1307" s="228"/>
      <c r="B1307" s="277" t="s">
        <v>7029</v>
      </c>
      <c r="C1307" s="254" t="s">
        <v>4089</v>
      </c>
      <c r="D1307" s="254" t="s">
        <v>4709</v>
      </c>
      <c r="E1307" s="254" t="s">
        <v>5033</v>
      </c>
      <c r="F1307" s="653"/>
      <c r="G1307" s="362">
        <v>12500</v>
      </c>
      <c r="H1307" s="364">
        <v>0</v>
      </c>
      <c r="I1307" s="362">
        <v>12500</v>
      </c>
      <c r="J1307" s="578"/>
      <c r="K1307" s="578"/>
      <c r="L1307" s="597"/>
      <c r="M1307" s="178" t="s">
        <v>1795</v>
      </c>
    </row>
    <row r="1308" spans="1:13" ht="34.5" customHeight="1">
      <c r="A1308" s="228"/>
      <c r="B1308" s="277" t="s">
        <v>7029</v>
      </c>
      <c r="C1308" s="254" t="s">
        <v>4090</v>
      </c>
      <c r="D1308" s="254" t="s">
        <v>4710</v>
      </c>
      <c r="E1308" s="254" t="s">
        <v>5006</v>
      </c>
      <c r="F1308" s="653"/>
      <c r="G1308" s="362">
        <v>8476.82</v>
      </c>
      <c r="H1308" s="364">
        <v>0</v>
      </c>
      <c r="I1308" s="362">
        <v>8476.82</v>
      </c>
      <c r="J1308" s="578"/>
      <c r="K1308" s="578"/>
      <c r="L1308" s="597"/>
      <c r="M1308" s="178" t="s">
        <v>1795</v>
      </c>
    </row>
    <row r="1309" spans="1:13" ht="34.5" customHeight="1">
      <c r="A1309" s="228"/>
      <c r="B1309" s="277" t="s">
        <v>7029</v>
      </c>
      <c r="C1309" s="254" t="s">
        <v>4091</v>
      </c>
      <c r="D1309" s="254" t="s">
        <v>4711</v>
      </c>
      <c r="E1309" s="254" t="s">
        <v>5032</v>
      </c>
      <c r="F1309" s="653"/>
      <c r="G1309" s="362">
        <v>34376.85</v>
      </c>
      <c r="H1309" s="364">
        <v>0</v>
      </c>
      <c r="I1309" s="362">
        <v>34376.85</v>
      </c>
      <c r="J1309" s="578"/>
      <c r="K1309" s="578"/>
      <c r="L1309" s="597"/>
      <c r="M1309" s="178" t="s">
        <v>1795</v>
      </c>
    </row>
    <row r="1310" spans="1:13" ht="34.5" customHeight="1">
      <c r="A1310" s="228"/>
      <c r="B1310" s="277" t="s">
        <v>7029</v>
      </c>
      <c r="C1310" s="254" t="s">
        <v>4092</v>
      </c>
      <c r="D1310" s="254" t="s">
        <v>4712</v>
      </c>
      <c r="E1310" s="254" t="s">
        <v>5032</v>
      </c>
      <c r="F1310" s="653"/>
      <c r="G1310" s="362">
        <v>113066.85</v>
      </c>
      <c r="H1310" s="364">
        <v>0</v>
      </c>
      <c r="I1310" s="362">
        <v>113066.85</v>
      </c>
      <c r="J1310" s="578"/>
      <c r="K1310" s="578"/>
      <c r="L1310" s="597"/>
      <c r="M1310" s="178" t="s">
        <v>1795</v>
      </c>
    </row>
    <row r="1311" spans="1:13" ht="34.5" customHeight="1">
      <c r="A1311" s="228"/>
      <c r="B1311" s="277" t="s">
        <v>7029</v>
      </c>
      <c r="C1311" s="254" t="s">
        <v>4093</v>
      </c>
      <c r="D1311" s="254" t="s">
        <v>4713</v>
      </c>
      <c r="E1311" s="254" t="s">
        <v>5032</v>
      </c>
      <c r="F1311" s="653"/>
      <c r="G1311" s="362">
        <v>10956.24</v>
      </c>
      <c r="H1311" s="364">
        <v>0</v>
      </c>
      <c r="I1311" s="362">
        <v>10956.24</v>
      </c>
      <c r="J1311" s="578"/>
      <c r="K1311" s="578"/>
      <c r="L1311" s="597"/>
      <c r="M1311" s="178" t="s">
        <v>1795</v>
      </c>
    </row>
    <row r="1312" spans="1:13" ht="34.5" customHeight="1">
      <c r="A1312" s="228"/>
      <c r="B1312" s="277" t="s">
        <v>7029</v>
      </c>
      <c r="C1312" s="254" t="s">
        <v>4094</v>
      </c>
      <c r="D1312" s="254" t="s">
        <v>4714</v>
      </c>
      <c r="E1312" s="254" t="s">
        <v>5032</v>
      </c>
      <c r="F1312" s="653"/>
      <c r="G1312" s="362">
        <v>23013.32</v>
      </c>
      <c r="H1312" s="364">
        <v>0</v>
      </c>
      <c r="I1312" s="362">
        <v>23013.32</v>
      </c>
      <c r="J1312" s="578"/>
      <c r="K1312" s="578"/>
      <c r="L1312" s="597"/>
      <c r="M1312" s="178" t="s">
        <v>1795</v>
      </c>
    </row>
    <row r="1313" spans="1:13" ht="34.5" customHeight="1">
      <c r="A1313" s="228"/>
      <c r="B1313" s="277" t="s">
        <v>7029</v>
      </c>
      <c r="C1313" s="254" t="s">
        <v>4095</v>
      </c>
      <c r="D1313" s="254" t="s">
        <v>4715</v>
      </c>
      <c r="E1313" s="254" t="s">
        <v>5032</v>
      </c>
      <c r="F1313" s="653"/>
      <c r="G1313" s="362">
        <v>13284.71</v>
      </c>
      <c r="H1313" s="364">
        <v>0</v>
      </c>
      <c r="I1313" s="362">
        <v>13284.71</v>
      </c>
      <c r="J1313" s="578"/>
      <c r="K1313" s="578"/>
      <c r="L1313" s="597"/>
      <c r="M1313" s="178" t="s">
        <v>1795</v>
      </c>
    </row>
    <row r="1314" spans="1:13" ht="34.5" customHeight="1">
      <c r="A1314" s="228"/>
      <c r="B1314" s="277" t="s">
        <v>7029</v>
      </c>
      <c r="C1314" s="254" t="s">
        <v>4096</v>
      </c>
      <c r="D1314" s="254" t="s">
        <v>4716</v>
      </c>
      <c r="E1314" s="254" t="s">
        <v>5032</v>
      </c>
      <c r="F1314" s="653"/>
      <c r="G1314" s="362">
        <v>24413.32</v>
      </c>
      <c r="H1314" s="364">
        <v>0</v>
      </c>
      <c r="I1314" s="362">
        <v>24413.32</v>
      </c>
      <c r="J1314" s="578"/>
      <c r="K1314" s="578"/>
      <c r="L1314" s="597"/>
      <c r="M1314" s="178" t="s">
        <v>1795</v>
      </c>
    </row>
    <row r="1315" spans="1:13" ht="34.5" customHeight="1">
      <c r="A1315" s="228"/>
      <c r="B1315" s="277" t="s">
        <v>7029</v>
      </c>
      <c r="C1315" s="254" t="s">
        <v>4097</v>
      </c>
      <c r="D1315" s="254" t="s">
        <v>4717</v>
      </c>
      <c r="E1315" s="254" t="s">
        <v>5032</v>
      </c>
      <c r="F1315" s="653"/>
      <c r="G1315" s="362">
        <v>24409.67</v>
      </c>
      <c r="H1315" s="364">
        <v>0</v>
      </c>
      <c r="I1315" s="362">
        <v>24409.67</v>
      </c>
      <c r="J1315" s="578"/>
      <c r="K1315" s="578"/>
      <c r="L1315" s="597"/>
      <c r="M1315" s="178" t="s">
        <v>1795</v>
      </c>
    </row>
    <row r="1316" spans="1:13" ht="34.5" customHeight="1">
      <c r="A1316" s="228"/>
      <c r="B1316" s="277" t="s">
        <v>7029</v>
      </c>
      <c r="C1316" s="254" t="s">
        <v>4098</v>
      </c>
      <c r="D1316" s="254" t="s">
        <v>4718</v>
      </c>
      <c r="E1316" s="254" t="s">
        <v>5032</v>
      </c>
      <c r="F1316" s="653"/>
      <c r="G1316" s="362">
        <v>36240.35</v>
      </c>
      <c r="H1316" s="364">
        <v>0</v>
      </c>
      <c r="I1316" s="362">
        <v>36240.35</v>
      </c>
      <c r="J1316" s="578"/>
      <c r="K1316" s="578"/>
      <c r="L1316" s="597"/>
      <c r="M1316" s="178" t="s">
        <v>1795</v>
      </c>
    </row>
    <row r="1317" spans="1:13" ht="34.5" customHeight="1">
      <c r="A1317" s="228"/>
      <c r="B1317" s="277" t="s">
        <v>7029</v>
      </c>
      <c r="C1317" s="254" t="s">
        <v>4099</v>
      </c>
      <c r="D1317" s="254" t="s">
        <v>4719</v>
      </c>
      <c r="E1317" s="254" t="s">
        <v>5031</v>
      </c>
      <c r="F1317" s="653"/>
      <c r="G1317" s="362">
        <v>17879.87</v>
      </c>
      <c r="H1317" s="364">
        <v>0</v>
      </c>
      <c r="I1317" s="362">
        <v>17879.87</v>
      </c>
      <c r="J1317" s="578"/>
      <c r="K1317" s="578"/>
      <c r="L1317" s="597"/>
      <c r="M1317" s="178" t="s">
        <v>1795</v>
      </c>
    </row>
    <row r="1318" spans="1:13" ht="34.5" customHeight="1">
      <c r="A1318" s="228"/>
      <c r="B1318" s="277" t="s">
        <v>7029</v>
      </c>
      <c r="C1318" s="254" t="s">
        <v>4100</v>
      </c>
      <c r="D1318" s="254" t="s">
        <v>4720</v>
      </c>
      <c r="E1318" s="254" t="s">
        <v>5032</v>
      </c>
      <c r="F1318" s="653"/>
      <c r="G1318" s="362">
        <v>34376.85</v>
      </c>
      <c r="H1318" s="364">
        <v>0</v>
      </c>
      <c r="I1318" s="362">
        <v>34376.85</v>
      </c>
      <c r="J1318" s="578"/>
      <c r="K1318" s="578"/>
      <c r="L1318" s="597"/>
      <c r="M1318" s="178" t="s">
        <v>1795</v>
      </c>
    </row>
    <row r="1319" spans="1:13" ht="34.5" customHeight="1">
      <c r="A1319" s="228"/>
      <c r="B1319" s="277" t="s">
        <v>7029</v>
      </c>
      <c r="C1319" s="254" t="s">
        <v>4101</v>
      </c>
      <c r="D1319" s="254" t="s">
        <v>4721</v>
      </c>
      <c r="E1319" s="254" t="s">
        <v>5019</v>
      </c>
      <c r="F1319" s="653"/>
      <c r="G1319" s="362">
        <v>5800</v>
      </c>
      <c r="H1319" s="364">
        <v>0</v>
      </c>
      <c r="I1319" s="362">
        <v>5800</v>
      </c>
      <c r="J1319" s="578"/>
      <c r="K1319" s="578"/>
      <c r="L1319" s="597"/>
      <c r="M1319" s="178" t="s">
        <v>1795</v>
      </c>
    </row>
    <row r="1320" spans="1:13" ht="34.5" customHeight="1">
      <c r="A1320" s="228"/>
      <c r="B1320" s="277" t="s">
        <v>7029</v>
      </c>
      <c r="C1320" s="254" t="s">
        <v>4102</v>
      </c>
      <c r="D1320" s="254" t="s">
        <v>4722</v>
      </c>
      <c r="E1320" s="254" t="s">
        <v>5032</v>
      </c>
      <c r="F1320" s="653"/>
      <c r="G1320" s="362">
        <v>14789.2</v>
      </c>
      <c r="H1320" s="364">
        <v>0</v>
      </c>
      <c r="I1320" s="362">
        <v>14789.2</v>
      </c>
      <c r="J1320" s="578"/>
      <c r="K1320" s="578"/>
      <c r="L1320" s="597"/>
      <c r="M1320" s="178" t="s">
        <v>1795</v>
      </c>
    </row>
    <row r="1321" spans="1:13" ht="34.5" customHeight="1">
      <c r="A1321" s="228"/>
      <c r="B1321" s="277" t="s">
        <v>7029</v>
      </c>
      <c r="C1321" s="254" t="s">
        <v>4103</v>
      </c>
      <c r="D1321" s="254" t="s">
        <v>4723</v>
      </c>
      <c r="E1321" s="254" t="s">
        <v>5034</v>
      </c>
      <c r="F1321" s="653"/>
      <c r="G1321" s="362">
        <v>32656.5</v>
      </c>
      <c r="H1321" s="364">
        <v>0</v>
      </c>
      <c r="I1321" s="362">
        <v>32656.5</v>
      </c>
      <c r="J1321" s="578"/>
      <c r="K1321" s="578"/>
      <c r="L1321" s="597"/>
      <c r="M1321" s="178" t="s">
        <v>1795</v>
      </c>
    </row>
    <row r="1322" spans="1:13" ht="34.5" customHeight="1">
      <c r="A1322" s="228"/>
      <c r="B1322" s="277" t="s">
        <v>7029</v>
      </c>
      <c r="C1322" s="254" t="s">
        <v>4104</v>
      </c>
      <c r="D1322" s="254" t="s">
        <v>4724</v>
      </c>
      <c r="E1322" s="254" t="s">
        <v>5032</v>
      </c>
      <c r="F1322" s="653"/>
      <c r="G1322" s="362">
        <v>39340.379999999997</v>
      </c>
      <c r="H1322" s="364">
        <v>0</v>
      </c>
      <c r="I1322" s="362">
        <v>39340.379999999997</v>
      </c>
      <c r="J1322" s="578"/>
      <c r="K1322" s="578"/>
      <c r="L1322" s="597"/>
      <c r="M1322" s="178" t="s">
        <v>1795</v>
      </c>
    </row>
    <row r="1323" spans="1:13" ht="34.5" customHeight="1">
      <c r="A1323" s="228"/>
      <c r="B1323" s="277" t="s">
        <v>7029</v>
      </c>
      <c r="C1323" s="254" t="s">
        <v>4105</v>
      </c>
      <c r="D1323" s="254" t="s">
        <v>4725</v>
      </c>
      <c r="E1323" s="254" t="s">
        <v>5032</v>
      </c>
      <c r="F1323" s="653"/>
      <c r="G1323" s="362">
        <v>23013.32</v>
      </c>
      <c r="H1323" s="364">
        <v>0</v>
      </c>
      <c r="I1323" s="362">
        <v>23013.32</v>
      </c>
      <c r="J1323" s="578"/>
      <c r="K1323" s="578"/>
      <c r="L1323" s="597"/>
      <c r="M1323" s="178" t="s">
        <v>1795</v>
      </c>
    </row>
    <row r="1324" spans="1:13" ht="34.5" customHeight="1">
      <c r="A1324" s="228"/>
      <c r="B1324" s="277" t="s">
        <v>7029</v>
      </c>
      <c r="C1324" s="254" t="s">
        <v>4106</v>
      </c>
      <c r="D1324" s="254" t="s">
        <v>4726</v>
      </c>
      <c r="E1324" s="254" t="s">
        <v>5032</v>
      </c>
      <c r="F1324" s="653"/>
      <c r="G1324" s="362">
        <v>26030</v>
      </c>
      <c r="H1324" s="364">
        <v>0</v>
      </c>
      <c r="I1324" s="362">
        <v>26030</v>
      </c>
      <c r="J1324" s="578"/>
      <c r="K1324" s="578"/>
      <c r="L1324" s="597"/>
      <c r="M1324" s="178" t="s">
        <v>1795</v>
      </c>
    </row>
    <row r="1325" spans="1:13" ht="34.5" customHeight="1">
      <c r="A1325" s="228"/>
      <c r="B1325" s="277" t="s">
        <v>7029</v>
      </c>
      <c r="C1325" s="254" t="s">
        <v>4107</v>
      </c>
      <c r="D1325" s="254" t="s">
        <v>4727</v>
      </c>
      <c r="E1325" s="254" t="s">
        <v>5032</v>
      </c>
      <c r="F1325" s="653"/>
      <c r="G1325" s="362">
        <v>12958.9</v>
      </c>
      <c r="H1325" s="364">
        <v>0</v>
      </c>
      <c r="I1325" s="362">
        <v>12958.9</v>
      </c>
      <c r="J1325" s="578"/>
      <c r="K1325" s="578"/>
      <c r="L1325" s="597"/>
      <c r="M1325" s="178" t="s">
        <v>1795</v>
      </c>
    </row>
    <row r="1326" spans="1:13" ht="34.5" customHeight="1">
      <c r="A1326" s="228"/>
      <c r="B1326" s="277" t="s">
        <v>7029</v>
      </c>
      <c r="C1326" s="254" t="s">
        <v>4108</v>
      </c>
      <c r="D1326" s="254" t="s">
        <v>4728</v>
      </c>
      <c r="E1326" s="254" t="s">
        <v>5032</v>
      </c>
      <c r="F1326" s="653"/>
      <c r="G1326" s="362">
        <v>12958.9</v>
      </c>
      <c r="H1326" s="364">
        <v>0</v>
      </c>
      <c r="I1326" s="362">
        <v>12958.9</v>
      </c>
      <c r="J1326" s="578"/>
      <c r="K1326" s="578"/>
      <c r="L1326" s="597"/>
      <c r="M1326" s="178" t="s">
        <v>1795</v>
      </c>
    </row>
    <row r="1327" spans="1:13" ht="34.5" customHeight="1">
      <c r="A1327" s="228"/>
      <c r="B1327" s="277" t="s">
        <v>7029</v>
      </c>
      <c r="C1327" s="254" t="s">
        <v>4073</v>
      </c>
      <c r="D1327" s="254" t="s">
        <v>4729</v>
      </c>
      <c r="E1327" s="254" t="s">
        <v>5026</v>
      </c>
      <c r="F1327" s="653"/>
      <c r="G1327" s="362">
        <v>17000</v>
      </c>
      <c r="H1327" s="364">
        <v>0</v>
      </c>
      <c r="I1327" s="362">
        <v>17000</v>
      </c>
      <c r="J1327" s="578"/>
      <c r="K1327" s="578"/>
      <c r="L1327" s="597"/>
      <c r="M1327" s="178" t="s">
        <v>1795</v>
      </c>
    </row>
    <row r="1328" spans="1:13" ht="34.5" customHeight="1">
      <c r="A1328" s="228"/>
      <c r="B1328" s="277" t="s">
        <v>7029</v>
      </c>
      <c r="C1328" s="254" t="s">
        <v>4076</v>
      </c>
      <c r="D1328" s="254" t="s">
        <v>4730</v>
      </c>
      <c r="E1328" s="254" t="s">
        <v>5026</v>
      </c>
      <c r="F1328" s="653"/>
      <c r="G1328" s="362">
        <v>23000</v>
      </c>
      <c r="H1328" s="364">
        <v>0</v>
      </c>
      <c r="I1328" s="362">
        <v>23000</v>
      </c>
      <c r="J1328" s="578"/>
      <c r="K1328" s="578"/>
      <c r="L1328" s="597"/>
      <c r="M1328" s="178" t="s">
        <v>1795</v>
      </c>
    </row>
    <row r="1329" spans="1:13" ht="34.5" customHeight="1">
      <c r="A1329" s="228"/>
      <c r="B1329" s="277" t="s">
        <v>7029</v>
      </c>
      <c r="C1329" s="254" t="s">
        <v>4109</v>
      </c>
      <c r="D1329" s="254" t="s">
        <v>4731</v>
      </c>
      <c r="E1329" s="254" t="s">
        <v>5032</v>
      </c>
      <c r="F1329" s="653"/>
      <c r="G1329" s="362">
        <v>36376.85</v>
      </c>
      <c r="H1329" s="364">
        <v>0</v>
      </c>
      <c r="I1329" s="362">
        <v>36376.85</v>
      </c>
      <c r="J1329" s="578"/>
      <c r="K1329" s="578"/>
      <c r="L1329" s="597"/>
      <c r="M1329" s="178" t="s">
        <v>1795</v>
      </c>
    </row>
    <row r="1330" spans="1:13" ht="34.5" customHeight="1">
      <c r="A1330" s="228"/>
      <c r="B1330" s="277" t="s">
        <v>7029</v>
      </c>
      <c r="C1330" s="254" t="s">
        <v>4110</v>
      </c>
      <c r="D1330" s="254" t="s">
        <v>4732</v>
      </c>
      <c r="E1330" s="254" t="s">
        <v>5031</v>
      </c>
      <c r="F1330" s="653"/>
      <c r="G1330" s="362">
        <v>96000</v>
      </c>
      <c r="H1330" s="364">
        <v>0</v>
      </c>
      <c r="I1330" s="362">
        <v>96000</v>
      </c>
      <c r="J1330" s="578"/>
      <c r="K1330" s="578"/>
      <c r="L1330" s="597"/>
      <c r="M1330" s="178" t="s">
        <v>1795</v>
      </c>
    </row>
    <row r="1331" spans="1:13" ht="34.5" customHeight="1">
      <c r="A1331" s="228"/>
      <c r="B1331" s="277" t="s">
        <v>7029</v>
      </c>
      <c r="C1331" s="254" t="s">
        <v>4111</v>
      </c>
      <c r="D1331" s="254" t="s">
        <v>4733</v>
      </c>
      <c r="E1331" s="254" t="s">
        <v>5032</v>
      </c>
      <c r="F1331" s="653"/>
      <c r="G1331" s="362">
        <v>15167.16</v>
      </c>
      <c r="H1331" s="364">
        <v>0</v>
      </c>
      <c r="I1331" s="362">
        <v>15167.16</v>
      </c>
      <c r="J1331" s="578"/>
      <c r="K1331" s="578"/>
      <c r="L1331" s="597"/>
      <c r="M1331" s="178" t="s">
        <v>1795</v>
      </c>
    </row>
    <row r="1332" spans="1:13" ht="34.5" customHeight="1">
      <c r="A1332" s="228"/>
      <c r="B1332" s="277" t="s">
        <v>7029</v>
      </c>
      <c r="C1332" s="254" t="s">
        <v>4112</v>
      </c>
      <c r="D1332" s="254" t="s">
        <v>4734</v>
      </c>
      <c r="E1332" s="254" t="s">
        <v>5035</v>
      </c>
      <c r="F1332" s="653"/>
      <c r="G1332" s="362">
        <v>27000</v>
      </c>
      <c r="H1332" s="364">
        <v>0</v>
      </c>
      <c r="I1332" s="362">
        <v>27000</v>
      </c>
      <c r="J1332" s="578"/>
      <c r="K1332" s="578"/>
      <c r="L1332" s="597"/>
      <c r="M1332" s="178" t="s">
        <v>1795</v>
      </c>
    </row>
    <row r="1333" spans="1:13" ht="34.5" customHeight="1">
      <c r="A1333" s="228"/>
      <c r="B1333" s="277" t="s">
        <v>7029</v>
      </c>
      <c r="C1333" s="254" t="s">
        <v>4113</v>
      </c>
      <c r="D1333" s="254" t="s">
        <v>4735</v>
      </c>
      <c r="E1333" s="254" t="s">
        <v>5032</v>
      </c>
      <c r="F1333" s="653"/>
      <c r="G1333" s="362">
        <v>113066.85</v>
      </c>
      <c r="H1333" s="364">
        <v>0</v>
      </c>
      <c r="I1333" s="362">
        <v>113066.85</v>
      </c>
      <c r="J1333" s="578"/>
      <c r="K1333" s="578"/>
      <c r="L1333" s="597"/>
      <c r="M1333" s="178" t="s">
        <v>1795</v>
      </c>
    </row>
    <row r="1334" spans="1:13" ht="34.5" customHeight="1">
      <c r="A1334" s="228"/>
      <c r="B1334" s="277" t="s">
        <v>7029</v>
      </c>
      <c r="C1334" s="254" t="s">
        <v>4114</v>
      </c>
      <c r="D1334" s="254" t="s">
        <v>4736</v>
      </c>
      <c r="E1334" s="254" t="s">
        <v>5032</v>
      </c>
      <c r="F1334" s="653"/>
      <c r="G1334" s="362">
        <v>15080.08</v>
      </c>
      <c r="H1334" s="364">
        <v>0</v>
      </c>
      <c r="I1334" s="362">
        <v>15080.08</v>
      </c>
      <c r="J1334" s="578"/>
      <c r="K1334" s="578"/>
      <c r="L1334" s="597"/>
      <c r="M1334" s="178" t="s">
        <v>1795</v>
      </c>
    </row>
    <row r="1335" spans="1:13" ht="34.5" customHeight="1">
      <c r="A1335" s="228"/>
      <c r="B1335" s="277" t="s">
        <v>7029</v>
      </c>
      <c r="C1335" s="254" t="s">
        <v>4115</v>
      </c>
      <c r="D1335" s="254" t="s">
        <v>4737</v>
      </c>
      <c r="E1335" s="254" t="s">
        <v>5032</v>
      </c>
      <c r="F1335" s="653"/>
      <c r="G1335" s="362">
        <v>87182.25</v>
      </c>
      <c r="H1335" s="364">
        <v>0</v>
      </c>
      <c r="I1335" s="362">
        <v>87182.25</v>
      </c>
      <c r="J1335" s="578"/>
      <c r="K1335" s="578"/>
      <c r="L1335" s="597"/>
      <c r="M1335" s="178" t="s">
        <v>1795</v>
      </c>
    </row>
    <row r="1336" spans="1:13" ht="34.5" customHeight="1">
      <c r="A1336" s="228"/>
      <c r="B1336" s="277" t="s">
        <v>7029</v>
      </c>
      <c r="C1336" s="254" t="s">
        <v>4116</v>
      </c>
      <c r="D1336" s="254" t="s">
        <v>4738</v>
      </c>
      <c r="E1336" s="254" t="s">
        <v>5032</v>
      </c>
      <c r="F1336" s="653"/>
      <c r="G1336" s="362">
        <v>26030</v>
      </c>
      <c r="H1336" s="364">
        <v>0</v>
      </c>
      <c r="I1336" s="362">
        <v>26030</v>
      </c>
      <c r="J1336" s="578"/>
      <c r="K1336" s="578"/>
      <c r="L1336" s="597"/>
      <c r="M1336" s="178" t="s">
        <v>1795</v>
      </c>
    </row>
    <row r="1337" spans="1:13" ht="34.5" customHeight="1">
      <c r="A1337" s="228"/>
      <c r="B1337" s="277" t="s">
        <v>7029</v>
      </c>
      <c r="C1337" s="254" t="s">
        <v>4074</v>
      </c>
      <c r="D1337" s="254" t="s">
        <v>4739</v>
      </c>
      <c r="E1337" s="254" t="s">
        <v>5026</v>
      </c>
      <c r="F1337" s="653"/>
      <c r="G1337" s="362">
        <v>289050</v>
      </c>
      <c r="H1337" s="364">
        <v>0</v>
      </c>
      <c r="I1337" s="362">
        <v>289050</v>
      </c>
      <c r="J1337" s="578"/>
      <c r="K1337" s="578"/>
      <c r="L1337" s="597"/>
      <c r="M1337" s="178" t="s">
        <v>1795</v>
      </c>
    </row>
    <row r="1338" spans="1:13" ht="34.5" customHeight="1">
      <c r="A1338" s="228"/>
      <c r="B1338" s="277" t="s">
        <v>7029</v>
      </c>
      <c r="C1338" s="254" t="s">
        <v>4117</v>
      </c>
      <c r="D1338" s="254" t="s">
        <v>4740</v>
      </c>
      <c r="E1338" s="254" t="s">
        <v>5032</v>
      </c>
      <c r="F1338" s="653"/>
      <c r="G1338" s="362">
        <v>23013.32</v>
      </c>
      <c r="H1338" s="364">
        <v>0</v>
      </c>
      <c r="I1338" s="362">
        <v>23013.32</v>
      </c>
      <c r="J1338" s="578"/>
      <c r="K1338" s="578"/>
      <c r="L1338" s="597"/>
      <c r="M1338" s="178" t="s">
        <v>1795</v>
      </c>
    </row>
    <row r="1339" spans="1:13" ht="34.5" customHeight="1">
      <c r="A1339" s="228"/>
      <c r="B1339" s="277" t="s">
        <v>7029</v>
      </c>
      <c r="C1339" s="254" t="s">
        <v>4118</v>
      </c>
      <c r="D1339" s="254" t="s">
        <v>4741</v>
      </c>
      <c r="E1339" s="254" t="s">
        <v>5032</v>
      </c>
      <c r="F1339" s="653"/>
      <c r="G1339" s="362">
        <v>26030</v>
      </c>
      <c r="H1339" s="364">
        <v>0</v>
      </c>
      <c r="I1339" s="362">
        <v>26030</v>
      </c>
      <c r="J1339" s="578"/>
      <c r="K1339" s="578"/>
      <c r="L1339" s="597"/>
      <c r="M1339" s="178" t="s">
        <v>1795</v>
      </c>
    </row>
    <row r="1340" spans="1:13" ht="34.5" customHeight="1">
      <c r="A1340" s="228"/>
      <c r="B1340" s="277" t="s">
        <v>7029</v>
      </c>
      <c r="C1340" s="254" t="s">
        <v>4119</v>
      </c>
      <c r="D1340" s="254" t="s">
        <v>4742</v>
      </c>
      <c r="E1340" s="254" t="s">
        <v>5036</v>
      </c>
      <c r="F1340" s="653"/>
      <c r="G1340" s="362">
        <v>3750</v>
      </c>
      <c r="H1340" s="364">
        <v>0</v>
      </c>
      <c r="I1340" s="362">
        <v>3750</v>
      </c>
      <c r="J1340" s="578"/>
      <c r="K1340" s="578"/>
      <c r="L1340" s="597"/>
      <c r="M1340" s="178" t="s">
        <v>1795</v>
      </c>
    </row>
    <row r="1341" spans="1:13" ht="34.5" customHeight="1">
      <c r="A1341" s="228"/>
      <c r="B1341" s="277" t="s">
        <v>7029</v>
      </c>
      <c r="C1341" s="254" t="s">
        <v>4120</v>
      </c>
      <c r="D1341" s="254" t="s">
        <v>4743</v>
      </c>
      <c r="E1341" s="254" t="s">
        <v>5037</v>
      </c>
      <c r="F1341" s="653"/>
      <c r="G1341" s="362">
        <v>42299</v>
      </c>
      <c r="H1341" s="364">
        <v>0</v>
      </c>
      <c r="I1341" s="362">
        <v>42299</v>
      </c>
      <c r="J1341" s="578"/>
      <c r="K1341" s="578"/>
      <c r="L1341" s="597"/>
      <c r="M1341" s="178" t="s">
        <v>1795</v>
      </c>
    </row>
    <row r="1342" spans="1:13" ht="34.5" customHeight="1">
      <c r="A1342" s="228"/>
      <c r="B1342" s="277" t="s">
        <v>7029</v>
      </c>
      <c r="C1342" s="254" t="s">
        <v>4121</v>
      </c>
      <c r="D1342" s="254" t="s">
        <v>4744</v>
      </c>
      <c r="E1342" s="254" t="s">
        <v>5032</v>
      </c>
      <c r="F1342" s="653"/>
      <c r="G1342" s="362">
        <v>10956.24</v>
      </c>
      <c r="H1342" s="364">
        <v>0</v>
      </c>
      <c r="I1342" s="362">
        <v>10956.24</v>
      </c>
      <c r="J1342" s="578"/>
      <c r="K1342" s="578"/>
      <c r="L1342" s="597"/>
      <c r="M1342" s="178" t="s">
        <v>1795</v>
      </c>
    </row>
    <row r="1343" spans="1:13" ht="34.5" customHeight="1">
      <c r="A1343" s="228"/>
      <c r="B1343" s="277" t="s">
        <v>7029</v>
      </c>
      <c r="C1343" s="254" t="s">
        <v>4122</v>
      </c>
      <c r="D1343" s="254" t="s">
        <v>4745</v>
      </c>
      <c r="E1343" s="254" t="s">
        <v>4982</v>
      </c>
      <c r="F1343" s="653"/>
      <c r="G1343" s="362">
        <v>31883</v>
      </c>
      <c r="H1343" s="364">
        <v>0</v>
      </c>
      <c r="I1343" s="362">
        <v>31883</v>
      </c>
      <c r="J1343" s="578"/>
      <c r="K1343" s="578"/>
      <c r="L1343" s="597"/>
      <c r="M1343" s="178" t="s">
        <v>1795</v>
      </c>
    </row>
    <row r="1344" spans="1:13" ht="34.5" customHeight="1">
      <c r="A1344" s="228"/>
      <c r="B1344" s="277" t="s">
        <v>7029</v>
      </c>
      <c r="C1344" s="254" t="s">
        <v>4123</v>
      </c>
      <c r="D1344" s="254" t="s">
        <v>4746</v>
      </c>
      <c r="E1344" s="254" t="s">
        <v>5038</v>
      </c>
      <c r="F1344" s="653"/>
      <c r="G1344" s="362">
        <v>79830</v>
      </c>
      <c r="H1344" s="362">
        <v>79830</v>
      </c>
      <c r="I1344" s="364">
        <v>0</v>
      </c>
      <c r="J1344" s="578"/>
      <c r="K1344" s="578"/>
      <c r="L1344" s="597"/>
      <c r="M1344" s="178" t="s">
        <v>1795</v>
      </c>
    </row>
    <row r="1345" spans="1:13" ht="34.5" customHeight="1">
      <c r="A1345" s="228"/>
      <c r="B1345" s="277" t="s">
        <v>7029</v>
      </c>
      <c r="C1345" s="254" t="s">
        <v>4124</v>
      </c>
      <c r="D1345" s="254" t="s">
        <v>4747</v>
      </c>
      <c r="E1345" s="254" t="s">
        <v>5032</v>
      </c>
      <c r="F1345" s="653"/>
      <c r="G1345" s="362">
        <v>23413.32</v>
      </c>
      <c r="H1345" s="364">
        <v>0</v>
      </c>
      <c r="I1345" s="362">
        <v>23413.32</v>
      </c>
      <c r="J1345" s="578"/>
      <c r="K1345" s="578"/>
      <c r="L1345" s="597"/>
      <c r="M1345" s="178" t="s">
        <v>1795</v>
      </c>
    </row>
    <row r="1346" spans="1:13" ht="34.5" customHeight="1">
      <c r="A1346" s="228"/>
      <c r="B1346" s="277" t="s">
        <v>7029</v>
      </c>
      <c r="C1346" s="254" t="s">
        <v>4125</v>
      </c>
      <c r="D1346" s="254" t="s">
        <v>4748</v>
      </c>
      <c r="E1346" s="254" t="s">
        <v>5032</v>
      </c>
      <c r="F1346" s="653"/>
      <c r="G1346" s="362">
        <v>18110.38</v>
      </c>
      <c r="H1346" s="364">
        <v>0</v>
      </c>
      <c r="I1346" s="362">
        <v>18110.38</v>
      </c>
      <c r="J1346" s="578"/>
      <c r="K1346" s="578"/>
      <c r="L1346" s="597"/>
      <c r="M1346" s="178" t="s">
        <v>1795</v>
      </c>
    </row>
    <row r="1347" spans="1:13" ht="34.5" customHeight="1">
      <c r="A1347" s="228"/>
      <c r="B1347" s="277" t="s">
        <v>7029</v>
      </c>
      <c r="C1347" s="254" t="s">
        <v>4126</v>
      </c>
      <c r="D1347" s="254" t="s">
        <v>4749</v>
      </c>
      <c r="E1347" s="254" t="s">
        <v>5017</v>
      </c>
      <c r="F1347" s="653"/>
      <c r="G1347" s="362">
        <v>4921</v>
      </c>
      <c r="H1347" s="364">
        <v>0</v>
      </c>
      <c r="I1347" s="362">
        <v>4921</v>
      </c>
      <c r="J1347" s="578"/>
      <c r="K1347" s="578"/>
      <c r="L1347" s="597"/>
      <c r="M1347" s="178" t="s">
        <v>1795</v>
      </c>
    </row>
    <row r="1348" spans="1:13" ht="34.5" customHeight="1">
      <c r="A1348" s="228"/>
      <c r="B1348" s="277" t="s">
        <v>7029</v>
      </c>
      <c r="C1348" s="254" t="s">
        <v>4127</v>
      </c>
      <c r="D1348" s="254" t="s">
        <v>4750</v>
      </c>
      <c r="E1348" s="254" t="s">
        <v>5032</v>
      </c>
      <c r="F1348" s="653"/>
      <c r="G1348" s="362">
        <v>39340.379999999997</v>
      </c>
      <c r="H1348" s="364">
        <v>0</v>
      </c>
      <c r="I1348" s="362">
        <v>39340.379999999997</v>
      </c>
      <c r="J1348" s="578"/>
      <c r="K1348" s="578"/>
      <c r="L1348" s="597"/>
      <c r="M1348" s="178" t="s">
        <v>1795</v>
      </c>
    </row>
    <row r="1349" spans="1:13" ht="34.5" customHeight="1">
      <c r="A1349" s="228"/>
      <c r="B1349" s="277" t="s">
        <v>7029</v>
      </c>
      <c r="C1349" s="254" t="s">
        <v>4128</v>
      </c>
      <c r="D1349" s="254" t="s">
        <v>4751</v>
      </c>
      <c r="E1349" s="254" t="s">
        <v>5039</v>
      </c>
      <c r="F1349" s="653"/>
      <c r="G1349" s="362">
        <v>18282.88</v>
      </c>
      <c r="H1349" s="364">
        <v>0</v>
      </c>
      <c r="I1349" s="362">
        <v>18282.88</v>
      </c>
      <c r="J1349" s="578"/>
      <c r="K1349" s="578"/>
      <c r="L1349" s="597"/>
      <c r="M1349" s="178" t="s">
        <v>1795</v>
      </c>
    </row>
    <row r="1350" spans="1:13" ht="34.5" customHeight="1">
      <c r="A1350" s="228"/>
      <c r="B1350" s="277" t="s">
        <v>7029</v>
      </c>
      <c r="C1350" s="254" t="s">
        <v>4035</v>
      </c>
      <c r="D1350" s="254" t="s">
        <v>4752</v>
      </c>
      <c r="E1350" s="254" t="s">
        <v>4982</v>
      </c>
      <c r="F1350" s="653"/>
      <c r="G1350" s="362">
        <v>5914</v>
      </c>
      <c r="H1350" s="364">
        <v>0</v>
      </c>
      <c r="I1350" s="362">
        <v>5914</v>
      </c>
      <c r="J1350" s="578"/>
      <c r="K1350" s="578"/>
      <c r="L1350" s="597"/>
      <c r="M1350" s="178" t="s">
        <v>1795</v>
      </c>
    </row>
    <row r="1351" spans="1:13" ht="34.5" customHeight="1">
      <c r="A1351" s="228"/>
      <c r="B1351" s="277" t="s">
        <v>7029</v>
      </c>
      <c r="C1351" s="254" t="s">
        <v>4129</v>
      </c>
      <c r="D1351" s="254" t="s">
        <v>4753</v>
      </c>
      <c r="E1351" s="254" t="s">
        <v>5032</v>
      </c>
      <c r="F1351" s="653"/>
      <c r="G1351" s="362">
        <v>36376.85</v>
      </c>
      <c r="H1351" s="364">
        <v>0</v>
      </c>
      <c r="I1351" s="362">
        <v>36376.85</v>
      </c>
      <c r="J1351" s="578"/>
      <c r="K1351" s="578"/>
      <c r="L1351" s="597"/>
      <c r="M1351" s="178" t="s">
        <v>1795</v>
      </c>
    </row>
    <row r="1352" spans="1:13" ht="34.5" customHeight="1">
      <c r="A1352" s="228"/>
      <c r="B1352" s="277" t="s">
        <v>7029</v>
      </c>
      <c r="C1352" s="254" t="s">
        <v>4130</v>
      </c>
      <c r="D1352" s="254" t="s">
        <v>4754</v>
      </c>
      <c r="E1352" s="254" t="s">
        <v>5004</v>
      </c>
      <c r="F1352" s="653"/>
      <c r="G1352" s="362">
        <v>17256</v>
      </c>
      <c r="H1352" s="364">
        <v>0</v>
      </c>
      <c r="I1352" s="362">
        <v>17256</v>
      </c>
      <c r="J1352" s="578"/>
      <c r="K1352" s="578"/>
      <c r="L1352" s="597"/>
      <c r="M1352" s="178" t="s">
        <v>1795</v>
      </c>
    </row>
    <row r="1353" spans="1:13" ht="34.5" customHeight="1">
      <c r="A1353" s="228"/>
      <c r="B1353" s="277" t="s">
        <v>7029</v>
      </c>
      <c r="C1353" s="254" t="s">
        <v>4131</v>
      </c>
      <c r="D1353" s="254" t="s">
        <v>4755</v>
      </c>
      <c r="E1353" s="254" t="s">
        <v>5032</v>
      </c>
      <c r="F1353" s="653"/>
      <c r="G1353" s="362">
        <v>25904.2</v>
      </c>
      <c r="H1353" s="364">
        <v>0</v>
      </c>
      <c r="I1353" s="362">
        <v>25904.2</v>
      </c>
      <c r="J1353" s="578"/>
      <c r="K1353" s="578"/>
      <c r="L1353" s="597"/>
      <c r="M1353" s="178" t="s">
        <v>1795</v>
      </c>
    </row>
    <row r="1354" spans="1:13" ht="34.5" customHeight="1">
      <c r="A1354" s="228"/>
      <c r="B1354" s="277" t="s">
        <v>7029</v>
      </c>
      <c r="C1354" s="254" t="s">
        <v>4132</v>
      </c>
      <c r="D1354" s="254" t="s">
        <v>4756</v>
      </c>
      <c r="E1354" s="254" t="s">
        <v>5040</v>
      </c>
      <c r="F1354" s="653"/>
      <c r="G1354" s="362">
        <v>3400</v>
      </c>
      <c r="H1354" s="364">
        <v>0</v>
      </c>
      <c r="I1354" s="362">
        <v>3400</v>
      </c>
      <c r="J1354" s="578"/>
      <c r="K1354" s="578"/>
      <c r="L1354" s="597"/>
      <c r="M1354" s="178" t="s">
        <v>1795</v>
      </c>
    </row>
    <row r="1355" spans="1:13" ht="34.5" customHeight="1">
      <c r="A1355" s="228"/>
      <c r="B1355" s="277" t="s">
        <v>7029</v>
      </c>
      <c r="C1355" s="254" t="s">
        <v>4133</v>
      </c>
      <c r="D1355" s="254" t="s">
        <v>4757</v>
      </c>
      <c r="E1355" s="254" t="s">
        <v>5032</v>
      </c>
      <c r="F1355" s="653"/>
      <c r="G1355" s="362">
        <v>10956.24</v>
      </c>
      <c r="H1355" s="364">
        <v>0</v>
      </c>
      <c r="I1355" s="362">
        <v>10956.24</v>
      </c>
      <c r="J1355" s="578"/>
      <c r="K1355" s="578"/>
      <c r="L1355" s="597"/>
      <c r="M1355" s="178" t="s">
        <v>1795</v>
      </c>
    </row>
    <row r="1356" spans="1:13" ht="34.5" customHeight="1">
      <c r="A1356" s="228"/>
      <c r="B1356" s="277" t="s">
        <v>7029</v>
      </c>
      <c r="C1356" s="254" t="s">
        <v>4134</v>
      </c>
      <c r="D1356" s="254" t="s">
        <v>4758</v>
      </c>
      <c r="E1356" s="254" t="s">
        <v>5032</v>
      </c>
      <c r="F1356" s="653"/>
      <c r="G1356" s="362">
        <v>125110.6</v>
      </c>
      <c r="H1356" s="364">
        <v>0</v>
      </c>
      <c r="I1356" s="362">
        <v>125110.6</v>
      </c>
      <c r="J1356" s="578"/>
      <c r="K1356" s="578"/>
      <c r="L1356" s="597"/>
      <c r="M1356" s="178" t="s">
        <v>1795</v>
      </c>
    </row>
    <row r="1357" spans="1:13" ht="34.5" customHeight="1">
      <c r="A1357" s="228"/>
      <c r="B1357" s="277" t="s">
        <v>7029</v>
      </c>
      <c r="C1357" s="254" t="s">
        <v>4135</v>
      </c>
      <c r="D1357" s="254" t="s">
        <v>4759</v>
      </c>
      <c r="E1357" s="254" t="s">
        <v>5031</v>
      </c>
      <c r="F1357" s="653"/>
      <c r="G1357" s="362">
        <v>96000</v>
      </c>
      <c r="H1357" s="364">
        <v>0</v>
      </c>
      <c r="I1357" s="362">
        <v>96000</v>
      </c>
      <c r="J1357" s="578"/>
      <c r="K1357" s="578"/>
      <c r="L1357" s="597"/>
      <c r="M1357" s="178" t="s">
        <v>1795</v>
      </c>
    </row>
    <row r="1358" spans="1:13" ht="34.5" customHeight="1">
      <c r="A1358" s="228"/>
      <c r="B1358" s="277" t="s">
        <v>7029</v>
      </c>
      <c r="C1358" s="254" t="s">
        <v>4136</v>
      </c>
      <c r="D1358" s="254" t="s">
        <v>4760</v>
      </c>
      <c r="E1358" s="254" t="s">
        <v>5032</v>
      </c>
      <c r="F1358" s="653"/>
      <c r="G1358" s="362">
        <v>36376.85</v>
      </c>
      <c r="H1358" s="364">
        <v>0</v>
      </c>
      <c r="I1358" s="362">
        <v>36376.85</v>
      </c>
      <c r="J1358" s="578"/>
      <c r="K1358" s="578"/>
      <c r="L1358" s="597"/>
      <c r="M1358" s="178" t="s">
        <v>1795</v>
      </c>
    </row>
    <row r="1359" spans="1:13" ht="34.5" customHeight="1">
      <c r="A1359" s="228"/>
      <c r="B1359" s="277" t="s">
        <v>7029</v>
      </c>
      <c r="C1359" s="254" t="s">
        <v>4137</v>
      </c>
      <c r="D1359" s="254" t="s">
        <v>4761</v>
      </c>
      <c r="E1359" s="254" t="s">
        <v>4995</v>
      </c>
      <c r="F1359" s="653"/>
      <c r="G1359" s="362">
        <v>20790</v>
      </c>
      <c r="H1359" s="364">
        <v>0</v>
      </c>
      <c r="I1359" s="362">
        <v>20790</v>
      </c>
      <c r="J1359" s="578"/>
      <c r="K1359" s="578"/>
      <c r="L1359" s="597"/>
      <c r="M1359" s="178" t="s">
        <v>1795</v>
      </c>
    </row>
    <row r="1360" spans="1:13" ht="34.5" customHeight="1">
      <c r="A1360" s="228"/>
      <c r="B1360" s="277" t="s">
        <v>7029</v>
      </c>
      <c r="C1360" s="254" t="s">
        <v>4138</v>
      </c>
      <c r="D1360" s="254" t="s">
        <v>4762</v>
      </c>
      <c r="E1360" s="254" t="s">
        <v>5032</v>
      </c>
      <c r="F1360" s="653"/>
      <c r="G1360" s="362">
        <v>24409.67</v>
      </c>
      <c r="H1360" s="364">
        <v>0</v>
      </c>
      <c r="I1360" s="362">
        <v>24409.67</v>
      </c>
      <c r="J1360" s="578"/>
      <c r="K1360" s="578"/>
      <c r="L1360" s="597"/>
      <c r="M1360" s="178" t="s">
        <v>1795</v>
      </c>
    </row>
    <row r="1361" spans="1:13" ht="34.5" customHeight="1">
      <c r="A1361" s="228"/>
      <c r="B1361" s="277" t="s">
        <v>7029</v>
      </c>
      <c r="C1361" s="254" t="s">
        <v>4139</v>
      </c>
      <c r="D1361" s="254" t="s">
        <v>4763</v>
      </c>
      <c r="E1361" s="254" t="s">
        <v>5032</v>
      </c>
      <c r="F1361" s="653"/>
      <c r="G1361" s="362">
        <v>39340.379999999997</v>
      </c>
      <c r="H1361" s="364">
        <v>0</v>
      </c>
      <c r="I1361" s="362">
        <v>39340.379999999997</v>
      </c>
      <c r="J1361" s="578"/>
      <c r="K1361" s="578"/>
      <c r="L1361" s="597"/>
      <c r="M1361" s="178" t="s">
        <v>1795</v>
      </c>
    </row>
    <row r="1362" spans="1:13" ht="34.5" customHeight="1">
      <c r="A1362" s="228"/>
      <c r="B1362" s="277" t="s">
        <v>7029</v>
      </c>
      <c r="C1362" s="254" t="s">
        <v>4140</v>
      </c>
      <c r="D1362" s="254" t="s">
        <v>4764</v>
      </c>
      <c r="E1362" s="254" t="s">
        <v>5041</v>
      </c>
      <c r="F1362" s="653"/>
      <c r="G1362" s="362">
        <v>9638.99</v>
      </c>
      <c r="H1362" s="364">
        <v>0</v>
      </c>
      <c r="I1362" s="362">
        <v>9638.99</v>
      </c>
      <c r="J1362" s="578"/>
      <c r="K1362" s="578"/>
      <c r="L1362" s="597"/>
      <c r="M1362" s="178" t="s">
        <v>1795</v>
      </c>
    </row>
    <row r="1363" spans="1:13" ht="34.5" customHeight="1">
      <c r="A1363" s="228"/>
      <c r="B1363" s="277" t="s">
        <v>7029</v>
      </c>
      <c r="C1363" s="254" t="s">
        <v>4141</v>
      </c>
      <c r="D1363" s="254" t="s">
        <v>4765</v>
      </c>
      <c r="E1363" s="254" t="s">
        <v>5032</v>
      </c>
      <c r="F1363" s="653"/>
      <c r="G1363" s="362">
        <v>554006.25</v>
      </c>
      <c r="H1363" s="364">
        <v>0</v>
      </c>
      <c r="I1363" s="362">
        <v>554006.25</v>
      </c>
      <c r="J1363" s="578"/>
      <c r="K1363" s="578"/>
      <c r="L1363" s="597"/>
      <c r="M1363" s="178" t="s">
        <v>1795</v>
      </c>
    </row>
    <row r="1364" spans="1:13" ht="34.5" customHeight="1">
      <c r="A1364" s="228"/>
      <c r="B1364" s="277" t="s">
        <v>7029</v>
      </c>
      <c r="C1364" s="254" t="s">
        <v>4142</v>
      </c>
      <c r="D1364" s="254" t="s">
        <v>4766</v>
      </c>
      <c r="E1364" s="254" t="s">
        <v>5042</v>
      </c>
      <c r="F1364" s="653"/>
      <c r="G1364" s="362">
        <v>18700</v>
      </c>
      <c r="H1364" s="364">
        <v>0</v>
      </c>
      <c r="I1364" s="362">
        <v>18700</v>
      </c>
      <c r="J1364" s="578"/>
      <c r="K1364" s="578"/>
      <c r="L1364" s="597"/>
      <c r="M1364" s="178" t="s">
        <v>1795</v>
      </c>
    </row>
    <row r="1365" spans="1:13" ht="34.5" customHeight="1">
      <c r="A1365" s="228"/>
      <c r="B1365" s="277" t="s">
        <v>7029</v>
      </c>
      <c r="C1365" s="254" t="s">
        <v>4143</v>
      </c>
      <c r="D1365" s="254" t="s">
        <v>4767</v>
      </c>
      <c r="E1365" s="254" t="s">
        <v>5032</v>
      </c>
      <c r="F1365" s="653"/>
      <c r="G1365" s="362">
        <v>26030</v>
      </c>
      <c r="H1365" s="364">
        <v>0</v>
      </c>
      <c r="I1365" s="362">
        <v>26030</v>
      </c>
      <c r="J1365" s="578"/>
      <c r="K1365" s="578"/>
      <c r="L1365" s="597"/>
      <c r="M1365" s="178" t="s">
        <v>1795</v>
      </c>
    </row>
    <row r="1366" spans="1:13" ht="34.5" customHeight="1">
      <c r="A1366" s="228"/>
      <c r="B1366" s="277" t="s">
        <v>7029</v>
      </c>
      <c r="C1366" s="254" t="s">
        <v>4144</v>
      </c>
      <c r="D1366" s="254" t="s">
        <v>4768</v>
      </c>
      <c r="E1366" s="254" t="s">
        <v>5031</v>
      </c>
      <c r="F1366" s="653"/>
      <c r="G1366" s="362">
        <v>17879.87</v>
      </c>
      <c r="H1366" s="364">
        <v>0</v>
      </c>
      <c r="I1366" s="362">
        <v>17879.87</v>
      </c>
      <c r="J1366" s="578"/>
      <c r="K1366" s="578"/>
      <c r="L1366" s="597"/>
      <c r="M1366" s="178" t="s">
        <v>1795</v>
      </c>
    </row>
    <row r="1367" spans="1:13" ht="34.5" customHeight="1">
      <c r="A1367" s="228"/>
      <c r="B1367" s="277" t="s">
        <v>7029</v>
      </c>
      <c r="C1367" s="254" t="s">
        <v>4145</v>
      </c>
      <c r="D1367" s="254" t="s">
        <v>4769</v>
      </c>
      <c r="E1367" s="254" t="s">
        <v>5032</v>
      </c>
      <c r="F1367" s="653"/>
      <c r="G1367" s="362">
        <v>26720.880000000001</v>
      </c>
      <c r="H1367" s="364">
        <v>0</v>
      </c>
      <c r="I1367" s="362">
        <v>26720.880000000001</v>
      </c>
      <c r="J1367" s="578"/>
      <c r="K1367" s="578"/>
      <c r="L1367" s="597"/>
      <c r="M1367" s="178" t="s">
        <v>1795</v>
      </c>
    </row>
    <row r="1368" spans="1:13" ht="34.5" customHeight="1">
      <c r="A1368" s="228"/>
      <c r="B1368" s="277" t="s">
        <v>7029</v>
      </c>
      <c r="C1368" s="254" t="s">
        <v>4089</v>
      </c>
      <c r="D1368" s="254" t="s">
        <v>4770</v>
      </c>
      <c r="E1368" s="254" t="s">
        <v>5033</v>
      </c>
      <c r="F1368" s="653"/>
      <c r="G1368" s="362">
        <v>11500</v>
      </c>
      <c r="H1368" s="364">
        <v>0</v>
      </c>
      <c r="I1368" s="362">
        <v>11500</v>
      </c>
      <c r="J1368" s="578"/>
      <c r="K1368" s="578"/>
      <c r="L1368" s="597"/>
      <c r="M1368" s="178" t="s">
        <v>1795</v>
      </c>
    </row>
    <row r="1369" spans="1:13" ht="34.5" customHeight="1">
      <c r="A1369" s="228"/>
      <c r="B1369" s="277" t="s">
        <v>7029</v>
      </c>
      <c r="C1369" s="254" t="s">
        <v>4146</v>
      </c>
      <c r="D1369" s="254" t="s">
        <v>4771</v>
      </c>
      <c r="E1369" s="254" t="s">
        <v>5032</v>
      </c>
      <c r="F1369" s="653"/>
      <c r="G1369" s="362">
        <v>101110.61</v>
      </c>
      <c r="H1369" s="364">
        <v>0</v>
      </c>
      <c r="I1369" s="362">
        <v>101110.61</v>
      </c>
      <c r="J1369" s="578"/>
      <c r="K1369" s="578"/>
      <c r="L1369" s="597"/>
      <c r="M1369" s="178" t="s">
        <v>1795</v>
      </c>
    </row>
    <row r="1370" spans="1:13" ht="34.5" customHeight="1">
      <c r="A1370" s="228"/>
      <c r="B1370" s="277" t="s">
        <v>7029</v>
      </c>
      <c r="C1370" s="254" t="s">
        <v>4147</v>
      </c>
      <c r="D1370" s="254" t="s">
        <v>4772</v>
      </c>
      <c r="E1370" s="254" t="s">
        <v>5032</v>
      </c>
      <c r="F1370" s="653"/>
      <c r="G1370" s="362">
        <v>15167.16</v>
      </c>
      <c r="H1370" s="364">
        <v>0</v>
      </c>
      <c r="I1370" s="362">
        <v>15167.16</v>
      </c>
      <c r="J1370" s="578"/>
      <c r="K1370" s="578"/>
      <c r="L1370" s="597"/>
      <c r="M1370" s="178" t="s">
        <v>1795</v>
      </c>
    </row>
    <row r="1371" spans="1:13" ht="34.5" customHeight="1">
      <c r="A1371" s="228"/>
      <c r="B1371" s="277" t="s">
        <v>7029</v>
      </c>
      <c r="C1371" s="254" t="s">
        <v>4148</v>
      </c>
      <c r="D1371" s="254" t="s">
        <v>4773</v>
      </c>
      <c r="E1371" s="254" t="s">
        <v>5032</v>
      </c>
      <c r="F1371" s="653"/>
      <c r="G1371" s="362">
        <v>26030</v>
      </c>
      <c r="H1371" s="364">
        <v>0</v>
      </c>
      <c r="I1371" s="362">
        <v>26030</v>
      </c>
      <c r="J1371" s="578"/>
      <c r="K1371" s="578"/>
      <c r="L1371" s="597"/>
      <c r="M1371" s="178" t="s">
        <v>1795</v>
      </c>
    </row>
    <row r="1372" spans="1:13" ht="34.5" customHeight="1">
      <c r="A1372" s="228"/>
      <c r="B1372" s="277" t="s">
        <v>7029</v>
      </c>
      <c r="C1372" s="254" t="s">
        <v>4089</v>
      </c>
      <c r="D1372" s="254" t="s">
        <v>4774</v>
      </c>
      <c r="E1372" s="254" t="s">
        <v>5033</v>
      </c>
      <c r="F1372" s="653"/>
      <c r="G1372" s="362">
        <v>19800</v>
      </c>
      <c r="H1372" s="364">
        <v>0</v>
      </c>
      <c r="I1372" s="362">
        <v>19800</v>
      </c>
      <c r="J1372" s="578"/>
      <c r="K1372" s="578"/>
      <c r="L1372" s="597"/>
      <c r="M1372" s="178" t="s">
        <v>1795</v>
      </c>
    </row>
    <row r="1373" spans="1:13" ht="34.5" customHeight="1">
      <c r="A1373" s="228"/>
      <c r="B1373" s="277" t="s">
        <v>7029</v>
      </c>
      <c r="C1373" s="254" t="s">
        <v>3171</v>
      </c>
      <c r="D1373" s="254" t="s">
        <v>4775</v>
      </c>
      <c r="E1373" s="254" t="s">
        <v>5043</v>
      </c>
      <c r="F1373" s="653"/>
      <c r="G1373" s="362">
        <v>3353.68</v>
      </c>
      <c r="H1373" s="364">
        <v>0</v>
      </c>
      <c r="I1373" s="362">
        <v>3353.68</v>
      </c>
      <c r="J1373" s="578"/>
      <c r="K1373" s="578"/>
      <c r="L1373" s="597"/>
      <c r="M1373" s="178" t="s">
        <v>1795</v>
      </c>
    </row>
    <row r="1374" spans="1:13" ht="34.5" customHeight="1">
      <c r="A1374" s="228"/>
      <c r="B1374" s="277" t="s">
        <v>7029</v>
      </c>
      <c r="C1374" s="254" t="s">
        <v>4149</v>
      </c>
      <c r="D1374" s="254" t="s">
        <v>4776</v>
      </c>
      <c r="E1374" s="254" t="s">
        <v>5032</v>
      </c>
      <c r="F1374" s="653"/>
      <c r="G1374" s="362">
        <v>14789.2</v>
      </c>
      <c r="H1374" s="364">
        <v>0</v>
      </c>
      <c r="I1374" s="362">
        <v>14789.2</v>
      </c>
      <c r="J1374" s="578"/>
      <c r="K1374" s="578"/>
      <c r="L1374" s="597"/>
      <c r="M1374" s="178" t="s">
        <v>1795</v>
      </c>
    </row>
    <row r="1375" spans="1:13" ht="34.5" customHeight="1">
      <c r="A1375" s="228"/>
      <c r="B1375" s="277" t="s">
        <v>7029</v>
      </c>
      <c r="C1375" s="254" t="s">
        <v>4150</v>
      </c>
      <c r="D1375" s="254" t="s">
        <v>4777</v>
      </c>
      <c r="E1375" s="254" t="s">
        <v>5032</v>
      </c>
      <c r="F1375" s="653"/>
      <c r="G1375" s="362">
        <v>13284.71</v>
      </c>
      <c r="H1375" s="364">
        <v>0</v>
      </c>
      <c r="I1375" s="362">
        <v>13284.71</v>
      </c>
      <c r="J1375" s="578"/>
      <c r="K1375" s="578"/>
      <c r="L1375" s="597"/>
      <c r="M1375" s="178" t="s">
        <v>1795</v>
      </c>
    </row>
    <row r="1376" spans="1:13" ht="34.5" customHeight="1">
      <c r="A1376" s="228"/>
      <c r="B1376" s="277" t="s">
        <v>7029</v>
      </c>
      <c r="C1376" s="254" t="s">
        <v>4151</v>
      </c>
      <c r="D1376" s="254" t="s">
        <v>4778</v>
      </c>
      <c r="E1376" s="254" t="s">
        <v>5032</v>
      </c>
      <c r="F1376" s="653"/>
      <c r="G1376" s="362">
        <v>12958.9</v>
      </c>
      <c r="H1376" s="364">
        <v>0</v>
      </c>
      <c r="I1376" s="362">
        <v>12958.9</v>
      </c>
      <c r="J1376" s="578"/>
      <c r="K1376" s="578"/>
      <c r="L1376" s="597"/>
      <c r="M1376" s="178" t="s">
        <v>1795</v>
      </c>
    </row>
    <row r="1377" spans="1:13" ht="34.5" customHeight="1">
      <c r="A1377" s="228"/>
      <c r="B1377" s="277" t="s">
        <v>7029</v>
      </c>
      <c r="C1377" s="254" t="s">
        <v>4152</v>
      </c>
      <c r="D1377" s="254" t="s">
        <v>4779</v>
      </c>
      <c r="E1377" s="254" t="s">
        <v>5032</v>
      </c>
      <c r="F1377" s="653"/>
      <c r="G1377" s="362">
        <v>656993.68000000005</v>
      </c>
      <c r="H1377" s="364">
        <v>0</v>
      </c>
      <c r="I1377" s="362">
        <v>656993.68000000005</v>
      </c>
      <c r="J1377" s="578"/>
      <c r="K1377" s="578"/>
      <c r="L1377" s="597"/>
      <c r="M1377" s="178" t="s">
        <v>1795</v>
      </c>
    </row>
    <row r="1378" spans="1:13" ht="34.5" customHeight="1">
      <c r="A1378" s="228"/>
      <c r="B1378" s="277" t="s">
        <v>7029</v>
      </c>
      <c r="C1378" s="254" t="s">
        <v>4153</v>
      </c>
      <c r="D1378" s="254" t="s">
        <v>4780</v>
      </c>
      <c r="E1378" s="254" t="s">
        <v>5044</v>
      </c>
      <c r="F1378" s="653"/>
      <c r="G1378" s="362">
        <v>11000</v>
      </c>
      <c r="H1378" s="364">
        <v>0</v>
      </c>
      <c r="I1378" s="362">
        <v>11000</v>
      </c>
      <c r="J1378" s="578"/>
      <c r="K1378" s="578"/>
      <c r="L1378" s="597"/>
      <c r="M1378" s="178" t="s">
        <v>1795</v>
      </c>
    </row>
    <row r="1379" spans="1:13" ht="34.5" customHeight="1">
      <c r="A1379" s="228"/>
      <c r="B1379" s="277" t="s">
        <v>7029</v>
      </c>
      <c r="C1379" s="254" t="s">
        <v>4154</v>
      </c>
      <c r="D1379" s="254" t="s">
        <v>4781</v>
      </c>
      <c r="E1379" s="254" t="s">
        <v>5045</v>
      </c>
      <c r="F1379" s="653"/>
      <c r="G1379" s="362">
        <v>33309</v>
      </c>
      <c r="H1379" s="364">
        <v>0</v>
      </c>
      <c r="I1379" s="362">
        <v>33309</v>
      </c>
      <c r="J1379" s="578"/>
      <c r="K1379" s="578"/>
      <c r="L1379" s="597"/>
      <c r="M1379" s="178" t="s">
        <v>1795</v>
      </c>
    </row>
    <row r="1380" spans="1:13" ht="34.5" customHeight="1">
      <c r="A1380" s="228"/>
      <c r="B1380" s="277" t="s">
        <v>7029</v>
      </c>
      <c r="C1380" s="254" t="s">
        <v>4155</v>
      </c>
      <c r="D1380" s="254" t="s">
        <v>4782</v>
      </c>
      <c r="E1380" s="254" t="s">
        <v>5046</v>
      </c>
      <c r="F1380" s="653"/>
      <c r="G1380" s="362">
        <v>5163</v>
      </c>
      <c r="H1380" s="364">
        <v>0</v>
      </c>
      <c r="I1380" s="362">
        <v>5163</v>
      </c>
      <c r="J1380" s="578"/>
      <c r="K1380" s="578"/>
      <c r="L1380" s="597"/>
      <c r="M1380" s="178" t="s">
        <v>1795</v>
      </c>
    </row>
    <row r="1381" spans="1:13" ht="34.5" customHeight="1">
      <c r="A1381" s="228"/>
      <c r="B1381" s="277" t="s">
        <v>7029</v>
      </c>
      <c r="C1381" s="254" t="s">
        <v>4156</v>
      </c>
      <c r="D1381" s="254" t="s">
        <v>4783</v>
      </c>
      <c r="E1381" s="254" t="s">
        <v>5032</v>
      </c>
      <c r="F1381" s="653"/>
      <c r="G1381" s="362">
        <v>89168.960000000006</v>
      </c>
      <c r="H1381" s="364">
        <v>0</v>
      </c>
      <c r="I1381" s="362">
        <v>89168.960000000006</v>
      </c>
      <c r="J1381" s="578"/>
      <c r="K1381" s="578"/>
      <c r="L1381" s="597"/>
      <c r="M1381" s="178" t="s">
        <v>1795</v>
      </c>
    </row>
    <row r="1382" spans="1:13" ht="34.5" customHeight="1">
      <c r="A1382" s="228"/>
      <c r="B1382" s="277" t="s">
        <v>7029</v>
      </c>
      <c r="C1382" s="254" t="s">
        <v>4103</v>
      </c>
      <c r="D1382" s="254" t="s">
        <v>4784</v>
      </c>
      <c r="E1382" s="254" t="s">
        <v>5034</v>
      </c>
      <c r="F1382" s="653"/>
      <c r="G1382" s="362">
        <v>32656.5</v>
      </c>
      <c r="H1382" s="364">
        <v>0</v>
      </c>
      <c r="I1382" s="362">
        <v>32656.5</v>
      </c>
      <c r="J1382" s="578"/>
      <c r="K1382" s="578"/>
      <c r="L1382" s="597"/>
      <c r="M1382" s="178" t="s">
        <v>1795</v>
      </c>
    </row>
    <row r="1383" spans="1:13" ht="34.5" customHeight="1">
      <c r="A1383" s="228"/>
      <c r="B1383" s="277" t="s">
        <v>7029</v>
      </c>
      <c r="C1383" s="254" t="s">
        <v>4157</v>
      </c>
      <c r="D1383" s="254" t="s">
        <v>4785</v>
      </c>
      <c r="E1383" s="254" t="s">
        <v>5031</v>
      </c>
      <c r="F1383" s="653"/>
      <c r="G1383" s="362">
        <v>17879.87</v>
      </c>
      <c r="H1383" s="364">
        <v>0</v>
      </c>
      <c r="I1383" s="362">
        <v>17879.87</v>
      </c>
      <c r="J1383" s="578"/>
      <c r="K1383" s="578"/>
      <c r="L1383" s="597"/>
      <c r="M1383" s="178" t="s">
        <v>1795</v>
      </c>
    </row>
    <row r="1384" spans="1:13" ht="34.5" customHeight="1">
      <c r="A1384" s="228"/>
      <c r="B1384" s="277" t="s">
        <v>7029</v>
      </c>
      <c r="C1384" s="254" t="s">
        <v>4158</v>
      </c>
      <c r="D1384" s="254" t="s">
        <v>4786</v>
      </c>
      <c r="E1384" s="254" t="s">
        <v>5032</v>
      </c>
      <c r="F1384" s="653"/>
      <c r="G1384" s="362">
        <v>101110.61</v>
      </c>
      <c r="H1384" s="364">
        <v>0</v>
      </c>
      <c r="I1384" s="362">
        <v>101110.61</v>
      </c>
      <c r="J1384" s="578"/>
      <c r="K1384" s="578"/>
      <c r="L1384" s="597"/>
      <c r="M1384" s="178" t="s">
        <v>1795</v>
      </c>
    </row>
    <row r="1385" spans="1:13" ht="34.5" customHeight="1">
      <c r="A1385" s="228"/>
      <c r="B1385" s="277" t="s">
        <v>7029</v>
      </c>
      <c r="C1385" s="254" t="s">
        <v>4159</v>
      </c>
      <c r="D1385" s="254" t="s">
        <v>4787</v>
      </c>
      <c r="E1385" s="254" t="s">
        <v>5031</v>
      </c>
      <c r="F1385" s="653"/>
      <c r="G1385" s="362">
        <v>96000</v>
      </c>
      <c r="H1385" s="364">
        <v>0</v>
      </c>
      <c r="I1385" s="362">
        <v>96000</v>
      </c>
      <c r="J1385" s="578"/>
      <c r="K1385" s="578"/>
      <c r="L1385" s="597"/>
      <c r="M1385" s="178" t="s">
        <v>1795</v>
      </c>
    </row>
    <row r="1386" spans="1:13" ht="34.5" customHeight="1">
      <c r="A1386" s="228"/>
      <c r="B1386" s="277" t="s">
        <v>7029</v>
      </c>
      <c r="C1386" s="254" t="s">
        <v>4160</v>
      </c>
      <c r="D1386" s="254" t="s">
        <v>4788</v>
      </c>
      <c r="E1386" s="254" t="s">
        <v>5047</v>
      </c>
      <c r="F1386" s="653"/>
      <c r="G1386" s="362">
        <v>10277</v>
      </c>
      <c r="H1386" s="364">
        <v>0</v>
      </c>
      <c r="I1386" s="362">
        <v>10277</v>
      </c>
      <c r="J1386" s="578"/>
      <c r="K1386" s="578"/>
      <c r="L1386" s="597"/>
      <c r="M1386" s="178" t="s">
        <v>1795</v>
      </c>
    </row>
    <row r="1387" spans="1:13" ht="34.5" customHeight="1">
      <c r="A1387" s="228"/>
      <c r="B1387" s="277" t="s">
        <v>7029</v>
      </c>
      <c r="C1387" s="254" t="s">
        <v>4161</v>
      </c>
      <c r="D1387" s="254" t="s">
        <v>4789</v>
      </c>
      <c r="E1387" s="254" t="s">
        <v>5032</v>
      </c>
      <c r="F1387" s="653"/>
      <c r="G1387" s="362">
        <v>36376.85</v>
      </c>
      <c r="H1387" s="364">
        <v>0</v>
      </c>
      <c r="I1387" s="362">
        <v>36376.85</v>
      </c>
      <c r="J1387" s="578"/>
      <c r="K1387" s="578"/>
      <c r="L1387" s="597"/>
      <c r="M1387" s="178" t="s">
        <v>1795</v>
      </c>
    </row>
    <row r="1388" spans="1:13" ht="34.5" customHeight="1">
      <c r="A1388" s="228"/>
      <c r="B1388" s="277" t="s">
        <v>7029</v>
      </c>
      <c r="C1388" s="254" t="s">
        <v>4162</v>
      </c>
      <c r="D1388" s="254" t="s">
        <v>4790</v>
      </c>
      <c r="E1388" s="254" t="s">
        <v>5048</v>
      </c>
      <c r="F1388" s="653"/>
      <c r="G1388" s="362">
        <v>36500</v>
      </c>
      <c r="H1388" s="364">
        <v>0</v>
      </c>
      <c r="I1388" s="362">
        <v>36500</v>
      </c>
      <c r="J1388" s="578"/>
      <c r="K1388" s="578"/>
      <c r="L1388" s="597"/>
      <c r="M1388" s="178" t="s">
        <v>1795</v>
      </c>
    </row>
    <row r="1389" spans="1:13" ht="34.5" customHeight="1">
      <c r="A1389" s="228"/>
      <c r="B1389" s="277" t="s">
        <v>7029</v>
      </c>
      <c r="C1389" s="254" t="s">
        <v>4163</v>
      </c>
      <c r="D1389" s="254" t="s">
        <v>4791</v>
      </c>
      <c r="E1389" s="254" t="s">
        <v>5032</v>
      </c>
      <c r="F1389" s="653"/>
      <c r="G1389" s="362">
        <v>28073.9</v>
      </c>
      <c r="H1389" s="364">
        <v>0</v>
      </c>
      <c r="I1389" s="362">
        <v>28073.9</v>
      </c>
      <c r="J1389" s="578"/>
      <c r="K1389" s="578"/>
      <c r="L1389" s="597"/>
      <c r="M1389" s="178" t="s">
        <v>1795</v>
      </c>
    </row>
    <row r="1390" spans="1:13" ht="34.5" customHeight="1">
      <c r="A1390" s="228"/>
      <c r="B1390" s="277" t="s">
        <v>7029</v>
      </c>
      <c r="C1390" s="254" t="s">
        <v>4164</v>
      </c>
      <c r="D1390" s="254" t="s">
        <v>4792</v>
      </c>
      <c r="E1390" s="254" t="s">
        <v>4538</v>
      </c>
      <c r="F1390" s="653"/>
      <c r="G1390" s="362">
        <v>10537.5</v>
      </c>
      <c r="H1390" s="364">
        <v>0</v>
      </c>
      <c r="I1390" s="362">
        <v>10537.5</v>
      </c>
      <c r="J1390" s="578"/>
      <c r="K1390" s="578"/>
      <c r="L1390" s="597"/>
      <c r="M1390" s="178" t="s">
        <v>1795</v>
      </c>
    </row>
    <row r="1391" spans="1:13" ht="34.5" customHeight="1">
      <c r="A1391" s="228"/>
      <c r="B1391" s="277" t="s">
        <v>7029</v>
      </c>
      <c r="C1391" s="254" t="s">
        <v>4165</v>
      </c>
      <c r="D1391" s="254" t="s">
        <v>4793</v>
      </c>
      <c r="E1391" s="254" t="s">
        <v>5049</v>
      </c>
      <c r="F1391" s="653"/>
      <c r="G1391" s="362">
        <v>35000</v>
      </c>
      <c r="H1391" s="364">
        <v>0</v>
      </c>
      <c r="I1391" s="362">
        <v>35000</v>
      </c>
      <c r="J1391" s="578"/>
      <c r="K1391" s="578"/>
      <c r="L1391" s="597"/>
      <c r="M1391" s="178" t="s">
        <v>1795</v>
      </c>
    </row>
    <row r="1392" spans="1:13" ht="34.5" customHeight="1">
      <c r="A1392" s="228"/>
      <c r="B1392" s="277" t="s">
        <v>7029</v>
      </c>
      <c r="C1392" s="254" t="s">
        <v>4166</v>
      </c>
      <c r="D1392" s="254" t="s">
        <v>4794</v>
      </c>
      <c r="E1392" s="254" t="s">
        <v>5032</v>
      </c>
      <c r="F1392" s="653"/>
      <c r="G1392" s="362">
        <v>26030</v>
      </c>
      <c r="H1392" s="364">
        <v>0</v>
      </c>
      <c r="I1392" s="362">
        <v>26030</v>
      </c>
      <c r="J1392" s="578"/>
      <c r="K1392" s="578"/>
      <c r="L1392" s="597"/>
      <c r="M1392" s="178" t="s">
        <v>1795</v>
      </c>
    </row>
    <row r="1393" spans="1:13" ht="34.5" customHeight="1">
      <c r="A1393" s="228"/>
      <c r="B1393" s="277" t="s">
        <v>7029</v>
      </c>
      <c r="C1393" s="254" t="s">
        <v>4167</v>
      </c>
      <c r="D1393" s="254" t="s">
        <v>4795</v>
      </c>
      <c r="E1393" s="254" t="s">
        <v>5032</v>
      </c>
      <c r="F1393" s="653"/>
      <c r="G1393" s="362">
        <v>15080.08</v>
      </c>
      <c r="H1393" s="364">
        <v>0</v>
      </c>
      <c r="I1393" s="362">
        <v>15080.08</v>
      </c>
      <c r="J1393" s="578"/>
      <c r="K1393" s="578"/>
      <c r="L1393" s="597"/>
      <c r="M1393" s="178" t="s">
        <v>1795</v>
      </c>
    </row>
    <row r="1394" spans="1:13" ht="34.5" customHeight="1">
      <c r="A1394" s="228"/>
      <c r="B1394" s="277" t="s">
        <v>7029</v>
      </c>
      <c r="C1394" s="254" t="s">
        <v>4168</v>
      </c>
      <c r="D1394" s="254" t="s">
        <v>4796</v>
      </c>
      <c r="E1394" s="254" t="s">
        <v>5050</v>
      </c>
      <c r="F1394" s="653"/>
      <c r="G1394" s="362">
        <v>5200</v>
      </c>
      <c r="H1394" s="364">
        <v>0</v>
      </c>
      <c r="I1394" s="362">
        <v>5200</v>
      </c>
      <c r="J1394" s="578"/>
      <c r="K1394" s="578"/>
      <c r="L1394" s="597"/>
      <c r="M1394" s="178" t="s">
        <v>1795</v>
      </c>
    </row>
    <row r="1395" spans="1:13" ht="34.5" customHeight="1">
      <c r="A1395" s="228"/>
      <c r="B1395" s="277" t="s">
        <v>7029</v>
      </c>
      <c r="C1395" s="254" t="s">
        <v>4022</v>
      </c>
      <c r="D1395" s="254" t="s">
        <v>4797</v>
      </c>
      <c r="E1395" s="254" t="s">
        <v>4998</v>
      </c>
      <c r="F1395" s="653"/>
      <c r="G1395" s="362">
        <v>10545</v>
      </c>
      <c r="H1395" s="364">
        <v>0</v>
      </c>
      <c r="I1395" s="362">
        <v>10545</v>
      </c>
      <c r="J1395" s="578"/>
      <c r="K1395" s="578"/>
      <c r="L1395" s="597"/>
      <c r="M1395" s="178" t="s">
        <v>1795</v>
      </c>
    </row>
    <row r="1396" spans="1:13" ht="34.5" customHeight="1">
      <c r="A1396" s="228"/>
      <c r="B1396" s="277" t="s">
        <v>7029</v>
      </c>
      <c r="C1396" s="254" t="s">
        <v>4169</v>
      </c>
      <c r="D1396" s="254" t="s">
        <v>4798</v>
      </c>
      <c r="E1396" s="254" t="s">
        <v>5051</v>
      </c>
      <c r="F1396" s="653"/>
      <c r="G1396" s="362">
        <v>14700</v>
      </c>
      <c r="H1396" s="364">
        <v>0</v>
      </c>
      <c r="I1396" s="362">
        <v>14700</v>
      </c>
      <c r="J1396" s="578"/>
      <c r="K1396" s="578"/>
      <c r="L1396" s="597"/>
      <c r="M1396" s="178" t="s">
        <v>1795</v>
      </c>
    </row>
    <row r="1397" spans="1:13" ht="34.5" customHeight="1">
      <c r="A1397" s="228"/>
      <c r="B1397" s="277" t="s">
        <v>7029</v>
      </c>
      <c r="C1397" s="254" t="s">
        <v>4170</v>
      </c>
      <c r="D1397" s="254" t="s">
        <v>4799</v>
      </c>
      <c r="E1397" s="254" t="s">
        <v>5020</v>
      </c>
      <c r="F1397" s="653"/>
      <c r="G1397" s="362">
        <v>7713.95</v>
      </c>
      <c r="H1397" s="364">
        <v>0</v>
      </c>
      <c r="I1397" s="362">
        <v>7713.95</v>
      </c>
      <c r="J1397" s="578"/>
      <c r="K1397" s="578"/>
      <c r="L1397" s="597"/>
      <c r="M1397" s="178" t="s">
        <v>1795</v>
      </c>
    </row>
    <row r="1398" spans="1:13" ht="34.5" customHeight="1">
      <c r="A1398" s="228"/>
      <c r="B1398" s="277" t="s">
        <v>7029</v>
      </c>
      <c r="C1398" s="254" t="s">
        <v>4171</v>
      </c>
      <c r="D1398" s="254" t="s">
        <v>4800</v>
      </c>
      <c r="E1398" s="254" t="s">
        <v>5052</v>
      </c>
      <c r="F1398" s="653"/>
      <c r="G1398" s="362">
        <v>4900</v>
      </c>
      <c r="H1398" s="364">
        <v>0</v>
      </c>
      <c r="I1398" s="362">
        <v>4900</v>
      </c>
      <c r="J1398" s="578"/>
      <c r="K1398" s="578"/>
      <c r="L1398" s="597"/>
      <c r="M1398" s="178" t="s">
        <v>1795</v>
      </c>
    </row>
    <row r="1399" spans="1:13" ht="34.5" customHeight="1">
      <c r="A1399" s="228"/>
      <c r="B1399" s="277" t="s">
        <v>7029</v>
      </c>
      <c r="C1399" s="254" t="s">
        <v>4172</v>
      </c>
      <c r="D1399" s="254" t="s">
        <v>4801</v>
      </c>
      <c r="E1399" s="254" t="s">
        <v>5053</v>
      </c>
      <c r="F1399" s="653"/>
      <c r="G1399" s="362">
        <v>4920</v>
      </c>
      <c r="H1399" s="364">
        <v>0</v>
      </c>
      <c r="I1399" s="362">
        <v>4920</v>
      </c>
      <c r="J1399" s="578"/>
      <c r="K1399" s="578"/>
      <c r="L1399" s="597"/>
      <c r="M1399" s="178" t="s">
        <v>1795</v>
      </c>
    </row>
    <row r="1400" spans="1:13" ht="34.5" customHeight="1">
      <c r="A1400" s="228"/>
      <c r="B1400" s="277" t="s">
        <v>7029</v>
      </c>
      <c r="C1400" s="254" t="s">
        <v>3074</v>
      </c>
      <c r="D1400" s="254" t="s">
        <v>4802</v>
      </c>
      <c r="E1400" s="254" t="s">
        <v>5054</v>
      </c>
      <c r="F1400" s="653"/>
      <c r="G1400" s="362">
        <v>4194.24</v>
      </c>
      <c r="H1400" s="364">
        <v>0</v>
      </c>
      <c r="I1400" s="362">
        <v>4194.24</v>
      </c>
      <c r="J1400" s="578"/>
      <c r="K1400" s="578"/>
      <c r="L1400" s="597"/>
      <c r="M1400" s="178" t="s">
        <v>1795</v>
      </c>
    </row>
    <row r="1401" spans="1:13" ht="34.5" customHeight="1">
      <c r="A1401" s="228"/>
      <c r="B1401" s="277" t="s">
        <v>7029</v>
      </c>
      <c r="C1401" s="254" t="s">
        <v>4169</v>
      </c>
      <c r="D1401" s="254" t="s">
        <v>4803</v>
      </c>
      <c r="E1401" s="254" t="s">
        <v>5051</v>
      </c>
      <c r="F1401" s="653"/>
      <c r="G1401" s="362">
        <v>14700</v>
      </c>
      <c r="H1401" s="364">
        <v>0</v>
      </c>
      <c r="I1401" s="362">
        <v>14700</v>
      </c>
      <c r="J1401" s="578"/>
      <c r="K1401" s="578"/>
      <c r="L1401" s="597"/>
      <c r="M1401" s="178" t="s">
        <v>1795</v>
      </c>
    </row>
    <row r="1402" spans="1:13" ht="34.5" customHeight="1">
      <c r="A1402" s="228"/>
      <c r="B1402" s="277" t="s">
        <v>7029</v>
      </c>
      <c r="C1402" s="254" t="s">
        <v>4171</v>
      </c>
      <c r="D1402" s="254" t="s">
        <v>4804</v>
      </c>
      <c r="E1402" s="254" t="s">
        <v>5051</v>
      </c>
      <c r="F1402" s="653"/>
      <c r="G1402" s="362">
        <v>4900</v>
      </c>
      <c r="H1402" s="364">
        <v>0</v>
      </c>
      <c r="I1402" s="362">
        <v>4900</v>
      </c>
      <c r="J1402" s="578"/>
      <c r="K1402" s="578"/>
      <c r="L1402" s="597"/>
      <c r="M1402" s="178" t="s">
        <v>1795</v>
      </c>
    </row>
    <row r="1403" spans="1:13" ht="34.5" customHeight="1">
      <c r="A1403" s="228"/>
      <c r="B1403" s="277" t="s">
        <v>7029</v>
      </c>
      <c r="C1403" s="254" t="s">
        <v>4171</v>
      </c>
      <c r="D1403" s="254" t="s">
        <v>4805</v>
      </c>
      <c r="E1403" s="254" t="s">
        <v>5051</v>
      </c>
      <c r="F1403" s="653"/>
      <c r="G1403" s="362">
        <v>4900</v>
      </c>
      <c r="H1403" s="364">
        <v>0</v>
      </c>
      <c r="I1403" s="362">
        <v>4900</v>
      </c>
      <c r="J1403" s="578"/>
      <c r="K1403" s="578"/>
      <c r="L1403" s="597"/>
      <c r="M1403" s="178" t="s">
        <v>1795</v>
      </c>
    </row>
    <row r="1404" spans="1:13" ht="34.5" customHeight="1">
      <c r="A1404" s="228"/>
      <c r="B1404" s="277" t="s">
        <v>7029</v>
      </c>
      <c r="C1404" s="254" t="s">
        <v>4173</v>
      </c>
      <c r="D1404" s="254" t="s">
        <v>4806</v>
      </c>
      <c r="E1404" s="254" t="s">
        <v>5053</v>
      </c>
      <c r="F1404" s="653"/>
      <c r="G1404" s="362">
        <v>4995</v>
      </c>
      <c r="H1404" s="364">
        <v>0</v>
      </c>
      <c r="I1404" s="362">
        <v>4995</v>
      </c>
      <c r="J1404" s="578"/>
      <c r="K1404" s="578"/>
      <c r="L1404" s="597"/>
      <c r="M1404" s="178" t="s">
        <v>1795</v>
      </c>
    </row>
    <row r="1405" spans="1:13" ht="34.5" customHeight="1">
      <c r="A1405" s="228"/>
      <c r="B1405" s="277" t="s">
        <v>7029</v>
      </c>
      <c r="C1405" s="254" t="s">
        <v>4171</v>
      </c>
      <c r="D1405" s="254" t="s">
        <v>4807</v>
      </c>
      <c r="E1405" s="254" t="s">
        <v>5051</v>
      </c>
      <c r="F1405" s="653"/>
      <c r="G1405" s="362">
        <v>4900</v>
      </c>
      <c r="H1405" s="364">
        <v>0</v>
      </c>
      <c r="I1405" s="362">
        <v>4900</v>
      </c>
      <c r="J1405" s="578"/>
      <c r="K1405" s="578"/>
      <c r="L1405" s="597"/>
      <c r="M1405" s="178" t="s">
        <v>1795</v>
      </c>
    </row>
    <row r="1406" spans="1:13" ht="34.5" customHeight="1">
      <c r="A1406" s="228"/>
      <c r="B1406" s="277" t="s">
        <v>7029</v>
      </c>
      <c r="C1406" s="254" t="s">
        <v>4174</v>
      </c>
      <c r="D1406" s="254" t="s">
        <v>4808</v>
      </c>
      <c r="E1406" s="254" t="s">
        <v>5055</v>
      </c>
      <c r="F1406" s="653"/>
      <c r="G1406" s="362">
        <v>6200</v>
      </c>
      <c r="H1406" s="364">
        <v>0</v>
      </c>
      <c r="I1406" s="362">
        <v>6200</v>
      </c>
      <c r="J1406" s="578"/>
      <c r="K1406" s="578"/>
      <c r="L1406" s="597"/>
      <c r="M1406" s="178" t="s">
        <v>1795</v>
      </c>
    </row>
    <row r="1407" spans="1:13" ht="34.5" customHeight="1">
      <c r="A1407" s="228"/>
      <c r="B1407" s="277" t="s">
        <v>7029</v>
      </c>
      <c r="C1407" s="254" t="s">
        <v>4175</v>
      </c>
      <c r="D1407" s="254" t="s">
        <v>4809</v>
      </c>
      <c r="E1407" s="254" t="s">
        <v>5056</v>
      </c>
      <c r="F1407" s="653"/>
      <c r="G1407" s="362">
        <v>8600</v>
      </c>
      <c r="H1407" s="364">
        <v>0</v>
      </c>
      <c r="I1407" s="362">
        <v>8600</v>
      </c>
      <c r="J1407" s="578"/>
      <c r="K1407" s="578"/>
      <c r="L1407" s="597"/>
      <c r="M1407" s="178" t="s">
        <v>1795</v>
      </c>
    </row>
    <row r="1408" spans="1:13" ht="34.5" customHeight="1">
      <c r="A1408" s="228"/>
      <c r="B1408" s="277" t="s">
        <v>7029</v>
      </c>
      <c r="C1408" s="254" t="s">
        <v>4171</v>
      </c>
      <c r="D1408" s="254" t="s">
        <v>4810</v>
      </c>
      <c r="E1408" s="254" t="s">
        <v>5052</v>
      </c>
      <c r="F1408" s="653"/>
      <c r="G1408" s="362">
        <v>4900</v>
      </c>
      <c r="H1408" s="364">
        <v>0</v>
      </c>
      <c r="I1408" s="362">
        <v>4900</v>
      </c>
      <c r="J1408" s="578"/>
      <c r="K1408" s="578"/>
      <c r="L1408" s="597"/>
      <c r="M1408" s="178" t="s">
        <v>1795</v>
      </c>
    </row>
    <row r="1409" spans="1:13" ht="34.5" customHeight="1">
      <c r="A1409" s="228"/>
      <c r="B1409" s="277" t="s">
        <v>7029</v>
      </c>
      <c r="C1409" s="254" t="s">
        <v>4176</v>
      </c>
      <c r="D1409" s="254" t="s">
        <v>4811</v>
      </c>
      <c r="E1409" s="254" t="s">
        <v>5055</v>
      </c>
      <c r="F1409" s="653"/>
      <c r="G1409" s="362">
        <v>4300</v>
      </c>
      <c r="H1409" s="364">
        <v>0</v>
      </c>
      <c r="I1409" s="362">
        <v>4300</v>
      </c>
      <c r="J1409" s="578"/>
      <c r="K1409" s="578"/>
      <c r="L1409" s="597"/>
      <c r="M1409" s="178" t="s">
        <v>1795</v>
      </c>
    </row>
    <row r="1410" spans="1:13" ht="34.5" customHeight="1">
      <c r="A1410" s="228"/>
      <c r="B1410" s="277" t="s">
        <v>7029</v>
      </c>
      <c r="C1410" s="254" t="s">
        <v>4177</v>
      </c>
      <c r="D1410" s="254" t="s">
        <v>4812</v>
      </c>
      <c r="E1410" s="254" t="s">
        <v>5009</v>
      </c>
      <c r="F1410" s="653"/>
      <c r="G1410" s="362">
        <v>10000</v>
      </c>
      <c r="H1410" s="364">
        <v>0</v>
      </c>
      <c r="I1410" s="362">
        <v>10000</v>
      </c>
      <c r="J1410" s="578"/>
      <c r="K1410" s="578"/>
      <c r="L1410" s="597"/>
      <c r="M1410" s="178" t="s">
        <v>1795</v>
      </c>
    </row>
    <row r="1411" spans="1:13" ht="34.5" customHeight="1">
      <c r="A1411" s="228"/>
      <c r="B1411" s="277" t="s">
        <v>7029</v>
      </c>
      <c r="C1411" s="254" t="s">
        <v>4178</v>
      </c>
      <c r="D1411" s="254" t="s">
        <v>4813</v>
      </c>
      <c r="E1411" s="254" t="s">
        <v>5053</v>
      </c>
      <c r="F1411" s="653"/>
      <c r="G1411" s="362">
        <v>3760</v>
      </c>
      <c r="H1411" s="364">
        <v>0</v>
      </c>
      <c r="I1411" s="362">
        <v>3760</v>
      </c>
      <c r="J1411" s="578"/>
      <c r="K1411" s="578"/>
      <c r="L1411" s="597"/>
      <c r="M1411" s="178" t="s">
        <v>1795</v>
      </c>
    </row>
    <row r="1412" spans="1:13" ht="34.5" customHeight="1">
      <c r="A1412" s="228"/>
      <c r="B1412" s="277" t="s">
        <v>7029</v>
      </c>
      <c r="C1412" s="254" t="s">
        <v>4171</v>
      </c>
      <c r="D1412" s="254" t="s">
        <v>4814</v>
      </c>
      <c r="E1412" s="254" t="s">
        <v>5052</v>
      </c>
      <c r="F1412" s="653"/>
      <c r="G1412" s="362">
        <v>4900</v>
      </c>
      <c r="H1412" s="364">
        <v>0</v>
      </c>
      <c r="I1412" s="362">
        <v>4900</v>
      </c>
      <c r="J1412" s="578"/>
      <c r="K1412" s="578"/>
      <c r="L1412" s="597"/>
      <c r="M1412" s="178" t="s">
        <v>1795</v>
      </c>
    </row>
    <row r="1413" spans="1:13" ht="34.5" customHeight="1">
      <c r="A1413" s="228"/>
      <c r="B1413" s="277" t="s">
        <v>7029</v>
      </c>
      <c r="C1413" s="254" t="s">
        <v>4179</v>
      </c>
      <c r="D1413" s="254" t="s">
        <v>4815</v>
      </c>
      <c r="E1413" s="254" t="s">
        <v>5052</v>
      </c>
      <c r="F1413" s="653"/>
      <c r="G1413" s="362">
        <v>5720</v>
      </c>
      <c r="H1413" s="364">
        <v>0</v>
      </c>
      <c r="I1413" s="362">
        <v>5720</v>
      </c>
      <c r="J1413" s="578"/>
      <c r="K1413" s="578"/>
      <c r="L1413" s="597"/>
      <c r="M1413" s="178" t="s">
        <v>1795</v>
      </c>
    </row>
    <row r="1414" spans="1:13" ht="34.5" customHeight="1">
      <c r="A1414" s="228"/>
      <c r="B1414" s="277" t="s">
        <v>7029</v>
      </c>
      <c r="C1414" s="254" t="s">
        <v>4171</v>
      </c>
      <c r="D1414" s="254" t="s">
        <v>4816</v>
      </c>
      <c r="E1414" s="254" t="s">
        <v>5052</v>
      </c>
      <c r="F1414" s="653"/>
      <c r="G1414" s="362">
        <v>4900</v>
      </c>
      <c r="H1414" s="364">
        <v>0</v>
      </c>
      <c r="I1414" s="362">
        <v>4900</v>
      </c>
      <c r="J1414" s="578"/>
      <c r="K1414" s="578"/>
      <c r="L1414" s="597"/>
      <c r="M1414" s="178" t="s">
        <v>1795</v>
      </c>
    </row>
    <row r="1415" spans="1:13" ht="34.5" customHeight="1">
      <c r="A1415" s="228"/>
      <c r="B1415" s="277" t="s">
        <v>7029</v>
      </c>
      <c r="C1415" s="254" t="s">
        <v>4171</v>
      </c>
      <c r="D1415" s="254" t="s">
        <v>4817</v>
      </c>
      <c r="E1415" s="254" t="s">
        <v>5051</v>
      </c>
      <c r="F1415" s="653"/>
      <c r="G1415" s="362">
        <v>4900</v>
      </c>
      <c r="H1415" s="364">
        <v>0</v>
      </c>
      <c r="I1415" s="362">
        <v>4900</v>
      </c>
      <c r="J1415" s="578"/>
      <c r="K1415" s="578"/>
      <c r="L1415" s="597"/>
      <c r="M1415" s="178" t="s">
        <v>1795</v>
      </c>
    </row>
    <row r="1416" spans="1:13" ht="34.5" customHeight="1">
      <c r="A1416" s="228"/>
      <c r="B1416" s="277" t="s">
        <v>7029</v>
      </c>
      <c r="C1416" s="254" t="s">
        <v>4180</v>
      </c>
      <c r="D1416" s="254" t="s">
        <v>4818</v>
      </c>
      <c r="E1416" s="254" t="s">
        <v>5057</v>
      </c>
      <c r="F1416" s="653"/>
      <c r="G1416" s="362">
        <v>3547.44</v>
      </c>
      <c r="H1416" s="364">
        <v>0</v>
      </c>
      <c r="I1416" s="362">
        <v>3547.44</v>
      </c>
      <c r="J1416" s="578"/>
      <c r="K1416" s="578"/>
      <c r="L1416" s="597"/>
      <c r="M1416" s="178" t="s">
        <v>1795</v>
      </c>
    </row>
    <row r="1417" spans="1:13" ht="34.5" customHeight="1">
      <c r="A1417" s="228"/>
      <c r="B1417" s="277" t="s">
        <v>7029</v>
      </c>
      <c r="C1417" s="254" t="s">
        <v>4181</v>
      </c>
      <c r="D1417" s="254" t="s">
        <v>4819</v>
      </c>
      <c r="E1417" s="254" t="s">
        <v>5058</v>
      </c>
      <c r="F1417" s="653"/>
      <c r="G1417" s="362">
        <v>10810.8</v>
      </c>
      <c r="H1417" s="364">
        <v>0</v>
      </c>
      <c r="I1417" s="362">
        <v>10810.8</v>
      </c>
      <c r="J1417" s="578"/>
      <c r="K1417" s="578"/>
      <c r="L1417" s="597"/>
      <c r="M1417" s="178" t="s">
        <v>1795</v>
      </c>
    </row>
    <row r="1418" spans="1:13" ht="34.5" customHeight="1">
      <c r="A1418" s="228"/>
      <c r="B1418" s="277" t="s">
        <v>7029</v>
      </c>
      <c r="C1418" s="254" t="s">
        <v>4182</v>
      </c>
      <c r="D1418" s="254" t="s">
        <v>4820</v>
      </c>
      <c r="E1418" s="254" t="s">
        <v>5052</v>
      </c>
      <c r="F1418" s="653"/>
      <c r="G1418" s="362">
        <v>140000</v>
      </c>
      <c r="H1418" s="364">
        <v>0</v>
      </c>
      <c r="I1418" s="362">
        <v>140000</v>
      </c>
      <c r="J1418" s="578"/>
      <c r="K1418" s="578"/>
      <c r="L1418" s="597"/>
      <c r="M1418" s="178" t="s">
        <v>1795</v>
      </c>
    </row>
    <row r="1419" spans="1:13" ht="34.5" customHeight="1">
      <c r="A1419" s="228"/>
      <c r="B1419" s="277" t="s">
        <v>7029</v>
      </c>
      <c r="C1419" s="254" t="s">
        <v>4183</v>
      </c>
      <c r="D1419" s="254" t="s">
        <v>4821</v>
      </c>
      <c r="E1419" s="254" t="s">
        <v>5059</v>
      </c>
      <c r="F1419" s="653"/>
      <c r="G1419" s="362">
        <v>25704.68</v>
      </c>
      <c r="H1419" s="364">
        <v>0</v>
      </c>
      <c r="I1419" s="362">
        <v>25704.68</v>
      </c>
      <c r="J1419" s="578"/>
      <c r="K1419" s="578"/>
      <c r="L1419" s="597"/>
      <c r="M1419" s="178" t="s">
        <v>1795</v>
      </c>
    </row>
    <row r="1420" spans="1:13" ht="34.5" customHeight="1">
      <c r="A1420" s="228"/>
      <c r="B1420" s="277" t="s">
        <v>7029</v>
      </c>
      <c r="C1420" s="254" t="s">
        <v>4184</v>
      </c>
      <c r="D1420" s="254" t="s">
        <v>4822</v>
      </c>
      <c r="E1420" s="254" t="s">
        <v>4538</v>
      </c>
      <c r="F1420" s="653"/>
      <c r="G1420" s="362">
        <v>10537.5</v>
      </c>
      <c r="H1420" s="364">
        <v>0</v>
      </c>
      <c r="I1420" s="362">
        <v>10537.5</v>
      </c>
      <c r="J1420" s="578"/>
      <c r="K1420" s="578"/>
      <c r="L1420" s="597"/>
      <c r="M1420" s="178" t="s">
        <v>1795</v>
      </c>
    </row>
    <row r="1421" spans="1:13" ht="34.5" customHeight="1">
      <c r="A1421" s="228"/>
      <c r="B1421" s="277" t="s">
        <v>7029</v>
      </c>
      <c r="C1421" s="254" t="s">
        <v>4185</v>
      </c>
      <c r="D1421" s="254" t="s">
        <v>4823</v>
      </c>
      <c r="E1421" s="254" t="s">
        <v>5008</v>
      </c>
      <c r="F1421" s="653"/>
      <c r="G1421" s="362">
        <v>20432.11</v>
      </c>
      <c r="H1421" s="364">
        <v>0</v>
      </c>
      <c r="I1421" s="362">
        <v>20432.11</v>
      </c>
      <c r="J1421" s="578"/>
      <c r="K1421" s="578"/>
      <c r="L1421" s="597"/>
      <c r="M1421" s="178" t="s">
        <v>1795</v>
      </c>
    </row>
    <row r="1422" spans="1:13" ht="34.5" customHeight="1">
      <c r="A1422" s="228"/>
      <c r="B1422" s="277" t="s">
        <v>7029</v>
      </c>
      <c r="C1422" s="254" t="s">
        <v>2509</v>
      </c>
      <c r="D1422" s="254" t="s">
        <v>4824</v>
      </c>
      <c r="E1422" s="254" t="s">
        <v>5060</v>
      </c>
      <c r="F1422" s="653"/>
      <c r="G1422" s="362">
        <v>8730</v>
      </c>
      <c r="H1422" s="364">
        <v>0</v>
      </c>
      <c r="I1422" s="362">
        <v>8730</v>
      </c>
      <c r="J1422" s="578"/>
      <c r="K1422" s="578"/>
      <c r="L1422" s="597"/>
      <c r="M1422" s="178" t="s">
        <v>1795</v>
      </c>
    </row>
    <row r="1423" spans="1:13" ht="34.5" customHeight="1">
      <c r="A1423" s="228"/>
      <c r="B1423" s="277" t="s">
        <v>7029</v>
      </c>
      <c r="C1423" s="254" t="s">
        <v>4079</v>
      </c>
      <c r="D1423" s="254" t="s">
        <v>4825</v>
      </c>
      <c r="E1423" s="254" t="s">
        <v>4984</v>
      </c>
      <c r="F1423" s="653"/>
      <c r="G1423" s="362">
        <v>19590.38</v>
      </c>
      <c r="H1423" s="364">
        <v>0</v>
      </c>
      <c r="I1423" s="362">
        <v>19590.38</v>
      </c>
      <c r="J1423" s="578"/>
      <c r="K1423" s="578"/>
      <c r="L1423" s="597"/>
      <c r="M1423" s="178" t="s">
        <v>1795</v>
      </c>
    </row>
    <row r="1424" spans="1:13" ht="34.5" customHeight="1">
      <c r="A1424" s="228"/>
      <c r="B1424" s="277" t="s">
        <v>7029</v>
      </c>
      <c r="C1424" s="254" t="s">
        <v>4186</v>
      </c>
      <c r="D1424" s="254" t="s">
        <v>4826</v>
      </c>
      <c r="E1424" s="254" t="s">
        <v>4984</v>
      </c>
      <c r="F1424" s="653"/>
      <c r="G1424" s="362">
        <v>22784</v>
      </c>
      <c r="H1424" s="364">
        <v>0</v>
      </c>
      <c r="I1424" s="362">
        <v>22784</v>
      </c>
      <c r="J1424" s="578"/>
      <c r="K1424" s="578"/>
      <c r="L1424" s="597"/>
      <c r="M1424" s="178" t="s">
        <v>1795</v>
      </c>
    </row>
    <row r="1425" spans="1:13" ht="34.5" customHeight="1">
      <c r="A1425" s="228"/>
      <c r="B1425" s="277" t="s">
        <v>7029</v>
      </c>
      <c r="C1425" s="254" t="s">
        <v>4187</v>
      </c>
      <c r="D1425" s="254" t="s">
        <v>4827</v>
      </c>
      <c r="E1425" s="254" t="s">
        <v>4997</v>
      </c>
      <c r="F1425" s="653"/>
      <c r="G1425" s="362">
        <v>15560</v>
      </c>
      <c r="H1425" s="364">
        <v>0</v>
      </c>
      <c r="I1425" s="362">
        <v>15560</v>
      </c>
      <c r="J1425" s="578"/>
      <c r="K1425" s="578"/>
      <c r="L1425" s="597"/>
      <c r="M1425" s="178" t="s">
        <v>1795</v>
      </c>
    </row>
    <row r="1426" spans="1:13" ht="34.5" customHeight="1">
      <c r="A1426" s="228"/>
      <c r="B1426" s="277" t="s">
        <v>7029</v>
      </c>
      <c r="C1426" s="254" t="s">
        <v>4188</v>
      </c>
      <c r="D1426" s="254" t="s">
        <v>4828</v>
      </c>
      <c r="E1426" s="254" t="s">
        <v>5061</v>
      </c>
      <c r="F1426" s="653"/>
      <c r="G1426" s="362">
        <v>15280</v>
      </c>
      <c r="H1426" s="364">
        <v>0</v>
      </c>
      <c r="I1426" s="362">
        <v>15280</v>
      </c>
      <c r="J1426" s="578"/>
      <c r="K1426" s="578"/>
      <c r="L1426" s="597"/>
      <c r="M1426" s="178" t="s">
        <v>1795</v>
      </c>
    </row>
    <row r="1427" spans="1:13" ht="34.5" customHeight="1">
      <c r="A1427" s="228"/>
      <c r="B1427" s="277" t="s">
        <v>7029</v>
      </c>
      <c r="C1427" s="254" t="s">
        <v>4189</v>
      </c>
      <c r="D1427" s="254" t="s">
        <v>4829</v>
      </c>
      <c r="E1427" s="254" t="s">
        <v>4982</v>
      </c>
      <c r="F1427" s="653"/>
      <c r="G1427" s="362">
        <v>8307</v>
      </c>
      <c r="H1427" s="364">
        <v>0</v>
      </c>
      <c r="I1427" s="362">
        <v>8307</v>
      </c>
      <c r="J1427" s="578"/>
      <c r="K1427" s="578"/>
      <c r="L1427" s="597"/>
      <c r="M1427" s="178" t="s">
        <v>1795</v>
      </c>
    </row>
    <row r="1428" spans="1:13" ht="34.5" customHeight="1">
      <c r="A1428" s="228"/>
      <c r="B1428" s="277" t="s">
        <v>7029</v>
      </c>
      <c r="C1428" s="254" t="s">
        <v>4190</v>
      </c>
      <c r="D1428" s="254" t="s">
        <v>4830</v>
      </c>
      <c r="E1428" s="254" t="s">
        <v>4992</v>
      </c>
      <c r="F1428" s="653"/>
      <c r="G1428" s="362">
        <v>25950</v>
      </c>
      <c r="H1428" s="364">
        <v>0</v>
      </c>
      <c r="I1428" s="362">
        <v>25950</v>
      </c>
      <c r="J1428" s="578"/>
      <c r="K1428" s="578"/>
      <c r="L1428" s="597"/>
      <c r="M1428" s="178" t="s">
        <v>1795</v>
      </c>
    </row>
    <row r="1429" spans="1:13" ht="34.5" customHeight="1">
      <c r="A1429" s="228"/>
      <c r="B1429" s="277" t="s">
        <v>7029</v>
      </c>
      <c r="C1429" s="254" t="s">
        <v>4082</v>
      </c>
      <c r="D1429" s="254" t="s">
        <v>4831</v>
      </c>
      <c r="E1429" s="254" t="s">
        <v>4984</v>
      </c>
      <c r="F1429" s="653"/>
      <c r="G1429" s="362">
        <v>19510</v>
      </c>
      <c r="H1429" s="364">
        <v>0</v>
      </c>
      <c r="I1429" s="362">
        <v>19510</v>
      </c>
      <c r="J1429" s="578"/>
      <c r="K1429" s="578"/>
      <c r="L1429" s="597"/>
      <c r="M1429" s="178" t="s">
        <v>1795</v>
      </c>
    </row>
    <row r="1430" spans="1:13" ht="34.5" customHeight="1">
      <c r="A1430" s="228"/>
      <c r="B1430" s="277" t="s">
        <v>7029</v>
      </c>
      <c r="C1430" s="254" t="s">
        <v>4191</v>
      </c>
      <c r="D1430" s="254" t="s">
        <v>4832</v>
      </c>
      <c r="E1430" s="254" t="s">
        <v>5062</v>
      </c>
      <c r="F1430" s="653"/>
      <c r="G1430" s="362">
        <v>46000</v>
      </c>
      <c r="H1430" s="362">
        <v>11500.3</v>
      </c>
      <c r="I1430" s="362">
        <v>34499.699999999997</v>
      </c>
      <c r="J1430" s="578"/>
      <c r="K1430" s="578"/>
      <c r="L1430" s="597"/>
      <c r="M1430" s="178" t="s">
        <v>1795</v>
      </c>
    </row>
    <row r="1431" spans="1:13" ht="34.5" customHeight="1">
      <c r="A1431" s="228"/>
      <c r="B1431" s="277" t="s">
        <v>7029</v>
      </c>
      <c r="C1431" s="254" t="s">
        <v>4192</v>
      </c>
      <c r="D1431" s="254" t="s">
        <v>4833</v>
      </c>
      <c r="E1431" s="254" t="s">
        <v>5063</v>
      </c>
      <c r="F1431" s="653"/>
      <c r="G1431" s="362">
        <v>16316.59</v>
      </c>
      <c r="H1431" s="364">
        <v>0</v>
      </c>
      <c r="I1431" s="362">
        <v>16316.59</v>
      </c>
      <c r="J1431" s="578"/>
      <c r="K1431" s="578"/>
      <c r="L1431" s="597"/>
      <c r="M1431" s="178" t="s">
        <v>1795</v>
      </c>
    </row>
    <row r="1432" spans="1:13" ht="34.5" customHeight="1">
      <c r="A1432" s="228"/>
      <c r="B1432" s="277" t="s">
        <v>7029</v>
      </c>
      <c r="C1432" s="254" t="s">
        <v>4193</v>
      </c>
      <c r="D1432" s="254" t="s">
        <v>4834</v>
      </c>
      <c r="E1432" s="254" t="s">
        <v>5063</v>
      </c>
      <c r="F1432" s="653"/>
      <c r="G1432" s="362">
        <v>5229.42</v>
      </c>
      <c r="H1432" s="364">
        <v>0</v>
      </c>
      <c r="I1432" s="362">
        <v>5229.42</v>
      </c>
      <c r="J1432" s="578"/>
      <c r="K1432" s="578"/>
      <c r="L1432" s="597"/>
      <c r="M1432" s="178" t="s">
        <v>1795</v>
      </c>
    </row>
    <row r="1433" spans="1:13" ht="34.5" customHeight="1">
      <c r="A1433" s="228"/>
      <c r="B1433" s="277" t="s">
        <v>7029</v>
      </c>
      <c r="C1433" s="254" t="s">
        <v>4194</v>
      </c>
      <c r="D1433" s="254" t="s">
        <v>4835</v>
      </c>
      <c r="E1433" s="254" t="s">
        <v>5063</v>
      </c>
      <c r="F1433" s="653"/>
      <c r="G1433" s="362">
        <v>37008.17</v>
      </c>
      <c r="H1433" s="364">
        <v>0</v>
      </c>
      <c r="I1433" s="362">
        <v>37008.17</v>
      </c>
      <c r="J1433" s="578"/>
      <c r="K1433" s="578"/>
      <c r="L1433" s="597"/>
      <c r="M1433" s="178" t="s">
        <v>1795</v>
      </c>
    </row>
    <row r="1434" spans="1:13" ht="34.5" customHeight="1">
      <c r="A1434" s="228"/>
      <c r="B1434" s="277" t="s">
        <v>7029</v>
      </c>
      <c r="C1434" s="254" t="s">
        <v>4195</v>
      </c>
      <c r="D1434" s="254" t="s">
        <v>4836</v>
      </c>
      <c r="E1434" s="254" t="s">
        <v>5064</v>
      </c>
      <c r="F1434" s="653"/>
      <c r="G1434" s="362">
        <v>9900</v>
      </c>
      <c r="H1434" s="364">
        <v>0</v>
      </c>
      <c r="I1434" s="362">
        <v>9900</v>
      </c>
      <c r="J1434" s="578"/>
      <c r="K1434" s="578"/>
      <c r="L1434" s="597"/>
      <c r="M1434" s="178" t="s">
        <v>1795</v>
      </c>
    </row>
    <row r="1435" spans="1:13" ht="34.5" customHeight="1">
      <c r="A1435" s="228"/>
      <c r="B1435" s="277" t="s">
        <v>7029</v>
      </c>
      <c r="C1435" s="254" t="s">
        <v>4196</v>
      </c>
      <c r="D1435" s="254" t="s">
        <v>4837</v>
      </c>
      <c r="E1435" s="254" t="s">
        <v>5063</v>
      </c>
      <c r="F1435" s="653"/>
      <c r="G1435" s="362">
        <v>32382.16</v>
      </c>
      <c r="H1435" s="364">
        <v>0</v>
      </c>
      <c r="I1435" s="362">
        <v>32382.16</v>
      </c>
      <c r="J1435" s="578"/>
      <c r="K1435" s="578"/>
      <c r="L1435" s="597"/>
      <c r="M1435" s="178" t="s">
        <v>1795</v>
      </c>
    </row>
    <row r="1436" spans="1:13" ht="34.5" customHeight="1">
      <c r="A1436" s="228"/>
      <c r="B1436" s="277" t="s">
        <v>7029</v>
      </c>
      <c r="C1436" s="254" t="s">
        <v>4197</v>
      </c>
      <c r="D1436" s="254" t="s">
        <v>4838</v>
      </c>
      <c r="E1436" s="254" t="s">
        <v>5065</v>
      </c>
      <c r="F1436" s="653"/>
      <c r="G1436" s="362">
        <v>7106</v>
      </c>
      <c r="H1436" s="364">
        <v>0</v>
      </c>
      <c r="I1436" s="362">
        <v>7106</v>
      </c>
      <c r="J1436" s="578"/>
      <c r="K1436" s="578"/>
      <c r="L1436" s="597"/>
      <c r="M1436" s="178" t="s">
        <v>1795</v>
      </c>
    </row>
    <row r="1437" spans="1:13" ht="34.5" customHeight="1">
      <c r="A1437" s="228"/>
      <c r="B1437" s="277" t="s">
        <v>7029</v>
      </c>
      <c r="C1437" s="254" t="s">
        <v>4082</v>
      </c>
      <c r="D1437" s="254" t="s">
        <v>4839</v>
      </c>
      <c r="E1437" s="254" t="s">
        <v>4984</v>
      </c>
      <c r="F1437" s="653"/>
      <c r="G1437" s="362">
        <v>19510</v>
      </c>
      <c r="H1437" s="364">
        <v>0</v>
      </c>
      <c r="I1437" s="362">
        <v>19510</v>
      </c>
      <c r="J1437" s="578"/>
      <c r="K1437" s="578"/>
      <c r="L1437" s="597"/>
      <c r="M1437" s="178" t="s">
        <v>1795</v>
      </c>
    </row>
    <row r="1438" spans="1:13" ht="34.5" customHeight="1">
      <c r="A1438" s="228"/>
      <c r="B1438" s="277" t="s">
        <v>7029</v>
      </c>
      <c r="C1438" s="254" t="s">
        <v>2515</v>
      </c>
      <c r="D1438" s="254" t="s">
        <v>4840</v>
      </c>
      <c r="E1438" s="254" t="s">
        <v>5030</v>
      </c>
      <c r="F1438" s="653"/>
      <c r="G1438" s="362">
        <v>17560</v>
      </c>
      <c r="H1438" s="364">
        <v>0</v>
      </c>
      <c r="I1438" s="362">
        <v>17560</v>
      </c>
      <c r="J1438" s="578"/>
      <c r="K1438" s="578"/>
      <c r="L1438" s="597"/>
      <c r="M1438" s="178" t="s">
        <v>1795</v>
      </c>
    </row>
    <row r="1439" spans="1:13" ht="34.5" customHeight="1">
      <c r="A1439" s="228"/>
      <c r="B1439" s="277" t="s">
        <v>7029</v>
      </c>
      <c r="C1439" s="254" t="s">
        <v>4198</v>
      </c>
      <c r="D1439" s="254" t="s">
        <v>4841</v>
      </c>
      <c r="E1439" s="254" t="s">
        <v>5066</v>
      </c>
      <c r="F1439" s="653"/>
      <c r="G1439" s="362">
        <v>9638.99</v>
      </c>
      <c r="H1439" s="364">
        <v>0</v>
      </c>
      <c r="I1439" s="362">
        <v>9638.99</v>
      </c>
      <c r="J1439" s="578"/>
      <c r="K1439" s="578"/>
      <c r="L1439" s="597"/>
      <c r="M1439" s="178" t="s">
        <v>1795</v>
      </c>
    </row>
    <row r="1440" spans="1:13" ht="34.5" customHeight="1">
      <c r="A1440" s="228"/>
      <c r="B1440" s="277" t="s">
        <v>7029</v>
      </c>
      <c r="C1440" s="254" t="s">
        <v>3717</v>
      </c>
      <c r="D1440" s="254" t="s">
        <v>4842</v>
      </c>
      <c r="E1440" s="254" t="s">
        <v>5008</v>
      </c>
      <c r="F1440" s="653"/>
      <c r="G1440" s="362">
        <v>5360.12</v>
      </c>
      <c r="H1440" s="364">
        <v>0</v>
      </c>
      <c r="I1440" s="362">
        <v>5360.12</v>
      </c>
      <c r="J1440" s="578"/>
      <c r="K1440" s="578"/>
      <c r="L1440" s="597"/>
      <c r="M1440" s="178" t="s">
        <v>1795</v>
      </c>
    </row>
    <row r="1441" spans="1:13" ht="34.5" customHeight="1">
      <c r="A1441" s="228"/>
      <c r="B1441" s="277" t="s">
        <v>7029</v>
      </c>
      <c r="C1441" s="254" t="s">
        <v>4082</v>
      </c>
      <c r="D1441" s="254" t="s">
        <v>4843</v>
      </c>
      <c r="E1441" s="254" t="s">
        <v>4984</v>
      </c>
      <c r="F1441" s="653"/>
      <c r="G1441" s="362">
        <v>19510</v>
      </c>
      <c r="H1441" s="364">
        <v>0</v>
      </c>
      <c r="I1441" s="362">
        <v>19510</v>
      </c>
      <c r="J1441" s="578"/>
      <c r="K1441" s="578"/>
      <c r="L1441" s="597"/>
      <c r="M1441" s="178" t="s">
        <v>1795</v>
      </c>
    </row>
    <row r="1442" spans="1:13" ht="34.5" customHeight="1">
      <c r="A1442" s="228"/>
      <c r="B1442" s="277" t="s">
        <v>7029</v>
      </c>
      <c r="C1442" s="254" t="s">
        <v>4035</v>
      </c>
      <c r="D1442" s="254" t="s">
        <v>4844</v>
      </c>
      <c r="E1442" s="254" t="s">
        <v>4982</v>
      </c>
      <c r="F1442" s="653"/>
      <c r="G1442" s="362">
        <v>5914</v>
      </c>
      <c r="H1442" s="364">
        <v>0</v>
      </c>
      <c r="I1442" s="362">
        <v>5914</v>
      </c>
      <c r="J1442" s="578"/>
      <c r="K1442" s="578"/>
      <c r="L1442" s="597"/>
      <c r="M1442" s="178" t="s">
        <v>1795</v>
      </c>
    </row>
    <row r="1443" spans="1:13" ht="34.5" customHeight="1">
      <c r="A1443" s="228"/>
      <c r="B1443" s="277" t="s">
        <v>7029</v>
      </c>
      <c r="C1443" s="254" t="s">
        <v>4199</v>
      </c>
      <c r="D1443" s="254" t="s">
        <v>4845</v>
      </c>
      <c r="E1443" s="254" t="s">
        <v>4984</v>
      </c>
      <c r="F1443" s="653"/>
      <c r="G1443" s="362">
        <v>8749</v>
      </c>
      <c r="H1443" s="364">
        <v>0</v>
      </c>
      <c r="I1443" s="362">
        <v>8749</v>
      </c>
      <c r="J1443" s="578"/>
      <c r="K1443" s="578"/>
      <c r="L1443" s="597"/>
      <c r="M1443" s="178" t="s">
        <v>1795</v>
      </c>
    </row>
    <row r="1444" spans="1:13" ht="34.5" customHeight="1">
      <c r="A1444" s="228"/>
      <c r="B1444" s="277" t="s">
        <v>7029</v>
      </c>
      <c r="C1444" s="254" t="s">
        <v>4200</v>
      </c>
      <c r="D1444" s="254" t="s">
        <v>4846</v>
      </c>
      <c r="E1444" s="254" t="s">
        <v>5067</v>
      </c>
      <c r="F1444" s="653"/>
      <c r="G1444" s="362">
        <v>18040</v>
      </c>
      <c r="H1444" s="364">
        <v>0</v>
      </c>
      <c r="I1444" s="362">
        <v>18040</v>
      </c>
      <c r="J1444" s="578"/>
      <c r="K1444" s="578"/>
      <c r="L1444" s="597"/>
      <c r="M1444" s="178" t="s">
        <v>1795</v>
      </c>
    </row>
    <row r="1445" spans="1:13" ht="34.5" customHeight="1">
      <c r="A1445" s="228"/>
      <c r="B1445" s="277" t="s">
        <v>7029</v>
      </c>
      <c r="C1445" s="254" t="s">
        <v>4190</v>
      </c>
      <c r="D1445" s="254" t="s">
        <v>4847</v>
      </c>
      <c r="E1445" s="254" t="s">
        <v>4992</v>
      </c>
      <c r="F1445" s="653"/>
      <c r="G1445" s="362">
        <v>25950</v>
      </c>
      <c r="H1445" s="364">
        <v>0</v>
      </c>
      <c r="I1445" s="362">
        <v>25950</v>
      </c>
      <c r="J1445" s="578"/>
      <c r="K1445" s="578"/>
      <c r="L1445" s="597"/>
      <c r="M1445" s="178" t="s">
        <v>1795</v>
      </c>
    </row>
    <row r="1446" spans="1:13" ht="34.5" customHeight="1">
      <c r="A1446" s="228"/>
      <c r="B1446" s="277" t="s">
        <v>7029</v>
      </c>
      <c r="C1446" s="254" t="s">
        <v>4119</v>
      </c>
      <c r="D1446" s="254" t="s">
        <v>4848</v>
      </c>
      <c r="E1446" s="254" t="s">
        <v>5036</v>
      </c>
      <c r="F1446" s="653"/>
      <c r="G1446" s="362">
        <v>3750</v>
      </c>
      <c r="H1446" s="364">
        <v>0</v>
      </c>
      <c r="I1446" s="362">
        <v>3750</v>
      </c>
      <c r="J1446" s="578"/>
      <c r="K1446" s="578"/>
      <c r="L1446" s="597"/>
      <c r="M1446" s="178" t="s">
        <v>1795</v>
      </c>
    </row>
    <row r="1447" spans="1:13" ht="34.5" customHeight="1">
      <c r="A1447" s="228"/>
      <c r="B1447" s="277" t="s">
        <v>7029</v>
      </c>
      <c r="C1447" s="254" t="s">
        <v>4201</v>
      </c>
      <c r="D1447" s="254" t="s">
        <v>4849</v>
      </c>
      <c r="E1447" s="254" t="s">
        <v>4984</v>
      </c>
      <c r="F1447" s="653"/>
      <c r="G1447" s="362">
        <v>38760</v>
      </c>
      <c r="H1447" s="364">
        <v>0</v>
      </c>
      <c r="I1447" s="362">
        <v>38760</v>
      </c>
      <c r="J1447" s="578"/>
      <c r="K1447" s="578"/>
      <c r="L1447" s="597"/>
      <c r="M1447" s="178" t="s">
        <v>1795</v>
      </c>
    </row>
    <row r="1448" spans="1:13" ht="34.5" customHeight="1">
      <c r="A1448" s="228"/>
      <c r="B1448" s="277" t="s">
        <v>7029</v>
      </c>
      <c r="C1448" s="365" t="s">
        <v>4202</v>
      </c>
      <c r="D1448" s="254" t="s">
        <v>4850</v>
      </c>
      <c r="E1448" s="254" t="s">
        <v>4984</v>
      </c>
      <c r="F1448" s="653"/>
      <c r="G1448" s="362">
        <v>33314</v>
      </c>
      <c r="H1448" s="364">
        <v>0</v>
      </c>
      <c r="I1448" s="362">
        <v>33314</v>
      </c>
      <c r="J1448" s="578"/>
      <c r="K1448" s="578"/>
      <c r="L1448" s="597"/>
      <c r="M1448" s="178" t="s">
        <v>1795</v>
      </c>
    </row>
    <row r="1449" spans="1:13" ht="34.5" customHeight="1">
      <c r="A1449" s="228"/>
      <c r="B1449" s="277" t="s">
        <v>7029</v>
      </c>
      <c r="C1449" s="254" t="s">
        <v>4203</v>
      </c>
      <c r="D1449" s="254" t="s">
        <v>4851</v>
      </c>
      <c r="E1449" s="254" t="s">
        <v>5068</v>
      </c>
      <c r="F1449" s="653"/>
      <c r="G1449" s="362">
        <v>8403.2000000000007</v>
      </c>
      <c r="H1449" s="364">
        <v>0</v>
      </c>
      <c r="I1449" s="362">
        <v>8403.2000000000007</v>
      </c>
      <c r="J1449" s="578"/>
      <c r="K1449" s="578"/>
      <c r="L1449" s="597"/>
      <c r="M1449" s="178" t="s">
        <v>1795</v>
      </c>
    </row>
    <row r="1450" spans="1:13" ht="34.5" customHeight="1">
      <c r="A1450" s="228"/>
      <c r="B1450" s="277" t="s">
        <v>7029</v>
      </c>
      <c r="C1450" s="254" t="s">
        <v>4204</v>
      </c>
      <c r="D1450" s="254" t="s">
        <v>4852</v>
      </c>
      <c r="E1450" s="254" t="s">
        <v>5069</v>
      </c>
      <c r="F1450" s="653"/>
      <c r="G1450" s="362">
        <v>31450</v>
      </c>
      <c r="H1450" s="364">
        <v>0</v>
      </c>
      <c r="I1450" s="362">
        <v>31450</v>
      </c>
      <c r="J1450" s="578"/>
      <c r="K1450" s="578"/>
      <c r="L1450" s="597"/>
      <c r="M1450" s="178" t="s">
        <v>1795</v>
      </c>
    </row>
    <row r="1451" spans="1:13" ht="34.5" customHeight="1">
      <c r="A1451" s="228"/>
      <c r="B1451" s="277" t="s">
        <v>7029</v>
      </c>
      <c r="C1451" s="254" t="s">
        <v>4205</v>
      </c>
      <c r="D1451" s="254" t="s">
        <v>4853</v>
      </c>
      <c r="E1451" s="254" t="s">
        <v>5016</v>
      </c>
      <c r="F1451" s="653"/>
      <c r="G1451" s="362">
        <v>21000</v>
      </c>
      <c r="H1451" s="364">
        <v>0</v>
      </c>
      <c r="I1451" s="362">
        <v>21000</v>
      </c>
      <c r="J1451" s="578"/>
      <c r="K1451" s="578"/>
      <c r="L1451" s="597"/>
      <c r="M1451" s="178" t="s">
        <v>1795</v>
      </c>
    </row>
    <row r="1452" spans="1:13" ht="34.5" customHeight="1">
      <c r="A1452" s="228"/>
      <c r="B1452" s="277" t="s">
        <v>7029</v>
      </c>
      <c r="C1452" s="254" t="s">
        <v>4206</v>
      </c>
      <c r="D1452" s="254" t="s">
        <v>4854</v>
      </c>
      <c r="E1452" s="254" t="s">
        <v>5070</v>
      </c>
      <c r="F1452" s="653"/>
      <c r="G1452" s="362">
        <v>19062</v>
      </c>
      <c r="H1452" s="364">
        <v>0</v>
      </c>
      <c r="I1452" s="362">
        <v>19062</v>
      </c>
      <c r="J1452" s="578"/>
      <c r="K1452" s="578"/>
      <c r="L1452" s="597"/>
      <c r="M1452" s="178" t="s">
        <v>1795</v>
      </c>
    </row>
    <row r="1453" spans="1:13" ht="34.5" customHeight="1">
      <c r="A1453" s="228"/>
      <c r="B1453" s="277" t="s">
        <v>7029</v>
      </c>
      <c r="C1453" s="254" t="s">
        <v>4207</v>
      </c>
      <c r="D1453" s="254" t="s">
        <v>4855</v>
      </c>
      <c r="E1453" s="254" t="s">
        <v>5071</v>
      </c>
      <c r="F1453" s="653"/>
      <c r="G1453" s="362">
        <v>5397.28</v>
      </c>
      <c r="H1453" s="364">
        <v>0</v>
      </c>
      <c r="I1453" s="362">
        <v>5397.28</v>
      </c>
      <c r="J1453" s="578"/>
      <c r="K1453" s="578"/>
      <c r="L1453" s="597"/>
      <c r="M1453" s="178" t="s">
        <v>1795</v>
      </c>
    </row>
    <row r="1454" spans="1:13" ht="34.5" customHeight="1">
      <c r="A1454" s="228"/>
      <c r="B1454" s="277" t="s">
        <v>7029</v>
      </c>
      <c r="C1454" s="254" t="s">
        <v>4208</v>
      </c>
      <c r="D1454" s="254" t="s">
        <v>4856</v>
      </c>
      <c r="E1454" s="254" t="s">
        <v>5025</v>
      </c>
      <c r="F1454" s="653"/>
      <c r="G1454" s="362">
        <v>33295</v>
      </c>
      <c r="H1454" s="364">
        <v>0</v>
      </c>
      <c r="I1454" s="362">
        <v>33295</v>
      </c>
      <c r="J1454" s="578"/>
      <c r="K1454" s="578"/>
      <c r="L1454" s="597"/>
      <c r="M1454" s="178" t="s">
        <v>1795</v>
      </c>
    </row>
    <row r="1455" spans="1:13" ht="34.5" customHeight="1">
      <c r="A1455" s="228"/>
      <c r="B1455" s="277" t="s">
        <v>7029</v>
      </c>
      <c r="C1455" s="254" t="s">
        <v>4209</v>
      </c>
      <c r="D1455" s="254" t="s">
        <v>4857</v>
      </c>
      <c r="E1455" s="254" t="s">
        <v>5072</v>
      </c>
      <c r="F1455" s="653"/>
      <c r="G1455" s="362">
        <v>11602.24</v>
      </c>
      <c r="H1455" s="364">
        <v>0</v>
      </c>
      <c r="I1455" s="362">
        <v>11602.24</v>
      </c>
      <c r="J1455" s="578"/>
      <c r="K1455" s="578"/>
      <c r="L1455" s="597"/>
      <c r="M1455" s="178" t="s">
        <v>1795</v>
      </c>
    </row>
    <row r="1456" spans="1:13" ht="34.5" customHeight="1">
      <c r="A1456" s="228"/>
      <c r="B1456" s="277" t="s">
        <v>7029</v>
      </c>
      <c r="C1456" s="254" t="s">
        <v>4210</v>
      </c>
      <c r="D1456" s="254" t="s">
        <v>4858</v>
      </c>
      <c r="E1456" s="254" t="s">
        <v>5069</v>
      </c>
      <c r="F1456" s="653"/>
      <c r="G1456" s="362">
        <v>12578</v>
      </c>
      <c r="H1456" s="364">
        <v>0</v>
      </c>
      <c r="I1456" s="362">
        <v>12578</v>
      </c>
      <c r="J1456" s="578"/>
      <c r="K1456" s="578"/>
      <c r="L1456" s="597"/>
      <c r="M1456" s="178" t="s">
        <v>1795</v>
      </c>
    </row>
    <row r="1457" spans="1:13" ht="34.5" customHeight="1">
      <c r="A1457" s="228"/>
      <c r="B1457" s="277" t="s">
        <v>7029</v>
      </c>
      <c r="C1457" s="254" t="s">
        <v>4211</v>
      </c>
      <c r="D1457" s="254" t="s">
        <v>4859</v>
      </c>
      <c r="E1457" s="254" t="s">
        <v>5069</v>
      </c>
      <c r="F1457" s="653"/>
      <c r="G1457" s="362">
        <v>12578</v>
      </c>
      <c r="H1457" s="364">
        <v>0</v>
      </c>
      <c r="I1457" s="362">
        <v>12578</v>
      </c>
      <c r="J1457" s="578"/>
      <c r="K1457" s="578"/>
      <c r="L1457" s="597"/>
      <c r="M1457" s="178" t="s">
        <v>1795</v>
      </c>
    </row>
    <row r="1458" spans="1:13" ht="34.5" customHeight="1">
      <c r="A1458" s="228"/>
      <c r="B1458" s="277" t="s">
        <v>7029</v>
      </c>
      <c r="C1458" s="254" t="s">
        <v>4212</v>
      </c>
      <c r="D1458" s="254" t="s">
        <v>4860</v>
      </c>
      <c r="E1458" s="254" t="s">
        <v>5073</v>
      </c>
      <c r="F1458" s="653"/>
      <c r="G1458" s="362">
        <v>28900</v>
      </c>
      <c r="H1458" s="364">
        <v>0</v>
      </c>
      <c r="I1458" s="362">
        <v>28900</v>
      </c>
      <c r="J1458" s="578"/>
      <c r="K1458" s="578"/>
      <c r="L1458" s="597"/>
      <c r="M1458" s="178" t="s">
        <v>1795</v>
      </c>
    </row>
    <row r="1459" spans="1:13" ht="34.5" customHeight="1">
      <c r="A1459" s="228"/>
      <c r="B1459" s="277" t="s">
        <v>7029</v>
      </c>
      <c r="C1459" s="254" t="s">
        <v>4213</v>
      </c>
      <c r="D1459" s="254" t="s">
        <v>4861</v>
      </c>
      <c r="E1459" s="254" t="s">
        <v>5028</v>
      </c>
      <c r="F1459" s="653"/>
      <c r="G1459" s="362">
        <v>12810</v>
      </c>
      <c r="H1459" s="364">
        <v>0</v>
      </c>
      <c r="I1459" s="362">
        <v>12810</v>
      </c>
      <c r="J1459" s="578"/>
      <c r="K1459" s="578"/>
      <c r="L1459" s="597"/>
      <c r="M1459" s="178" t="s">
        <v>1795</v>
      </c>
    </row>
    <row r="1460" spans="1:13" ht="34.5" customHeight="1">
      <c r="A1460" s="228"/>
      <c r="B1460" s="277" t="s">
        <v>7029</v>
      </c>
      <c r="C1460" s="254" t="s">
        <v>4214</v>
      </c>
      <c r="D1460" s="254" t="s">
        <v>4862</v>
      </c>
      <c r="E1460" s="254" t="s">
        <v>5074</v>
      </c>
      <c r="F1460" s="653"/>
      <c r="G1460" s="362">
        <v>14190</v>
      </c>
      <c r="H1460" s="364">
        <v>0</v>
      </c>
      <c r="I1460" s="362">
        <v>14190</v>
      </c>
      <c r="J1460" s="578"/>
      <c r="K1460" s="578"/>
      <c r="L1460" s="597"/>
      <c r="M1460" s="178" t="s">
        <v>1795</v>
      </c>
    </row>
    <row r="1461" spans="1:13" ht="34.5" customHeight="1">
      <c r="A1461" s="228"/>
      <c r="B1461" s="277" t="s">
        <v>7029</v>
      </c>
      <c r="C1461" s="254" t="s">
        <v>4025</v>
      </c>
      <c r="D1461" s="254" t="s">
        <v>4863</v>
      </c>
      <c r="E1461" s="254" t="s">
        <v>4992</v>
      </c>
      <c r="F1461" s="653"/>
      <c r="G1461" s="362">
        <v>7800</v>
      </c>
      <c r="H1461" s="364">
        <v>0</v>
      </c>
      <c r="I1461" s="362">
        <v>7800</v>
      </c>
      <c r="J1461" s="578"/>
      <c r="K1461" s="578"/>
      <c r="L1461" s="597"/>
      <c r="M1461" s="178" t="s">
        <v>1795</v>
      </c>
    </row>
    <row r="1462" spans="1:13" ht="34.5" customHeight="1">
      <c r="A1462" s="228"/>
      <c r="B1462" s="277" t="s">
        <v>7029</v>
      </c>
      <c r="C1462" s="254" t="s">
        <v>2509</v>
      </c>
      <c r="D1462" s="254" t="s">
        <v>4864</v>
      </c>
      <c r="E1462" s="254" t="s">
        <v>4996</v>
      </c>
      <c r="F1462" s="653"/>
      <c r="G1462" s="362">
        <v>16429.14</v>
      </c>
      <c r="H1462" s="364">
        <v>0</v>
      </c>
      <c r="I1462" s="362">
        <v>16429.14</v>
      </c>
      <c r="J1462" s="578"/>
      <c r="K1462" s="578"/>
      <c r="L1462" s="597"/>
      <c r="M1462" s="178" t="s">
        <v>1795</v>
      </c>
    </row>
    <row r="1463" spans="1:13" ht="34.5" customHeight="1">
      <c r="A1463" s="228"/>
      <c r="B1463" s="277" t="s">
        <v>7029</v>
      </c>
      <c r="C1463" s="254" t="s">
        <v>4215</v>
      </c>
      <c r="D1463" s="254" t="s">
        <v>4865</v>
      </c>
      <c r="E1463" s="254" t="s">
        <v>4996</v>
      </c>
      <c r="F1463" s="653"/>
      <c r="G1463" s="362">
        <v>7815.6</v>
      </c>
      <c r="H1463" s="364">
        <v>0</v>
      </c>
      <c r="I1463" s="362">
        <v>7815.6</v>
      </c>
      <c r="J1463" s="578"/>
      <c r="K1463" s="578"/>
      <c r="L1463" s="597"/>
      <c r="M1463" s="178" t="s">
        <v>1795</v>
      </c>
    </row>
    <row r="1464" spans="1:13" ht="34.5" customHeight="1">
      <c r="A1464" s="228"/>
      <c r="B1464" s="277" t="s">
        <v>7029</v>
      </c>
      <c r="C1464" s="254" t="s">
        <v>4025</v>
      </c>
      <c r="D1464" s="254" t="s">
        <v>4866</v>
      </c>
      <c r="E1464" s="254" t="s">
        <v>4992</v>
      </c>
      <c r="F1464" s="653"/>
      <c r="G1464" s="362">
        <v>7800</v>
      </c>
      <c r="H1464" s="364">
        <v>0</v>
      </c>
      <c r="I1464" s="362">
        <v>7800</v>
      </c>
      <c r="J1464" s="578"/>
      <c r="K1464" s="578"/>
      <c r="L1464" s="597"/>
      <c r="M1464" s="178" t="s">
        <v>1795</v>
      </c>
    </row>
    <row r="1465" spans="1:13" ht="34.5" customHeight="1">
      <c r="A1465" s="228"/>
      <c r="B1465" s="277" t="s">
        <v>7029</v>
      </c>
      <c r="C1465" s="254" t="s">
        <v>4216</v>
      </c>
      <c r="D1465" s="254" t="s">
        <v>4867</v>
      </c>
      <c r="E1465" s="254" t="s">
        <v>4982</v>
      </c>
      <c r="F1465" s="653"/>
      <c r="G1465" s="362">
        <v>4029</v>
      </c>
      <c r="H1465" s="364">
        <v>0</v>
      </c>
      <c r="I1465" s="362">
        <v>4029</v>
      </c>
      <c r="J1465" s="578"/>
      <c r="K1465" s="578"/>
      <c r="L1465" s="597"/>
      <c r="M1465" s="178" t="s">
        <v>1795</v>
      </c>
    </row>
    <row r="1466" spans="1:13" ht="34.5" customHeight="1">
      <c r="A1466" s="228"/>
      <c r="B1466" s="277" t="s">
        <v>7029</v>
      </c>
      <c r="C1466" s="254" t="s">
        <v>4217</v>
      </c>
      <c r="D1466" s="254" t="s">
        <v>4868</v>
      </c>
      <c r="E1466" s="254" t="s">
        <v>5016</v>
      </c>
      <c r="F1466" s="653"/>
      <c r="G1466" s="362">
        <v>12000</v>
      </c>
      <c r="H1466" s="364">
        <v>0</v>
      </c>
      <c r="I1466" s="362">
        <v>12000</v>
      </c>
      <c r="J1466" s="578"/>
      <c r="K1466" s="578"/>
      <c r="L1466" s="597"/>
      <c r="M1466" s="178" t="s">
        <v>1795</v>
      </c>
    </row>
    <row r="1467" spans="1:13" ht="34.5" customHeight="1">
      <c r="A1467" s="228"/>
      <c r="B1467" s="277" t="s">
        <v>7029</v>
      </c>
      <c r="C1467" s="254" t="s">
        <v>4218</v>
      </c>
      <c r="D1467" s="254" t="s">
        <v>4869</v>
      </c>
      <c r="E1467" s="254" t="s">
        <v>5041</v>
      </c>
      <c r="F1467" s="653"/>
      <c r="G1467" s="362">
        <v>3119.54</v>
      </c>
      <c r="H1467" s="364">
        <v>0</v>
      </c>
      <c r="I1467" s="362">
        <v>3119.54</v>
      </c>
      <c r="J1467" s="578"/>
      <c r="K1467" s="578"/>
      <c r="L1467" s="597"/>
      <c r="M1467" s="178" t="s">
        <v>1795</v>
      </c>
    </row>
    <row r="1468" spans="1:13" ht="34.5" customHeight="1">
      <c r="A1468" s="228"/>
      <c r="B1468" s="277" t="s">
        <v>7029</v>
      </c>
      <c r="C1468" s="254" t="s">
        <v>4219</v>
      </c>
      <c r="D1468" s="254" t="s">
        <v>4870</v>
      </c>
      <c r="E1468" s="254" t="s">
        <v>5075</v>
      </c>
      <c r="F1468" s="653"/>
      <c r="G1468" s="362">
        <v>27630</v>
      </c>
      <c r="H1468" s="364">
        <v>0</v>
      </c>
      <c r="I1468" s="362">
        <v>27630</v>
      </c>
      <c r="J1468" s="578"/>
      <c r="K1468" s="578"/>
      <c r="L1468" s="597"/>
      <c r="M1468" s="178" t="s">
        <v>1795</v>
      </c>
    </row>
    <row r="1469" spans="1:13" ht="34.5" customHeight="1">
      <c r="A1469" s="228"/>
      <c r="B1469" s="277" t="s">
        <v>7029</v>
      </c>
      <c r="C1469" s="254" t="s">
        <v>4082</v>
      </c>
      <c r="D1469" s="254" t="s">
        <v>4871</v>
      </c>
      <c r="E1469" s="254" t="s">
        <v>4984</v>
      </c>
      <c r="F1469" s="653"/>
      <c r="G1469" s="362">
        <v>19510</v>
      </c>
      <c r="H1469" s="364">
        <v>0</v>
      </c>
      <c r="I1469" s="362">
        <v>19510</v>
      </c>
      <c r="J1469" s="578"/>
      <c r="K1469" s="578"/>
      <c r="L1469" s="597"/>
      <c r="M1469" s="178" t="s">
        <v>1795</v>
      </c>
    </row>
    <row r="1470" spans="1:13" ht="34.5" customHeight="1">
      <c r="A1470" s="228"/>
      <c r="B1470" s="277" t="s">
        <v>7029</v>
      </c>
      <c r="C1470" s="254" t="s">
        <v>4220</v>
      </c>
      <c r="D1470" s="254" t="s">
        <v>4872</v>
      </c>
      <c r="E1470" s="254" t="s">
        <v>5076</v>
      </c>
      <c r="F1470" s="653"/>
      <c r="G1470" s="362">
        <v>11932</v>
      </c>
      <c r="H1470" s="364">
        <v>0</v>
      </c>
      <c r="I1470" s="362">
        <v>11932</v>
      </c>
      <c r="J1470" s="578"/>
      <c r="K1470" s="578"/>
      <c r="L1470" s="597"/>
      <c r="M1470" s="178" t="s">
        <v>1795</v>
      </c>
    </row>
    <row r="1471" spans="1:13" ht="34.5" customHeight="1">
      <c r="A1471" s="228"/>
      <c r="B1471" s="277" t="s">
        <v>7029</v>
      </c>
      <c r="C1471" s="254" t="s">
        <v>4079</v>
      </c>
      <c r="D1471" s="254" t="s">
        <v>4873</v>
      </c>
      <c r="E1471" s="254" t="s">
        <v>4984</v>
      </c>
      <c r="F1471" s="653"/>
      <c r="G1471" s="362">
        <v>19590.38</v>
      </c>
      <c r="H1471" s="364">
        <v>0</v>
      </c>
      <c r="I1471" s="362">
        <v>19590.38</v>
      </c>
      <c r="J1471" s="578"/>
      <c r="K1471" s="578"/>
      <c r="L1471" s="597"/>
      <c r="M1471" s="178" t="s">
        <v>1795</v>
      </c>
    </row>
    <row r="1472" spans="1:13" ht="34.5" customHeight="1">
      <c r="A1472" s="228"/>
      <c r="B1472" s="277" t="s">
        <v>7029</v>
      </c>
      <c r="C1472" s="254" t="s">
        <v>3993</v>
      </c>
      <c r="D1472" s="254" t="s">
        <v>4874</v>
      </c>
      <c r="E1472" s="254" t="s">
        <v>4985</v>
      </c>
      <c r="F1472" s="653"/>
      <c r="G1472" s="362">
        <v>17000</v>
      </c>
      <c r="H1472" s="364">
        <v>0</v>
      </c>
      <c r="I1472" s="362">
        <v>17000</v>
      </c>
      <c r="J1472" s="578"/>
      <c r="K1472" s="578"/>
      <c r="L1472" s="597"/>
      <c r="M1472" s="178" t="s">
        <v>1795</v>
      </c>
    </row>
    <row r="1473" spans="1:13" ht="34.5" customHeight="1">
      <c r="A1473" s="228"/>
      <c r="B1473" s="277" t="s">
        <v>7029</v>
      </c>
      <c r="C1473" s="254" t="s">
        <v>4221</v>
      </c>
      <c r="D1473" s="254" t="s">
        <v>4875</v>
      </c>
      <c r="E1473" s="254" t="s">
        <v>5077</v>
      </c>
      <c r="F1473" s="653"/>
      <c r="G1473" s="362">
        <v>5650</v>
      </c>
      <c r="H1473" s="364">
        <v>0</v>
      </c>
      <c r="I1473" s="362">
        <v>5650</v>
      </c>
      <c r="J1473" s="578"/>
      <c r="K1473" s="578"/>
      <c r="L1473" s="597"/>
      <c r="M1473" s="178" t="s">
        <v>1795</v>
      </c>
    </row>
    <row r="1474" spans="1:13" ht="34.5" customHeight="1">
      <c r="A1474" s="228"/>
      <c r="B1474" s="277" t="s">
        <v>7029</v>
      </c>
      <c r="C1474" s="254" t="s">
        <v>4222</v>
      </c>
      <c r="D1474" s="254" t="s">
        <v>4876</v>
      </c>
      <c r="E1474" s="254" t="s">
        <v>5077</v>
      </c>
      <c r="F1474" s="653"/>
      <c r="G1474" s="362">
        <v>4650</v>
      </c>
      <c r="H1474" s="364">
        <v>0</v>
      </c>
      <c r="I1474" s="362">
        <v>4650</v>
      </c>
      <c r="J1474" s="578"/>
      <c r="K1474" s="578"/>
      <c r="L1474" s="597"/>
      <c r="M1474" s="178" t="s">
        <v>1795</v>
      </c>
    </row>
    <row r="1475" spans="1:13" ht="34.5" customHeight="1">
      <c r="A1475" s="228"/>
      <c r="B1475" s="277" t="s">
        <v>7029</v>
      </c>
      <c r="C1475" s="254" t="s">
        <v>4223</v>
      </c>
      <c r="D1475" s="254" t="s">
        <v>4877</v>
      </c>
      <c r="E1475" s="254" t="s">
        <v>5077</v>
      </c>
      <c r="F1475" s="653"/>
      <c r="G1475" s="362">
        <v>8340</v>
      </c>
      <c r="H1475" s="364">
        <v>0</v>
      </c>
      <c r="I1475" s="362">
        <v>8340</v>
      </c>
      <c r="J1475" s="578"/>
      <c r="K1475" s="578"/>
      <c r="L1475" s="597"/>
      <c r="M1475" s="178" t="s">
        <v>1795</v>
      </c>
    </row>
    <row r="1476" spans="1:13" ht="34.5" customHeight="1">
      <c r="A1476" s="228"/>
      <c r="B1476" s="277" t="s">
        <v>7029</v>
      </c>
      <c r="C1476" s="254" t="s">
        <v>4224</v>
      </c>
      <c r="D1476" s="254" t="s">
        <v>4878</v>
      </c>
      <c r="E1476" s="254" t="s">
        <v>5077</v>
      </c>
      <c r="F1476" s="653"/>
      <c r="G1476" s="362">
        <v>8510</v>
      </c>
      <c r="H1476" s="364">
        <v>0</v>
      </c>
      <c r="I1476" s="362">
        <v>8510</v>
      </c>
      <c r="J1476" s="578"/>
      <c r="K1476" s="578"/>
      <c r="L1476" s="597"/>
      <c r="M1476" s="178" t="s">
        <v>1795</v>
      </c>
    </row>
    <row r="1477" spans="1:13" ht="34.5" customHeight="1">
      <c r="A1477" s="228"/>
      <c r="B1477" s="277" t="s">
        <v>7029</v>
      </c>
      <c r="C1477" s="254" t="s">
        <v>4225</v>
      </c>
      <c r="D1477" s="254" t="s">
        <v>4879</v>
      </c>
      <c r="E1477" s="254" t="s">
        <v>5077</v>
      </c>
      <c r="F1477" s="653"/>
      <c r="G1477" s="362">
        <v>7680</v>
      </c>
      <c r="H1477" s="364">
        <v>0</v>
      </c>
      <c r="I1477" s="362">
        <v>7680</v>
      </c>
      <c r="J1477" s="578"/>
      <c r="K1477" s="578"/>
      <c r="L1477" s="597"/>
      <c r="M1477" s="178" t="s">
        <v>1795</v>
      </c>
    </row>
    <row r="1478" spans="1:13" ht="34.5" customHeight="1">
      <c r="A1478" s="228"/>
      <c r="B1478" s="277" t="s">
        <v>7029</v>
      </c>
      <c r="C1478" s="254" t="s">
        <v>4226</v>
      </c>
      <c r="D1478" s="254" t="s">
        <v>4880</v>
      </c>
      <c r="E1478" s="254" t="s">
        <v>5077</v>
      </c>
      <c r="F1478" s="653"/>
      <c r="G1478" s="362">
        <v>9140</v>
      </c>
      <c r="H1478" s="364">
        <v>0</v>
      </c>
      <c r="I1478" s="362">
        <v>9140</v>
      </c>
      <c r="J1478" s="578"/>
      <c r="K1478" s="578"/>
      <c r="L1478" s="597"/>
      <c r="M1478" s="178" t="s">
        <v>1795</v>
      </c>
    </row>
    <row r="1479" spans="1:13" ht="34.5" customHeight="1">
      <c r="A1479" s="228"/>
      <c r="B1479" s="277" t="s">
        <v>7029</v>
      </c>
      <c r="C1479" s="254" t="s">
        <v>4227</v>
      </c>
      <c r="D1479" s="254" t="s">
        <v>4881</v>
      </c>
      <c r="E1479" s="254" t="s">
        <v>5077</v>
      </c>
      <c r="F1479" s="653"/>
      <c r="G1479" s="362">
        <v>3580</v>
      </c>
      <c r="H1479" s="364">
        <v>0</v>
      </c>
      <c r="I1479" s="362">
        <v>3580</v>
      </c>
      <c r="J1479" s="578"/>
      <c r="K1479" s="578"/>
      <c r="L1479" s="597"/>
      <c r="M1479" s="178" t="s">
        <v>1795</v>
      </c>
    </row>
    <row r="1480" spans="1:13" ht="34.5" customHeight="1">
      <c r="A1480" s="228"/>
      <c r="B1480" s="277" t="s">
        <v>7029</v>
      </c>
      <c r="C1480" s="254" t="s">
        <v>4228</v>
      </c>
      <c r="D1480" s="254" t="s">
        <v>4882</v>
      </c>
      <c r="E1480" s="254" t="s">
        <v>5077</v>
      </c>
      <c r="F1480" s="653"/>
      <c r="G1480" s="362">
        <v>9140</v>
      </c>
      <c r="H1480" s="364">
        <v>0</v>
      </c>
      <c r="I1480" s="362">
        <v>9140</v>
      </c>
      <c r="J1480" s="578"/>
      <c r="K1480" s="578"/>
      <c r="L1480" s="597"/>
      <c r="M1480" s="178" t="s">
        <v>1795</v>
      </c>
    </row>
    <row r="1481" spans="1:13" ht="34.5" customHeight="1">
      <c r="A1481" s="228"/>
      <c r="B1481" s="277" t="s">
        <v>7029</v>
      </c>
      <c r="C1481" s="254" t="s">
        <v>4229</v>
      </c>
      <c r="D1481" s="254" t="s">
        <v>4883</v>
      </c>
      <c r="E1481" s="254" t="s">
        <v>5009</v>
      </c>
      <c r="F1481" s="653"/>
      <c r="G1481" s="362">
        <v>16800</v>
      </c>
      <c r="H1481" s="364">
        <v>0</v>
      </c>
      <c r="I1481" s="362">
        <v>16800</v>
      </c>
      <c r="J1481" s="578"/>
      <c r="K1481" s="578"/>
      <c r="L1481" s="597"/>
      <c r="M1481" s="178" t="s">
        <v>1795</v>
      </c>
    </row>
    <row r="1482" spans="1:13" ht="34.5" customHeight="1">
      <c r="A1482" s="228"/>
      <c r="B1482" s="277" t="s">
        <v>7029</v>
      </c>
      <c r="C1482" s="254" t="s">
        <v>4229</v>
      </c>
      <c r="D1482" s="254" t="s">
        <v>4884</v>
      </c>
      <c r="E1482" s="254" t="s">
        <v>5009</v>
      </c>
      <c r="F1482" s="653"/>
      <c r="G1482" s="362">
        <v>16800</v>
      </c>
      <c r="H1482" s="364">
        <v>0</v>
      </c>
      <c r="I1482" s="362">
        <v>16800</v>
      </c>
      <c r="J1482" s="578"/>
      <c r="K1482" s="578"/>
      <c r="L1482" s="597"/>
      <c r="M1482" s="178" t="s">
        <v>1795</v>
      </c>
    </row>
    <row r="1483" spans="1:13" ht="34.5" customHeight="1">
      <c r="A1483" s="228"/>
      <c r="B1483" s="277" t="s">
        <v>7029</v>
      </c>
      <c r="C1483" s="254" t="s">
        <v>4230</v>
      </c>
      <c r="D1483" s="254" t="s">
        <v>4885</v>
      </c>
      <c r="E1483" s="254" t="s">
        <v>5077</v>
      </c>
      <c r="F1483" s="653"/>
      <c r="G1483" s="362">
        <v>8900</v>
      </c>
      <c r="H1483" s="364">
        <v>0</v>
      </c>
      <c r="I1483" s="362">
        <v>8900</v>
      </c>
      <c r="J1483" s="578"/>
      <c r="K1483" s="578"/>
      <c r="L1483" s="597"/>
      <c r="M1483" s="178" t="s">
        <v>1795</v>
      </c>
    </row>
    <row r="1484" spans="1:13" ht="34.5" customHeight="1">
      <c r="A1484" s="228"/>
      <c r="B1484" s="277" t="s">
        <v>7029</v>
      </c>
      <c r="C1484" s="254" t="s">
        <v>2539</v>
      </c>
      <c r="D1484" s="254" t="s">
        <v>4886</v>
      </c>
      <c r="E1484" s="254" t="s">
        <v>5078</v>
      </c>
      <c r="F1484" s="653"/>
      <c r="G1484" s="362">
        <v>36500</v>
      </c>
      <c r="H1484" s="364">
        <v>0</v>
      </c>
      <c r="I1484" s="362">
        <v>36500</v>
      </c>
      <c r="J1484" s="578"/>
      <c r="K1484" s="578"/>
      <c r="L1484" s="597"/>
      <c r="M1484" s="178" t="s">
        <v>1795</v>
      </c>
    </row>
    <row r="1485" spans="1:13" ht="34.5" customHeight="1">
      <c r="A1485" s="228"/>
      <c r="B1485" s="277" t="s">
        <v>7029</v>
      </c>
      <c r="C1485" s="254" t="s">
        <v>4231</v>
      </c>
      <c r="D1485" s="254" t="s">
        <v>4887</v>
      </c>
      <c r="E1485" s="254" t="s">
        <v>5077</v>
      </c>
      <c r="F1485" s="653"/>
      <c r="G1485" s="362">
        <v>8540</v>
      </c>
      <c r="H1485" s="364">
        <v>0</v>
      </c>
      <c r="I1485" s="362">
        <v>8540</v>
      </c>
      <c r="J1485" s="578"/>
      <c r="K1485" s="578"/>
      <c r="L1485" s="597"/>
      <c r="M1485" s="178" t="s">
        <v>1795</v>
      </c>
    </row>
    <row r="1486" spans="1:13" ht="34.5" customHeight="1">
      <c r="A1486" s="228"/>
      <c r="B1486" s="277" t="s">
        <v>7029</v>
      </c>
      <c r="C1486" s="254" t="s">
        <v>4232</v>
      </c>
      <c r="D1486" s="254" t="s">
        <v>4888</v>
      </c>
      <c r="E1486" s="254" t="s">
        <v>5077</v>
      </c>
      <c r="F1486" s="653"/>
      <c r="G1486" s="362">
        <v>5650</v>
      </c>
      <c r="H1486" s="364">
        <v>0</v>
      </c>
      <c r="I1486" s="362">
        <v>5650</v>
      </c>
      <c r="J1486" s="578"/>
      <c r="K1486" s="578"/>
      <c r="L1486" s="597"/>
      <c r="M1486" s="178" t="s">
        <v>1795</v>
      </c>
    </row>
    <row r="1487" spans="1:13" ht="34.5" customHeight="1">
      <c r="A1487" s="228"/>
      <c r="B1487" s="277" t="s">
        <v>7029</v>
      </c>
      <c r="C1487" s="254" t="s">
        <v>4233</v>
      </c>
      <c r="D1487" s="254" t="s">
        <v>4889</v>
      </c>
      <c r="E1487" s="254" t="s">
        <v>5079</v>
      </c>
      <c r="F1487" s="653"/>
      <c r="G1487" s="362">
        <v>3992.93</v>
      </c>
      <c r="H1487" s="364">
        <v>0</v>
      </c>
      <c r="I1487" s="362">
        <v>3992.93</v>
      </c>
      <c r="J1487" s="578"/>
      <c r="K1487" s="578"/>
      <c r="L1487" s="597"/>
      <c r="M1487" s="178" t="s">
        <v>1795</v>
      </c>
    </row>
    <row r="1488" spans="1:13" ht="34.5" customHeight="1">
      <c r="A1488" s="228"/>
      <c r="B1488" s="277" t="s">
        <v>7029</v>
      </c>
      <c r="C1488" s="254" t="s">
        <v>4234</v>
      </c>
      <c r="D1488" s="254" t="s">
        <v>4890</v>
      </c>
      <c r="E1488" s="254" t="s">
        <v>5080</v>
      </c>
      <c r="F1488" s="653"/>
      <c r="G1488" s="362">
        <v>13980</v>
      </c>
      <c r="H1488" s="364">
        <v>0</v>
      </c>
      <c r="I1488" s="362">
        <v>13980</v>
      </c>
      <c r="J1488" s="578"/>
      <c r="K1488" s="578"/>
      <c r="L1488" s="597"/>
      <c r="M1488" s="178" t="s">
        <v>1795</v>
      </c>
    </row>
    <row r="1489" spans="1:13" ht="34.5" customHeight="1">
      <c r="A1489" s="228"/>
      <c r="B1489" s="277" t="s">
        <v>7029</v>
      </c>
      <c r="C1489" s="254" t="s">
        <v>4235</v>
      </c>
      <c r="D1489" s="254" t="s">
        <v>4891</v>
      </c>
      <c r="E1489" s="254" t="s">
        <v>5077</v>
      </c>
      <c r="F1489" s="653"/>
      <c r="G1489" s="362">
        <v>8040</v>
      </c>
      <c r="H1489" s="364">
        <v>0</v>
      </c>
      <c r="I1489" s="362">
        <v>8040</v>
      </c>
      <c r="J1489" s="578"/>
      <c r="K1489" s="578"/>
      <c r="L1489" s="597"/>
      <c r="M1489" s="178" t="s">
        <v>1795</v>
      </c>
    </row>
    <row r="1490" spans="1:13" ht="34.5" customHeight="1">
      <c r="A1490" s="228"/>
      <c r="B1490" s="277" t="s">
        <v>7029</v>
      </c>
      <c r="C1490" s="254" t="s">
        <v>4236</v>
      </c>
      <c r="D1490" s="254" t="s">
        <v>4892</v>
      </c>
      <c r="E1490" s="254" t="s">
        <v>5077</v>
      </c>
      <c r="F1490" s="653"/>
      <c r="G1490" s="362">
        <v>6800</v>
      </c>
      <c r="H1490" s="364">
        <v>0</v>
      </c>
      <c r="I1490" s="362">
        <v>6800</v>
      </c>
      <c r="J1490" s="578"/>
      <c r="K1490" s="578"/>
      <c r="L1490" s="597"/>
      <c r="M1490" s="178" t="s">
        <v>1795</v>
      </c>
    </row>
    <row r="1491" spans="1:13" ht="34.5" customHeight="1">
      <c r="A1491" s="228"/>
      <c r="B1491" s="277" t="s">
        <v>7029</v>
      </c>
      <c r="C1491" s="254" t="s">
        <v>4237</v>
      </c>
      <c r="D1491" s="254" t="s">
        <v>4893</v>
      </c>
      <c r="E1491" s="254" t="s">
        <v>5077</v>
      </c>
      <c r="F1491" s="653"/>
      <c r="G1491" s="362">
        <v>10660</v>
      </c>
      <c r="H1491" s="364">
        <v>0</v>
      </c>
      <c r="I1491" s="362">
        <v>10660</v>
      </c>
      <c r="J1491" s="578"/>
      <c r="K1491" s="578"/>
      <c r="L1491" s="597"/>
      <c r="M1491" s="178" t="s">
        <v>1795</v>
      </c>
    </row>
    <row r="1492" spans="1:13" ht="34.5" customHeight="1">
      <c r="A1492" s="228"/>
      <c r="B1492" s="277" t="s">
        <v>7029</v>
      </c>
      <c r="C1492" s="254" t="s">
        <v>4070</v>
      </c>
      <c r="D1492" s="254" t="s">
        <v>4894</v>
      </c>
      <c r="E1492" s="254" t="s">
        <v>4985</v>
      </c>
      <c r="F1492" s="653"/>
      <c r="G1492" s="362">
        <v>19200</v>
      </c>
      <c r="H1492" s="364">
        <v>0</v>
      </c>
      <c r="I1492" s="362">
        <v>19200</v>
      </c>
      <c r="J1492" s="578"/>
      <c r="K1492" s="578"/>
      <c r="L1492" s="597"/>
      <c r="M1492" s="178" t="s">
        <v>1795</v>
      </c>
    </row>
    <row r="1493" spans="1:13" ht="34.5" customHeight="1">
      <c r="A1493" s="228"/>
      <c r="B1493" s="277" t="s">
        <v>7029</v>
      </c>
      <c r="C1493" s="254" t="s">
        <v>4238</v>
      </c>
      <c r="D1493" s="254" t="s">
        <v>4895</v>
      </c>
      <c r="E1493" s="254" t="s">
        <v>5077</v>
      </c>
      <c r="F1493" s="653"/>
      <c r="G1493" s="362">
        <v>4180</v>
      </c>
      <c r="H1493" s="364">
        <v>0</v>
      </c>
      <c r="I1493" s="362">
        <v>4180</v>
      </c>
      <c r="J1493" s="578"/>
      <c r="K1493" s="578"/>
      <c r="L1493" s="597"/>
      <c r="M1493" s="178" t="s">
        <v>1795</v>
      </c>
    </row>
    <row r="1494" spans="1:13" ht="34.5" customHeight="1">
      <c r="A1494" s="228"/>
      <c r="B1494" s="277" t="s">
        <v>7029</v>
      </c>
      <c r="C1494" s="254" t="s">
        <v>4239</v>
      </c>
      <c r="D1494" s="254" t="s">
        <v>4896</v>
      </c>
      <c r="E1494" s="254" t="s">
        <v>5077</v>
      </c>
      <c r="F1494" s="653"/>
      <c r="G1494" s="362">
        <v>11580</v>
      </c>
      <c r="H1494" s="364">
        <v>0</v>
      </c>
      <c r="I1494" s="362">
        <v>11580</v>
      </c>
      <c r="J1494" s="578"/>
      <c r="K1494" s="578"/>
      <c r="L1494" s="597"/>
      <c r="M1494" s="178" t="s">
        <v>1795</v>
      </c>
    </row>
    <row r="1495" spans="1:13" ht="34.5" customHeight="1">
      <c r="A1495" s="228"/>
      <c r="B1495" s="277" t="s">
        <v>7029</v>
      </c>
      <c r="C1495" s="254" t="s">
        <v>4240</v>
      </c>
      <c r="D1495" s="254" t="s">
        <v>4897</v>
      </c>
      <c r="E1495" s="254" t="s">
        <v>5077</v>
      </c>
      <c r="F1495" s="653"/>
      <c r="G1495" s="362">
        <v>6410</v>
      </c>
      <c r="H1495" s="364">
        <v>0</v>
      </c>
      <c r="I1495" s="362">
        <v>6410</v>
      </c>
      <c r="J1495" s="578"/>
      <c r="K1495" s="578"/>
      <c r="L1495" s="597"/>
      <c r="M1495" s="178" t="s">
        <v>1795</v>
      </c>
    </row>
    <row r="1496" spans="1:13" ht="34.5" customHeight="1">
      <c r="A1496" s="228"/>
      <c r="B1496" s="277" t="s">
        <v>7029</v>
      </c>
      <c r="C1496" s="254" t="s">
        <v>4241</v>
      </c>
      <c r="D1496" s="254" t="s">
        <v>4898</v>
      </c>
      <c r="E1496" s="254" t="s">
        <v>5077</v>
      </c>
      <c r="F1496" s="653"/>
      <c r="G1496" s="362">
        <v>7590</v>
      </c>
      <c r="H1496" s="364">
        <v>0</v>
      </c>
      <c r="I1496" s="362">
        <v>7590</v>
      </c>
      <c r="J1496" s="578"/>
      <c r="K1496" s="578"/>
      <c r="L1496" s="597"/>
      <c r="M1496" s="178" t="s">
        <v>1795</v>
      </c>
    </row>
    <row r="1497" spans="1:13" ht="34.5" customHeight="1">
      <c r="A1497" s="228"/>
      <c r="B1497" s="277" t="s">
        <v>7029</v>
      </c>
      <c r="C1497" s="254" t="s">
        <v>4242</v>
      </c>
      <c r="D1497" s="254" t="s">
        <v>4899</v>
      </c>
      <c r="E1497" s="254" t="s">
        <v>5077</v>
      </c>
      <c r="F1497" s="653"/>
      <c r="G1497" s="362">
        <v>5650</v>
      </c>
      <c r="H1497" s="364">
        <v>0</v>
      </c>
      <c r="I1497" s="362">
        <v>5650</v>
      </c>
      <c r="J1497" s="578"/>
      <c r="K1497" s="578"/>
      <c r="L1497" s="597"/>
      <c r="M1497" s="178" t="s">
        <v>1795</v>
      </c>
    </row>
    <row r="1498" spans="1:13" ht="34.5" customHeight="1">
      <c r="A1498" s="228"/>
      <c r="B1498" s="277" t="s">
        <v>7029</v>
      </c>
      <c r="C1498" s="254" t="s">
        <v>4243</v>
      </c>
      <c r="D1498" s="254" t="s">
        <v>4900</v>
      </c>
      <c r="E1498" s="254" t="s">
        <v>5077</v>
      </c>
      <c r="F1498" s="653"/>
      <c r="G1498" s="362">
        <v>8200</v>
      </c>
      <c r="H1498" s="364">
        <v>0</v>
      </c>
      <c r="I1498" s="362">
        <v>8200</v>
      </c>
      <c r="J1498" s="578"/>
      <c r="K1498" s="578"/>
      <c r="L1498" s="597"/>
      <c r="M1498" s="178" t="s">
        <v>1795</v>
      </c>
    </row>
    <row r="1499" spans="1:13" ht="34.5" customHeight="1">
      <c r="A1499" s="228"/>
      <c r="B1499" s="277" t="s">
        <v>7029</v>
      </c>
      <c r="C1499" s="254" t="s">
        <v>4244</v>
      </c>
      <c r="D1499" s="254" t="s">
        <v>4901</v>
      </c>
      <c r="E1499" s="254" t="s">
        <v>5077</v>
      </c>
      <c r="F1499" s="653"/>
      <c r="G1499" s="362">
        <v>14450</v>
      </c>
      <c r="H1499" s="364">
        <v>0</v>
      </c>
      <c r="I1499" s="362">
        <v>14450</v>
      </c>
      <c r="J1499" s="578"/>
      <c r="K1499" s="578"/>
      <c r="L1499" s="597"/>
      <c r="M1499" s="178" t="s">
        <v>1795</v>
      </c>
    </row>
    <row r="1500" spans="1:13" ht="34.5" customHeight="1">
      <c r="A1500" s="228"/>
      <c r="B1500" s="277" t="s">
        <v>7029</v>
      </c>
      <c r="C1500" s="254" t="s">
        <v>4245</v>
      </c>
      <c r="D1500" s="254" t="s">
        <v>4902</v>
      </c>
      <c r="E1500" s="254" t="s">
        <v>5077</v>
      </c>
      <c r="F1500" s="653"/>
      <c r="G1500" s="362">
        <v>8730</v>
      </c>
      <c r="H1500" s="364">
        <v>0</v>
      </c>
      <c r="I1500" s="362">
        <v>8730</v>
      </c>
      <c r="J1500" s="578"/>
      <c r="K1500" s="578"/>
      <c r="L1500" s="597"/>
      <c r="M1500" s="178" t="s">
        <v>1795</v>
      </c>
    </row>
    <row r="1501" spans="1:13" ht="34.5" customHeight="1">
      <c r="A1501" s="228"/>
      <c r="B1501" s="277" t="s">
        <v>7029</v>
      </c>
      <c r="C1501" s="254" t="s">
        <v>4246</v>
      </c>
      <c r="D1501" s="254" t="s">
        <v>4903</v>
      </c>
      <c r="E1501" s="254" t="s">
        <v>5077</v>
      </c>
      <c r="F1501" s="653"/>
      <c r="G1501" s="362">
        <v>11580</v>
      </c>
      <c r="H1501" s="364">
        <v>0</v>
      </c>
      <c r="I1501" s="362">
        <v>11580</v>
      </c>
      <c r="J1501" s="578"/>
      <c r="K1501" s="578"/>
      <c r="L1501" s="597"/>
      <c r="M1501" s="178" t="s">
        <v>1795</v>
      </c>
    </row>
    <row r="1502" spans="1:13" ht="34.5" customHeight="1">
      <c r="A1502" s="228"/>
      <c r="B1502" s="277" t="s">
        <v>7029</v>
      </c>
      <c r="C1502" s="254" t="s">
        <v>4247</v>
      </c>
      <c r="D1502" s="254" t="s">
        <v>4904</v>
      </c>
      <c r="E1502" s="254" t="s">
        <v>5081</v>
      </c>
      <c r="F1502" s="653"/>
      <c r="G1502" s="362">
        <v>26532</v>
      </c>
      <c r="H1502" s="364">
        <v>0</v>
      </c>
      <c r="I1502" s="362">
        <v>26532</v>
      </c>
      <c r="J1502" s="578"/>
      <c r="K1502" s="578"/>
      <c r="L1502" s="597"/>
      <c r="M1502" s="178" t="s">
        <v>1795</v>
      </c>
    </row>
    <row r="1503" spans="1:13" ht="34.5" customHeight="1">
      <c r="A1503" s="228"/>
      <c r="B1503" s="277" t="s">
        <v>7029</v>
      </c>
      <c r="C1503" s="254" t="s">
        <v>4248</v>
      </c>
      <c r="D1503" s="254" t="s">
        <v>4905</v>
      </c>
      <c r="E1503" s="254" t="s">
        <v>5081</v>
      </c>
      <c r="F1503" s="653"/>
      <c r="G1503" s="362">
        <v>153450</v>
      </c>
      <c r="H1503" s="364">
        <v>0</v>
      </c>
      <c r="I1503" s="362">
        <v>153450</v>
      </c>
      <c r="J1503" s="578"/>
      <c r="K1503" s="578"/>
      <c r="L1503" s="597"/>
      <c r="M1503" s="178" t="s">
        <v>1795</v>
      </c>
    </row>
    <row r="1504" spans="1:13" ht="34.5" customHeight="1">
      <c r="A1504" s="228"/>
      <c r="B1504" s="277" t="s">
        <v>7029</v>
      </c>
      <c r="C1504" s="254" t="s">
        <v>4249</v>
      </c>
      <c r="D1504" s="254" t="s">
        <v>4906</v>
      </c>
      <c r="E1504" s="254" t="s">
        <v>5081</v>
      </c>
      <c r="F1504" s="653"/>
      <c r="G1504" s="362">
        <v>17325</v>
      </c>
      <c r="H1504" s="364">
        <v>0</v>
      </c>
      <c r="I1504" s="362">
        <v>17325</v>
      </c>
      <c r="J1504" s="578"/>
      <c r="K1504" s="578"/>
      <c r="L1504" s="597"/>
      <c r="M1504" s="178" t="s">
        <v>1795</v>
      </c>
    </row>
    <row r="1505" spans="1:13" ht="34.5" customHeight="1">
      <c r="A1505" s="228"/>
      <c r="B1505" s="277" t="s">
        <v>7029</v>
      </c>
      <c r="C1505" s="254" t="s">
        <v>4250</v>
      </c>
      <c r="D1505" s="254" t="s">
        <v>4907</v>
      </c>
      <c r="E1505" s="254" t="s">
        <v>5082</v>
      </c>
      <c r="F1505" s="653"/>
      <c r="G1505" s="362">
        <v>85698.559999999998</v>
      </c>
      <c r="H1505" s="364">
        <v>0</v>
      </c>
      <c r="I1505" s="362">
        <v>85698.559999999998</v>
      </c>
      <c r="J1505" s="578"/>
      <c r="K1505" s="578"/>
      <c r="L1505" s="597"/>
      <c r="M1505" s="178" t="s">
        <v>1795</v>
      </c>
    </row>
    <row r="1506" spans="1:13" ht="34.5" customHeight="1">
      <c r="A1506" s="228"/>
      <c r="B1506" s="277" t="s">
        <v>7029</v>
      </c>
      <c r="C1506" s="254" t="s">
        <v>4251</v>
      </c>
      <c r="D1506" s="254" t="s">
        <v>4908</v>
      </c>
      <c r="E1506" s="254" t="s">
        <v>5081</v>
      </c>
      <c r="F1506" s="653"/>
      <c r="G1506" s="362">
        <v>163350</v>
      </c>
      <c r="H1506" s="364">
        <v>0</v>
      </c>
      <c r="I1506" s="362">
        <v>163350</v>
      </c>
      <c r="J1506" s="578"/>
      <c r="K1506" s="578"/>
      <c r="L1506" s="597"/>
      <c r="M1506" s="178" t="s">
        <v>1795</v>
      </c>
    </row>
    <row r="1507" spans="1:13" ht="34.5" customHeight="1">
      <c r="A1507" s="228"/>
      <c r="B1507" s="277" t="s">
        <v>7029</v>
      </c>
      <c r="C1507" s="254" t="s">
        <v>4252</v>
      </c>
      <c r="D1507" s="254" t="s">
        <v>4909</v>
      </c>
      <c r="E1507" s="254" t="s">
        <v>5081</v>
      </c>
      <c r="F1507" s="653"/>
      <c r="G1507" s="362">
        <v>61380</v>
      </c>
      <c r="H1507" s="364">
        <v>0</v>
      </c>
      <c r="I1507" s="362">
        <v>61380</v>
      </c>
      <c r="J1507" s="578"/>
      <c r="K1507" s="578"/>
      <c r="L1507" s="597"/>
      <c r="M1507" s="178" t="s">
        <v>1795</v>
      </c>
    </row>
    <row r="1508" spans="1:13" ht="34.5" customHeight="1">
      <c r="A1508" s="228"/>
      <c r="B1508" s="277" t="s">
        <v>7029</v>
      </c>
      <c r="C1508" s="254" t="s">
        <v>4253</v>
      </c>
      <c r="D1508" s="254" t="s">
        <v>4910</v>
      </c>
      <c r="E1508" s="254" t="s">
        <v>5081</v>
      </c>
      <c r="F1508" s="653"/>
      <c r="G1508" s="362">
        <v>5445</v>
      </c>
      <c r="H1508" s="364">
        <v>0</v>
      </c>
      <c r="I1508" s="362">
        <v>5445</v>
      </c>
      <c r="J1508" s="578"/>
      <c r="K1508" s="578"/>
      <c r="L1508" s="597"/>
      <c r="M1508" s="178" t="s">
        <v>1795</v>
      </c>
    </row>
    <row r="1509" spans="1:13" ht="34.5" customHeight="1">
      <c r="A1509" s="228"/>
      <c r="B1509" s="277" t="s">
        <v>7029</v>
      </c>
      <c r="C1509" s="254" t="s">
        <v>4254</v>
      </c>
      <c r="D1509" s="254" t="s">
        <v>4911</v>
      </c>
      <c r="E1509" s="254" t="s">
        <v>5081</v>
      </c>
      <c r="F1509" s="653"/>
      <c r="G1509" s="362">
        <v>34947</v>
      </c>
      <c r="H1509" s="364">
        <v>0</v>
      </c>
      <c r="I1509" s="362">
        <v>34947</v>
      </c>
      <c r="J1509" s="578"/>
      <c r="K1509" s="578"/>
      <c r="L1509" s="597"/>
      <c r="M1509" s="178" t="s">
        <v>1795</v>
      </c>
    </row>
    <row r="1510" spans="1:13" ht="34.5" customHeight="1">
      <c r="A1510" s="228"/>
      <c r="B1510" s="277" t="s">
        <v>7029</v>
      </c>
      <c r="C1510" s="254" t="s">
        <v>4255</v>
      </c>
      <c r="D1510" s="254" t="s">
        <v>4912</v>
      </c>
      <c r="E1510" s="254" t="s">
        <v>5081</v>
      </c>
      <c r="F1510" s="653"/>
      <c r="G1510" s="362">
        <v>10395</v>
      </c>
      <c r="H1510" s="364">
        <v>0</v>
      </c>
      <c r="I1510" s="362">
        <v>10395</v>
      </c>
      <c r="J1510" s="578"/>
      <c r="K1510" s="578"/>
      <c r="L1510" s="597"/>
      <c r="M1510" s="178" t="s">
        <v>1795</v>
      </c>
    </row>
    <row r="1511" spans="1:13" ht="34.5" customHeight="1">
      <c r="A1511" s="228"/>
      <c r="B1511" s="277" t="s">
        <v>7029</v>
      </c>
      <c r="C1511" s="254" t="s">
        <v>4256</v>
      </c>
      <c r="D1511" s="254" t="s">
        <v>4913</v>
      </c>
      <c r="E1511" s="254" t="s">
        <v>5081</v>
      </c>
      <c r="F1511" s="653"/>
      <c r="G1511" s="362">
        <v>80190</v>
      </c>
      <c r="H1511" s="364">
        <v>0</v>
      </c>
      <c r="I1511" s="362">
        <v>80190</v>
      </c>
      <c r="J1511" s="578"/>
      <c r="K1511" s="578"/>
      <c r="L1511" s="597"/>
      <c r="M1511" s="178" t="s">
        <v>1795</v>
      </c>
    </row>
    <row r="1512" spans="1:13" ht="34.5" customHeight="1">
      <c r="A1512" s="228"/>
      <c r="B1512" s="277" t="s">
        <v>7029</v>
      </c>
      <c r="C1512" s="254" t="s">
        <v>4253</v>
      </c>
      <c r="D1512" s="254" t="s">
        <v>4914</v>
      </c>
      <c r="E1512" s="254" t="s">
        <v>5081</v>
      </c>
      <c r="F1512" s="653"/>
      <c r="G1512" s="362">
        <v>5445</v>
      </c>
      <c r="H1512" s="364">
        <v>0</v>
      </c>
      <c r="I1512" s="362">
        <v>5445</v>
      </c>
      <c r="J1512" s="578"/>
      <c r="K1512" s="578"/>
      <c r="L1512" s="597"/>
      <c r="M1512" s="178" t="s">
        <v>1795</v>
      </c>
    </row>
    <row r="1513" spans="1:13" ht="34.5" customHeight="1">
      <c r="A1513" s="228"/>
      <c r="B1513" s="277" t="s">
        <v>7029</v>
      </c>
      <c r="C1513" s="254" t="s">
        <v>4257</v>
      </c>
      <c r="D1513" s="254" t="s">
        <v>4915</v>
      </c>
      <c r="E1513" s="254" t="s">
        <v>5081</v>
      </c>
      <c r="F1513" s="653"/>
      <c r="G1513" s="362">
        <v>3861</v>
      </c>
      <c r="H1513" s="364">
        <v>0</v>
      </c>
      <c r="I1513" s="362">
        <v>3861</v>
      </c>
      <c r="J1513" s="578"/>
      <c r="K1513" s="578"/>
      <c r="L1513" s="597"/>
      <c r="M1513" s="178" t="s">
        <v>1795</v>
      </c>
    </row>
    <row r="1514" spans="1:13" ht="34.5" customHeight="1">
      <c r="A1514" s="228"/>
      <c r="B1514" s="277" t="s">
        <v>7029</v>
      </c>
      <c r="C1514" s="254" t="s">
        <v>4249</v>
      </c>
      <c r="D1514" s="254" t="s">
        <v>4916</v>
      </c>
      <c r="E1514" s="254" t="s">
        <v>5081</v>
      </c>
      <c r="F1514" s="653"/>
      <c r="G1514" s="362">
        <v>17325</v>
      </c>
      <c r="H1514" s="364">
        <v>0</v>
      </c>
      <c r="I1514" s="362">
        <v>17325</v>
      </c>
      <c r="J1514" s="578"/>
      <c r="K1514" s="578"/>
      <c r="L1514" s="597"/>
      <c r="M1514" s="178" t="s">
        <v>1795</v>
      </c>
    </row>
    <row r="1515" spans="1:13" ht="34.5" customHeight="1">
      <c r="A1515" s="228"/>
      <c r="B1515" s="277" t="s">
        <v>7029</v>
      </c>
      <c r="C1515" s="254" t="s">
        <v>4258</v>
      </c>
      <c r="D1515" s="254" t="s">
        <v>4917</v>
      </c>
      <c r="E1515" s="254" t="s">
        <v>5081</v>
      </c>
      <c r="F1515" s="653"/>
      <c r="G1515" s="362">
        <v>6435</v>
      </c>
      <c r="H1515" s="364">
        <v>0</v>
      </c>
      <c r="I1515" s="362">
        <v>6435</v>
      </c>
      <c r="J1515" s="578"/>
      <c r="K1515" s="578"/>
      <c r="L1515" s="597"/>
      <c r="M1515" s="178" t="s">
        <v>1795</v>
      </c>
    </row>
    <row r="1516" spans="1:13" ht="34.5" customHeight="1">
      <c r="A1516" s="228"/>
      <c r="B1516" s="277" t="s">
        <v>7029</v>
      </c>
      <c r="C1516" s="254" t="s">
        <v>4259</v>
      </c>
      <c r="D1516" s="254" t="s">
        <v>4918</v>
      </c>
      <c r="E1516" s="254" t="s">
        <v>5056</v>
      </c>
      <c r="F1516" s="653"/>
      <c r="G1516" s="362">
        <v>3150</v>
      </c>
      <c r="H1516" s="364">
        <v>0</v>
      </c>
      <c r="I1516" s="362">
        <v>3150</v>
      </c>
      <c r="J1516" s="578"/>
      <c r="K1516" s="578"/>
      <c r="L1516" s="597"/>
      <c r="M1516" s="178" t="s">
        <v>1795</v>
      </c>
    </row>
    <row r="1517" spans="1:13" ht="34.5" customHeight="1">
      <c r="A1517" s="228"/>
      <c r="B1517" s="277" t="s">
        <v>7029</v>
      </c>
      <c r="C1517" s="254" t="s">
        <v>4260</v>
      </c>
      <c r="D1517" s="254" t="s">
        <v>4919</v>
      </c>
      <c r="E1517" s="254" t="s">
        <v>4986</v>
      </c>
      <c r="F1517" s="653"/>
      <c r="G1517" s="362">
        <v>21003.82</v>
      </c>
      <c r="H1517" s="364">
        <v>0</v>
      </c>
      <c r="I1517" s="362">
        <v>21003.82</v>
      </c>
      <c r="J1517" s="578"/>
      <c r="K1517" s="578"/>
      <c r="L1517" s="597"/>
      <c r="M1517" s="178" t="s">
        <v>1795</v>
      </c>
    </row>
    <row r="1518" spans="1:13" ht="34.5" customHeight="1">
      <c r="A1518" s="228"/>
      <c r="B1518" s="277" t="s">
        <v>7029</v>
      </c>
      <c r="C1518" s="254" t="s">
        <v>4261</v>
      </c>
      <c r="D1518" s="254" t="s">
        <v>4920</v>
      </c>
      <c r="E1518" s="254" t="s">
        <v>5083</v>
      </c>
      <c r="F1518" s="653"/>
      <c r="G1518" s="362">
        <v>15400</v>
      </c>
      <c r="H1518" s="364">
        <v>0</v>
      </c>
      <c r="I1518" s="362">
        <v>15400</v>
      </c>
      <c r="J1518" s="578"/>
      <c r="K1518" s="578"/>
      <c r="L1518" s="597"/>
      <c r="M1518" s="178" t="s">
        <v>1795</v>
      </c>
    </row>
    <row r="1519" spans="1:13" ht="34.5" customHeight="1">
      <c r="A1519" s="228"/>
      <c r="B1519" s="277" t="s">
        <v>7029</v>
      </c>
      <c r="C1519" s="254" t="s">
        <v>4261</v>
      </c>
      <c r="D1519" s="254" t="s">
        <v>4921</v>
      </c>
      <c r="E1519" s="254" t="s">
        <v>5083</v>
      </c>
      <c r="F1519" s="653"/>
      <c r="G1519" s="362">
        <v>15400</v>
      </c>
      <c r="H1519" s="364">
        <v>0</v>
      </c>
      <c r="I1519" s="362">
        <v>15400</v>
      </c>
      <c r="J1519" s="578"/>
      <c r="K1519" s="578"/>
      <c r="L1519" s="597"/>
      <c r="M1519" s="178" t="s">
        <v>1795</v>
      </c>
    </row>
    <row r="1520" spans="1:13" ht="34.5" customHeight="1">
      <c r="A1520" s="228"/>
      <c r="B1520" s="277" t="s">
        <v>7029</v>
      </c>
      <c r="C1520" s="254" t="s">
        <v>4262</v>
      </c>
      <c r="D1520" s="254" t="s">
        <v>4922</v>
      </c>
      <c r="E1520" s="254" t="s">
        <v>5084</v>
      </c>
      <c r="F1520" s="653"/>
      <c r="G1520" s="362">
        <v>12500</v>
      </c>
      <c r="H1520" s="362">
        <v>12500</v>
      </c>
      <c r="I1520" s="364">
        <v>0</v>
      </c>
      <c r="J1520" s="578"/>
      <c r="K1520" s="578"/>
      <c r="L1520" s="597"/>
      <c r="M1520" s="178" t="s">
        <v>1795</v>
      </c>
    </row>
    <row r="1521" spans="1:13" ht="34.5" customHeight="1">
      <c r="A1521" s="228"/>
      <c r="B1521" s="277" t="s">
        <v>7029</v>
      </c>
      <c r="C1521" s="254" t="s">
        <v>4261</v>
      </c>
      <c r="D1521" s="254" t="s">
        <v>4923</v>
      </c>
      <c r="E1521" s="254" t="s">
        <v>5083</v>
      </c>
      <c r="F1521" s="653"/>
      <c r="G1521" s="362">
        <v>15400</v>
      </c>
      <c r="H1521" s="364">
        <v>0</v>
      </c>
      <c r="I1521" s="362">
        <v>15400</v>
      </c>
      <c r="J1521" s="578"/>
      <c r="K1521" s="578"/>
      <c r="L1521" s="597"/>
      <c r="M1521" s="178" t="s">
        <v>1795</v>
      </c>
    </row>
    <row r="1522" spans="1:13" ht="34.5" customHeight="1">
      <c r="A1522" s="228"/>
      <c r="B1522" s="277" t="s">
        <v>7029</v>
      </c>
      <c r="C1522" s="254" t="s">
        <v>4262</v>
      </c>
      <c r="D1522" s="254" t="s">
        <v>4924</v>
      </c>
      <c r="E1522" s="254" t="s">
        <v>5084</v>
      </c>
      <c r="F1522" s="653"/>
      <c r="G1522" s="362">
        <v>12500</v>
      </c>
      <c r="H1522" s="362">
        <v>12500</v>
      </c>
      <c r="I1522" s="364">
        <v>0</v>
      </c>
      <c r="J1522" s="578"/>
      <c r="K1522" s="578"/>
      <c r="L1522" s="597"/>
      <c r="M1522" s="178" t="s">
        <v>1795</v>
      </c>
    </row>
    <row r="1523" spans="1:13" ht="34.5" customHeight="1">
      <c r="A1523" s="228"/>
      <c r="B1523" s="277" t="s">
        <v>7029</v>
      </c>
      <c r="C1523" s="254" t="s">
        <v>4263</v>
      </c>
      <c r="D1523" s="254" t="s">
        <v>4925</v>
      </c>
      <c r="E1523" s="254" t="s">
        <v>5085</v>
      </c>
      <c r="F1523" s="653"/>
      <c r="G1523" s="362">
        <v>5650</v>
      </c>
      <c r="H1523" s="364">
        <v>0</v>
      </c>
      <c r="I1523" s="362">
        <v>5650</v>
      </c>
      <c r="J1523" s="578"/>
      <c r="K1523" s="578"/>
      <c r="L1523" s="597"/>
      <c r="M1523" s="178" t="s">
        <v>1795</v>
      </c>
    </row>
    <row r="1524" spans="1:13" ht="34.5" customHeight="1">
      <c r="A1524" s="228"/>
      <c r="B1524" s="277" t="s">
        <v>7029</v>
      </c>
      <c r="C1524" s="254" t="s">
        <v>4264</v>
      </c>
      <c r="D1524" s="254" t="s">
        <v>4926</v>
      </c>
      <c r="E1524" s="254" t="s">
        <v>5002</v>
      </c>
      <c r="F1524" s="653"/>
      <c r="G1524" s="362">
        <v>12072</v>
      </c>
      <c r="H1524" s="364">
        <v>0</v>
      </c>
      <c r="I1524" s="362">
        <v>12072</v>
      </c>
      <c r="J1524" s="578"/>
      <c r="K1524" s="578"/>
      <c r="L1524" s="597"/>
      <c r="M1524" s="178" t="s">
        <v>1795</v>
      </c>
    </row>
    <row r="1525" spans="1:13" ht="34.5" customHeight="1">
      <c r="A1525" s="228"/>
      <c r="B1525" s="277" t="s">
        <v>7029</v>
      </c>
      <c r="C1525" s="254" t="s">
        <v>4265</v>
      </c>
      <c r="D1525" s="254" t="s">
        <v>4927</v>
      </c>
      <c r="E1525" s="254" t="s">
        <v>5009</v>
      </c>
      <c r="F1525" s="653"/>
      <c r="G1525" s="362">
        <v>14000</v>
      </c>
      <c r="H1525" s="364">
        <v>0</v>
      </c>
      <c r="I1525" s="362">
        <v>14000</v>
      </c>
      <c r="J1525" s="578"/>
      <c r="K1525" s="578"/>
      <c r="L1525" s="597"/>
      <c r="M1525" s="178" t="s">
        <v>1795</v>
      </c>
    </row>
    <row r="1526" spans="1:13" ht="34.5" customHeight="1">
      <c r="A1526" s="228"/>
      <c r="B1526" s="277" t="s">
        <v>7029</v>
      </c>
      <c r="C1526" s="254" t="s">
        <v>4266</v>
      </c>
      <c r="D1526" s="254" t="s">
        <v>4928</v>
      </c>
      <c r="E1526" s="254" t="s">
        <v>5086</v>
      </c>
      <c r="F1526" s="653"/>
      <c r="G1526" s="362">
        <v>5000</v>
      </c>
      <c r="H1526" s="364">
        <v>0</v>
      </c>
      <c r="I1526" s="362">
        <v>5000</v>
      </c>
      <c r="J1526" s="578"/>
      <c r="K1526" s="578"/>
      <c r="L1526" s="597"/>
      <c r="M1526" s="178" t="s">
        <v>1795</v>
      </c>
    </row>
    <row r="1527" spans="1:13" ht="34.5" customHeight="1">
      <c r="A1527" s="228"/>
      <c r="B1527" s="277" t="s">
        <v>7029</v>
      </c>
      <c r="C1527" s="254" t="s">
        <v>4266</v>
      </c>
      <c r="D1527" s="254" t="s">
        <v>4929</v>
      </c>
      <c r="E1527" s="254" t="s">
        <v>5086</v>
      </c>
      <c r="F1527" s="653"/>
      <c r="G1527" s="362">
        <v>5000</v>
      </c>
      <c r="H1527" s="364">
        <v>0</v>
      </c>
      <c r="I1527" s="362">
        <v>5000</v>
      </c>
      <c r="J1527" s="578"/>
      <c r="K1527" s="578"/>
      <c r="L1527" s="597"/>
      <c r="M1527" s="178" t="s">
        <v>1795</v>
      </c>
    </row>
    <row r="1528" spans="1:13" ht="34.5" customHeight="1">
      <c r="A1528" s="228"/>
      <c r="B1528" s="277" t="s">
        <v>7029</v>
      </c>
      <c r="C1528" s="254" t="s">
        <v>4267</v>
      </c>
      <c r="D1528" s="254" t="s">
        <v>4930</v>
      </c>
      <c r="E1528" s="254" t="s">
        <v>4998</v>
      </c>
      <c r="F1528" s="653"/>
      <c r="G1528" s="362">
        <v>17665</v>
      </c>
      <c r="H1528" s="364">
        <v>0</v>
      </c>
      <c r="I1528" s="362">
        <v>17665</v>
      </c>
      <c r="J1528" s="578"/>
      <c r="K1528" s="578"/>
      <c r="L1528" s="597"/>
      <c r="M1528" s="178" t="s">
        <v>1795</v>
      </c>
    </row>
    <row r="1529" spans="1:13" ht="34.5" customHeight="1">
      <c r="A1529" s="228"/>
      <c r="B1529" s="277" t="s">
        <v>7029</v>
      </c>
      <c r="C1529" s="254" t="s">
        <v>4250</v>
      </c>
      <c r="D1529" s="254" t="s">
        <v>4931</v>
      </c>
      <c r="E1529" s="254" t="s">
        <v>5082</v>
      </c>
      <c r="F1529" s="653"/>
      <c r="G1529" s="362">
        <v>85698.559999999998</v>
      </c>
      <c r="H1529" s="364">
        <v>0</v>
      </c>
      <c r="I1529" s="362">
        <v>85698.559999999998</v>
      </c>
      <c r="J1529" s="578"/>
      <c r="K1529" s="578"/>
      <c r="L1529" s="597"/>
      <c r="M1529" s="178" t="s">
        <v>1795</v>
      </c>
    </row>
    <row r="1530" spans="1:13" ht="34.5" customHeight="1">
      <c r="A1530" s="228"/>
      <c r="B1530" s="277" t="s">
        <v>7029</v>
      </c>
      <c r="C1530" s="254" t="s">
        <v>4268</v>
      </c>
      <c r="D1530" s="254" t="s">
        <v>4932</v>
      </c>
      <c r="E1530" s="254" t="s">
        <v>5087</v>
      </c>
      <c r="F1530" s="653"/>
      <c r="G1530" s="362">
        <v>11500</v>
      </c>
      <c r="H1530" s="364">
        <v>0</v>
      </c>
      <c r="I1530" s="362">
        <v>11500</v>
      </c>
      <c r="J1530" s="578"/>
      <c r="K1530" s="578"/>
      <c r="L1530" s="597"/>
      <c r="M1530" s="178" t="s">
        <v>1795</v>
      </c>
    </row>
    <row r="1531" spans="1:13" ht="34.5" customHeight="1">
      <c r="A1531" s="228"/>
      <c r="B1531" s="277" t="s">
        <v>7029</v>
      </c>
      <c r="C1531" s="254" t="s">
        <v>4250</v>
      </c>
      <c r="D1531" s="254" t="s">
        <v>4933</v>
      </c>
      <c r="E1531" s="254" t="s">
        <v>5082</v>
      </c>
      <c r="F1531" s="653"/>
      <c r="G1531" s="362">
        <v>85698.559999999998</v>
      </c>
      <c r="H1531" s="364">
        <v>0</v>
      </c>
      <c r="I1531" s="362">
        <v>85698.559999999998</v>
      </c>
      <c r="J1531" s="578"/>
      <c r="K1531" s="578"/>
      <c r="L1531" s="597"/>
      <c r="M1531" s="178" t="s">
        <v>1795</v>
      </c>
    </row>
    <row r="1532" spans="1:13" ht="34.5" customHeight="1">
      <c r="A1532" s="228"/>
      <c r="B1532" s="277" t="s">
        <v>7029</v>
      </c>
      <c r="C1532" s="254" t="s">
        <v>4250</v>
      </c>
      <c r="D1532" s="254" t="s">
        <v>4934</v>
      </c>
      <c r="E1532" s="254" t="s">
        <v>5082</v>
      </c>
      <c r="F1532" s="653"/>
      <c r="G1532" s="362">
        <v>85698.559999999998</v>
      </c>
      <c r="H1532" s="364">
        <v>0</v>
      </c>
      <c r="I1532" s="362">
        <v>85698.559999999998</v>
      </c>
      <c r="J1532" s="578"/>
      <c r="K1532" s="578"/>
      <c r="L1532" s="597"/>
      <c r="M1532" s="178" t="s">
        <v>1795</v>
      </c>
    </row>
    <row r="1533" spans="1:13" ht="34.5" customHeight="1">
      <c r="A1533" s="228"/>
      <c r="B1533" s="277" t="s">
        <v>7029</v>
      </c>
      <c r="C1533" s="254" t="s">
        <v>4250</v>
      </c>
      <c r="D1533" s="254" t="s">
        <v>4935</v>
      </c>
      <c r="E1533" s="254" t="s">
        <v>5082</v>
      </c>
      <c r="F1533" s="653"/>
      <c r="G1533" s="362">
        <v>85698.559999999998</v>
      </c>
      <c r="H1533" s="364">
        <v>0</v>
      </c>
      <c r="I1533" s="362">
        <v>85698.559999999998</v>
      </c>
      <c r="J1533" s="578"/>
      <c r="K1533" s="578"/>
      <c r="L1533" s="597"/>
      <c r="M1533" s="178" t="s">
        <v>1795</v>
      </c>
    </row>
    <row r="1534" spans="1:13" ht="34.5" customHeight="1">
      <c r="A1534" s="228"/>
      <c r="B1534" s="277" t="s">
        <v>7029</v>
      </c>
      <c r="C1534" s="254" t="s">
        <v>4250</v>
      </c>
      <c r="D1534" s="254" t="s">
        <v>4936</v>
      </c>
      <c r="E1534" s="254" t="s">
        <v>5082</v>
      </c>
      <c r="F1534" s="653"/>
      <c r="G1534" s="362">
        <v>85698.559999999998</v>
      </c>
      <c r="H1534" s="364">
        <v>0</v>
      </c>
      <c r="I1534" s="362">
        <v>85698.559999999998</v>
      </c>
      <c r="J1534" s="578"/>
      <c r="K1534" s="578"/>
      <c r="L1534" s="597"/>
      <c r="M1534" s="178" t="s">
        <v>1795</v>
      </c>
    </row>
    <row r="1535" spans="1:13" ht="34.5" customHeight="1">
      <c r="A1535" s="228"/>
      <c r="B1535" s="277" t="s">
        <v>7029</v>
      </c>
      <c r="C1535" s="254" t="s">
        <v>4250</v>
      </c>
      <c r="D1535" s="254" t="s">
        <v>4937</v>
      </c>
      <c r="E1535" s="254" t="s">
        <v>5082</v>
      </c>
      <c r="F1535" s="653"/>
      <c r="G1535" s="362">
        <v>85698.559999999998</v>
      </c>
      <c r="H1535" s="364">
        <v>0</v>
      </c>
      <c r="I1535" s="362">
        <v>85698.559999999998</v>
      </c>
      <c r="J1535" s="578"/>
      <c r="K1535" s="578"/>
      <c r="L1535" s="597"/>
      <c r="M1535" s="178" t="s">
        <v>1795</v>
      </c>
    </row>
    <row r="1536" spans="1:13" ht="34.5" customHeight="1">
      <c r="A1536" s="228"/>
      <c r="B1536" s="277" t="s">
        <v>7029</v>
      </c>
      <c r="C1536" s="254" t="s">
        <v>4250</v>
      </c>
      <c r="D1536" s="254" t="s">
        <v>4938</v>
      </c>
      <c r="E1536" s="254" t="s">
        <v>5082</v>
      </c>
      <c r="F1536" s="653"/>
      <c r="G1536" s="362">
        <v>85698.559999999998</v>
      </c>
      <c r="H1536" s="364">
        <v>0</v>
      </c>
      <c r="I1536" s="362">
        <v>85698.559999999998</v>
      </c>
      <c r="J1536" s="578"/>
      <c r="K1536" s="578"/>
      <c r="L1536" s="597"/>
      <c r="M1536" s="178" t="s">
        <v>1795</v>
      </c>
    </row>
    <row r="1537" spans="1:13" ht="34.5" customHeight="1">
      <c r="A1537" s="228"/>
      <c r="B1537" s="277" t="s">
        <v>7029</v>
      </c>
      <c r="C1537" s="254" t="s">
        <v>4250</v>
      </c>
      <c r="D1537" s="254" t="s">
        <v>4939</v>
      </c>
      <c r="E1537" s="254" t="s">
        <v>5082</v>
      </c>
      <c r="F1537" s="653"/>
      <c r="G1537" s="362">
        <v>85698.559999999998</v>
      </c>
      <c r="H1537" s="364">
        <v>0</v>
      </c>
      <c r="I1537" s="362">
        <v>85698.559999999998</v>
      </c>
      <c r="J1537" s="578"/>
      <c r="K1537" s="578"/>
      <c r="L1537" s="597"/>
      <c r="M1537" s="178" t="s">
        <v>1795</v>
      </c>
    </row>
    <row r="1538" spans="1:13" ht="34.5" customHeight="1">
      <c r="A1538" s="228"/>
      <c r="B1538" s="277" t="s">
        <v>7029</v>
      </c>
      <c r="C1538" s="254" t="s">
        <v>4250</v>
      </c>
      <c r="D1538" s="254" t="s">
        <v>4940</v>
      </c>
      <c r="E1538" s="254" t="s">
        <v>5082</v>
      </c>
      <c r="F1538" s="653"/>
      <c r="G1538" s="362">
        <v>85698.559999999998</v>
      </c>
      <c r="H1538" s="364">
        <v>0</v>
      </c>
      <c r="I1538" s="362">
        <v>85698.559999999998</v>
      </c>
      <c r="J1538" s="578"/>
      <c r="K1538" s="578"/>
      <c r="L1538" s="597"/>
      <c r="M1538" s="178" t="s">
        <v>1795</v>
      </c>
    </row>
    <row r="1539" spans="1:13" ht="34.5" customHeight="1">
      <c r="A1539" s="228"/>
      <c r="B1539" s="277" t="s">
        <v>7029</v>
      </c>
      <c r="C1539" s="254" t="s">
        <v>4250</v>
      </c>
      <c r="D1539" s="254" t="s">
        <v>4941</v>
      </c>
      <c r="E1539" s="254" t="s">
        <v>5082</v>
      </c>
      <c r="F1539" s="653"/>
      <c r="G1539" s="362">
        <v>85698.559999999998</v>
      </c>
      <c r="H1539" s="364">
        <v>0</v>
      </c>
      <c r="I1539" s="362">
        <v>85698.559999999998</v>
      </c>
      <c r="J1539" s="578"/>
      <c r="K1539" s="578"/>
      <c r="L1539" s="597"/>
      <c r="M1539" s="178" t="s">
        <v>1795</v>
      </c>
    </row>
    <row r="1540" spans="1:13" ht="34.5" customHeight="1">
      <c r="A1540" s="228"/>
      <c r="B1540" s="277" t="s">
        <v>7029</v>
      </c>
      <c r="C1540" s="254" t="s">
        <v>4250</v>
      </c>
      <c r="D1540" s="254" t="s">
        <v>4942</v>
      </c>
      <c r="E1540" s="254" t="s">
        <v>5082</v>
      </c>
      <c r="F1540" s="653"/>
      <c r="G1540" s="362">
        <v>85698.559999999998</v>
      </c>
      <c r="H1540" s="364">
        <v>0</v>
      </c>
      <c r="I1540" s="362">
        <v>85698.559999999998</v>
      </c>
      <c r="J1540" s="578"/>
      <c r="K1540" s="578"/>
      <c r="L1540" s="597"/>
      <c r="M1540" s="178" t="s">
        <v>1795</v>
      </c>
    </row>
    <row r="1541" spans="1:13" ht="34.5" customHeight="1">
      <c r="A1541" s="228"/>
      <c r="B1541" s="277" t="s">
        <v>7029</v>
      </c>
      <c r="C1541" s="254" t="s">
        <v>4269</v>
      </c>
      <c r="D1541" s="254" t="s">
        <v>4943</v>
      </c>
      <c r="E1541" s="254" t="s">
        <v>5088</v>
      </c>
      <c r="F1541" s="653"/>
      <c r="G1541" s="362">
        <v>28000</v>
      </c>
      <c r="H1541" s="364">
        <v>0</v>
      </c>
      <c r="I1541" s="362">
        <v>28000</v>
      </c>
      <c r="J1541" s="578"/>
      <c r="K1541" s="578"/>
      <c r="L1541" s="597"/>
      <c r="M1541" s="178" t="s">
        <v>1795</v>
      </c>
    </row>
    <row r="1542" spans="1:13" ht="34.5" customHeight="1">
      <c r="A1542" s="228"/>
      <c r="B1542" s="277" t="s">
        <v>7029</v>
      </c>
      <c r="C1542" s="254" t="s">
        <v>4250</v>
      </c>
      <c r="D1542" s="254" t="s">
        <v>4944</v>
      </c>
      <c r="E1542" s="254" t="s">
        <v>5082</v>
      </c>
      <c r="F1542" s="653"/>
      <c r="G1542" s="362">
        <v>85698.559999999998</v>
      </c>
      <c r="H1542" s="364">
        <v>0</v>
      </c>
      <c r="I1542" s="362">
        <v>85698.559999999998</v>
      </c>
      <c r="J1542" s="578"/>
      <c r="K1542" s="578"/>
      <c r="L1542" s="597"/>
      <c r="M1542" s="178" t="s">
        <v>1795</v>
      </c>
    </row>
    <row r="1543" spans="1:13" ht="34.5" customHeight="1">
      <c r="A1543" s="228"/>
      <c r="B1543" s="277" t="s">
        <v>7029</v>
      </c>
      <c r="C1543" s="254" t="s">
        <v>3996</v>
      </c>
      <c r="D1543" s="254" t="s">
        <v>4945</v>
      </c>
      <c r="E1543" s="254" t="s">
        <v>4982</v>
      </c>
      <c r="F1543" s="653"/>
      <c r="G1543" s="362">
        <v>5150</v>
      </c>
      <c r="H1543" s="364">
        <v>0</v>
      </c>
      <c r="I1543" s="362">
        <v>5150</v>
      </c>
      <c r="J1543" s="578"/>
      <c r="K1543" s="578"/>
      <c r="L1543" s="597"/>
      <c r="M1543" s="178" t="s">
        <v>1795</v>
      </c>
    </row>
    <row r="1544" spans="1:13" ht="34.5" customHeight="1">
      <c r="A1544" s="228"/>
      <c r="B1544" s="277" t="s">
        <v>7029</v>
      </c>
      <c r="C1544" s="254" t="s">
        <v>4250</v>
      </c>
      <c r="D1544" s="254" t="s">
        <v>4946</v>
      </c>
      <c r="E1544" s="254" t="s">
        <v>5082</v>
      </c>
      <c r="F1544" s="653"/>
      <c r="G1544" s="362">
        <v>85698.559999999998</v>
      </c>
      <c r="H1544" s="364">
        <v>0</v>
      </c>
      <c r="I1544" s="362">
        <v>85698.559999999998</v>
      </c>
      <c r="J1544" s="578"/>
      <c r="K1544" s="578"/>
      <c r="L1544" s="597"/>
      <c r="M1544" s="178" t="s">
        <v>1795</v>
      </c>
    </row>
    <row r="1545" spans="1:13" ht="34.5" customHeight="1">
      <c r="A1545" s="228"/>
      <c r="B1545" s="277" t="s">
        <v>7029</v>
      </c>
      <c r="C1545" s="254" t="s">
        <v>4250</v>
      </c>
      <c r="D1545" s="254" t="s">
        <v>4947</v>
      </c>
      <c r="E1545" s="254" t="s">
        <v>5082</v>
      </c>
      <c r="F1545" s="653"/>
      <c r="G1545" s="362">
        <v>85698.559999999998</v>
      </c>
      <c r="H1545" s="364">
        <v>0</v>
      </c>
      <c r="I1545" s="362">
        <v>85698.559999999998</v>
      </c>
      <c r="J1545" s="578"/>
      <c r="K1545" s="578"/>
      <c r="L1545" s="597"/>
      <c r="M1545" s="178" t="s">
        <v>1795</v>
      </c>
    </row>
    <row r="1546" spans="1:13" ht="34.5" customHeight="1">
      <c r="A1546" s="228"/>
      <c r="B1546" s="277" t="s">
        <v>7029</v>
      </c>
      <c r="C1546" s="254" t="s">
        <v>4250</v>
      </c>
      <c r="D1546" s="254" t="s">
        <v>4948</v>
      </c>
      <c r="E1546" s="254" t="s">
        <v>5082</v>
      </c>
      <c r="F1546" s="653"/>
      <c r="G1546" s="362">
        <v>85698.559999999998</v>
      </c>
      <c r="H1546" s="364">
        <v>0</v>
      </c>
      <c r="I1546" s="362">
        <v>85698.559999999998</v>
      </c>
      <c r="J1546" s="578"/>
      <c r="K1546" s="578"/>
      <c r="L1546" s="597"/>
      <c r="M1546" s="178" t="s">
        <v>1795</v>
      </c>
    </row>
    <row r="1547" spans="1:13" ht="34.5" customHeight="1">
      <c r="A1547" s="228"/>
      <c r="B1547" s="277" t="s">
        <v>7029</v>
      </c>
      <c r="C1547" s="254" t="s">
        <v>4250</v>
      </c>
      <c r="D1547" s="254" t="s">
        <v>4949</v>
      </c>
      <c r="E1547" s="254" t="s">
        <v>5082</v>
      </c>
      <c r="F1547" s="653"/>
      <c r="G1547" s="362">
        <v>85698.559999999998</v>
      </c>
      <c r="H1547" s="364">
        <v>0</v>
      </c>
      <c r="I1547" s="362">
        <v>85698.559999999998</v>
      </c>
      <c r="J1547" s="578"/>
      <c r="K1547" s="578"/>
      <c r="L1547" s="597"/>
      <c r="M1547" s="178" t="s">
        <v>1795</v>
      </c>
    </row>
    <row r="1548" spans="1:13" ht="34.5" customHeight="1">
      <c r="A1548" s="228"/>
      <c r="B1548" s="277" t="s">
        <v>7029</v>
      </c>
      <c r="C1548" s="254" t="s">
        <v>4250</v>
      </c>
      <c r="D1548" s="254" t="s">
        <v>4950</v>
      </c>
      <c r="E1548" s="254" t="s">
        <v>5082</v>
      </c>
      <c r="F1548" s="653"/>
      <c r="G1548" s="362">
        <v>85698.559999999998</v>
      </c>
      <c r="H1548" s="364">
        <v>0</v>
      </c>
      <c r="I1548" s="362">
        <v>85698.559999999998</v>
      </c>
      <c r="J1548" s="578"/>
      <c r="K1548" s="578"/>
      <c r="L1548" s="597"/>
      <c r="M1548" s="178" t="s">
        <v>1795</v>
      </c>
    </row>
    <row r="1549" spans="1:13" ht="34.5" customHeight="1">
      <c r="A1549" s="228"/>
      <c r="B1549" s="277" t="s">
        <v>7029</v>
      </c>
      <c r="C1549" s="254" t="s">
        <v>4250</v>
      </c>
      <c r="D1549" s="254" t="s">
        <v>4951</v>
      </c>
      <c r="E1549" s="254" t="s">
        <v>5082</v>
      </c>
      <c r="F1549" s="653"/>
      <c r="G1549" s="362">
        <v>85698.559999999998</v>
      </c>
      <c r="H1549" s="364">
        <v>0</v>
      </c>
      <c r="I1549" s="362">
        <v>85698.559999999998</v>
      </c>
      <c r="J1549" s="578"/>
      <c r="K1549" s="578"/>
      <c r="L1549" s="597"/>
      <c r="M1549" s="178" t="s">
        <v>1795</v>
      </c>
    </row>
    <row r="1550" spans="1:13" ht="34.5" customHeight="1">
      <c r="A1550" s="228"/>
      <c r="B1550" s="277" t="s">
        <v>7029</v>
      </c>
      <c r="C1550" s="254" t="s">
        <v>4250</v>
      </c>
      <c r="D1550" s="254" t="s">
        <v>4952</v>
      </c>
      <c r="E1550" s="254" t="s">
        <v>5082</v>
      </c>
      <c r="F1550" s="653"/>
      <c r="G1550" s="362">
        <v>85698.559999999998</v>
      </c>
      <c r="H1550" s="364">
        <v>0</v>
      </c>
      <c r="I1550" s="362">
        <v>85698.559999999998</v>
      </c>
      <c r="J1550" s="578"/>
      <c r="K1550" s="578"/>
      <c r="L1550" s="597"/>
      <c r="M1550" s="178" t="s">
        <v>1795</v>
      </c>
    </row>
    <row r="1551" spans="1:13" ht="34.5" customHeight="1">
      <c r="A1551" s="228"/>
      <c r="B1551" s="277" t="s">
        <v>7029</v>
      </c>
      <c r="C1551" s="254" t="s">
        <v>2394</v>
      </c>
      <c r="D1551" s="254" t="s">
        <v>4953</v>
      </c>
      <c r="E1551" s="254" t="s">
        <v>5089</v>
      </c>
      <c r="F1551" s="653"/>
      <c r="G1551" s="362">
        <v>9890</v>
      </c>
      <c r="H1551" s="364">
        <v>0</v>
      </c>
      <c r="I1551" s="362">
        <v>9890</v>
      </c>
      <c r="J1551" s="578"/>
      <c r="K1551" s="578"/>
      <c r="L1551" s="597"/>
      <c r="M1551" s="178" t="s">
        <v>1795</v>
      </c>
    </row>
    <row r="1552" spans="1:13" ht="34.5" customHeight="1">
      <c r="A1552" s="228"/>
      <c r="B1552" s="277" t="s">
        <v>7029</v>
      </c>
      <c r="C1552" s="254" t="s">
        <v>4250</v>
      </c>
      <c r="D1552" s="254" t="s">
        <v>4954</v>
      </c>
      <c r="E1552" s="254" t="s">
        <v>5082</v>
      </c>
      <c r="F1552" s="653"/>
      <c r="G1552" s="362">
        <v>85698.559999999998</v>
      </c>
      <c r="H1552" s="364">
        <v>0</v>
      </c>
      <c r="I1552" s="362">
        <v>85698.559999999998</v>
      </c>
      <c r="J1552" s="578"/>
      <c r="K1552" s="578"/>
      <c r="L1552" s="597"/>
      <c r="M1552" s="178" t="s">
        <v>1795</v>
      </c>
    </row>
    <row r="1553" spans="1:13" ht="34.5" customHeight="1">
      <c r="A1553" s="228"/>
      <c r="B1553" s="277" t="s">
        <v>7029</v>
      </c>
      <c r="C1553" s="254" t="s">
        <v>4250</v>
      </c>
      <c r="D1553" s="254" t="s">
        <v>4955</v>
      </c>
      <c r="E1553" s="254" t="s">
        <v>5082</v>
      </c>
      <c r="F1553" s="653"/>
      <c r="G1553" s="362">
        <v>85698.559999999998</v>
      </c>
      <c r="H1553" s="364">
        <v>0</v>
      </c>
      <c r="I1553" s="362">
        <v>85698.559999999998</v>
      </c>
      <c r="J1553" s="578"/>
      <c r="K1553" s="578"/>
      <c r="L1553" s="597"/>
      <c r="M1553" s="178" t="s">
        <v>1795</v>
      </c>
    </row>
    <row r="1554" spans="1:13" ht="34.5" customHeight="1">
      <c r="A1554" s="228"/>
      <c r="B1554" s="277" t="s">
        <v>7029</v>
      </c>
      <c r="C1554" s="254" t="s">
        <v>4250</v>
      </c>
      <c r="D1554" s="254" t="s">
        <v>4956</v>
      </c>
      <c r="E1554" s="254" t="s">
        <v>5082</v>
      </c>
      <c r="F1554" s="653"/>
      <c r="G1554" s="362">
        <v>85698.559999999998</v>
      </c>
      <c r="H1554" s="364">
        <v>0</v>
      </c>
      <c r="I1554" s="362">
        <v>85698.559999999998</v>
      </c>
      <c r="J1554" s="578"/>
      <c r="K1554" s="578"/>
      <c r="L1554" s="597"/>
      <c r="M1554" s="178" t="s">
        <v>1795</v>
      </c>
    </row>
    <row r="1555" spans="1:13" ht="34.5" customHeight="1">
      <c r="A1555" s="228"/>
      <c r="B1555" s="277" t="s">
        <v>7029</v>
      </c>
      <c r="C1555" s="254" t="s">
        <v>4250</v>
      </c>
      <c r="D1555" s="254" t="s">
        <v>4957</v>
      </c>
      <c r="E1555" s="254" t="s">
        <v>5082</v>
      </c>
      <c r="F1555" s="653"/>
      <c r="G1555" s="362">
        <v>85698.559999999998</v>
      </c>
      <c r="H1555" s="364">
        <v>0</v>
      </c>
      <c r="I1555" s="362">
        <v>85698.559999999998</v>
      </c>
      <c r="J1555" s="578"/>
      <c r="K1555" s="578"/>
      <c r="L1555" s="597"/>
      <c r="M1555" s="178" t="s">
        <v>1795</v>
      </c>
    </row>
    <row r="1556" spans="1:13" ht="34.5" customHeight="1">
      <c r="A1556" s="228"/>
      <c r="B1556" s="277" t="s">
        <v>7029</v>
      </c>
      <c r="C1556" s="254" t="s">
        <v>4250</v>
      </c>
      <c r="D1556" s="254" t="s">
        <v>4958</v>
      </c>
      <c r="E1556" s="254" t="s">
        <v>5082</v>
      </c>
      <c r="F1556" s="653"/>
      <c r="G1556" s="362">
        <v>85698.559999999998</v>
      </c>
      <c r="H1556" s="364">
        <v>0</v>
      </c>
      <c r="I1556" s="362">
        <v>85698.559999999998</v>
      </c>
      <c r="J1556" s="578"/>
      <c r="K1556" s="578"/>
      <c r="L1556" s="597"/>
      <c r="M1556" s="178" t="s">
        <v>1795</v>
      </c>
    </row>
    <row r="1557" spans="1:13" ht="34.5" customHeight="1">
      <c r="A1557" s="228"/>
      <c r="B1557" s="277" t="s">
        <v>7029</v>
      </c>
      <c r="C1557" s="254" t="s">
        <v>4250</v>
      </c>
      <c r="D1557" s="254" t="s">
        <v>4959</v>
      </c>
      <c r="E1557" s="254" t="s">
        <v>5082</v>
      </c>
      <c r="F1557" s="653"/>
      <c r="G1557" s="362">
        <v>85698.559999999998</v>
      </c>
      <c r="H1557" s="364">
        <v>0</v>
      </c>
      <c r="I1557" s="362">
        <v>85698.559999999998</v>
      </c>
      <c r="J1557" s="578"/>
      <c r="K1557" s="578"/>
      <c r="L1557" s="597"/>
      <c r="M1557" s="178" t="s">
        <v>1795</v>
      </c>
    </row>
    <row r="1558" spans="1:13" ht="34.5" customHeight="1">
      <c r="A1558" s="228"/>
      <c r="B1558" s="277" t="s">
        <v>7029</v>
      </c>
      <c r="C1558" s="254" t="s">
        <v>4250</v>
      </c>
      <c r="D1558" s="254" t="s">
        <v>4960</v>
      </c>
      <c r="E1558" s="254" t="s">
        <v>5082</v>
      </c>
      <c r="F1558" s="653"/>
      <c r="G1558" s="362">
        <v>85698.559999999998</v>
      </c>
      <c r="H1558" s="364">
        <v>0</v>
      </c>
      <c r="I1558" s="362">
        <v>85698.559999999998</v>
      </c>
      <c r="J1558" s="578"/>
      <c r="K1558" s="578"/>
      <c r="L1558" s="597"/>
      <c r="M1558" s="178" t="s">
        <v>1795</v>
      </c>
    </row>
    <row r="1559" spans="1:13" ht="34.5" customHeight="1">
      <c r="A1559" s="228"/>
      <c r="B1559" s="277" t="s">
        <v>7029</v>
      </c>
      <c r="C1559" s="254" t="s">
        <v>2394</v>
      </c>
      <c r="D1559" s="254" t="s">
        <v>4961</v>
      </c>
      <c r="E1559" s="254" t="s">
        <v>5089</v>
      </c>
      <c r="F1559" s="653"/>
      <c r="G1559" s="362">
        <v>9890</v>
      </c>
      <c r="H1559" s="364">
        <v>0</v>
      </c>
      <c r="I1559" s="362">
        <v>9890</v>
      </c>
      <c r="J1559" s="578"/>
      <c r="K1559" s="578"/>
      <c r="L1559" s="597"/>
      <c r="M1559" s="178" t="s">
        <v>1795</v>
      </c>
    </row>
    <row r="1560" spans="1:13" ht="34.5" customHeight="1">
      <c r="A1560" s="228"/>
      <c r="B1560" s="277" t="s">
        <v>7029</v>
      </c>
      <c r="C1560" s="254" t="s">
        <v>4250</v>
      </c>
      <c r="D1560" s="254" t="s">
        <v>4962</v>
      </c>
      <c r="E1560" s="254" t="s">
        <v>5082</v>
      </c>
      <c r="F1560" s="653"/>
      <c r="G1560" s="362">
        <v>85698.559999999998</v>
      </c>
      <c r="H1560" s="364">
        <v>0</v>
      </c>
      <c r="I1560" s="362">
        <v>85698.559999999998</v>
      </c>
      <c r="J1560" s="578"/>
      <c r="K1560" s="578"/>
      <c r="L1560" s="597"/>
      <c r="M1560" s="178" t="s">
        <v>1795</v>
      </c>
    </row>
    <row r="1561" spans="1:13" ht="34.5" customHeight="1">
      <c r="A1561" s="228"/>
      <c r="B1561" s="277" t="s">
        <v>7029</v>
      </c>
      <c r="C1561" s="254" t="s">
        <v>4270</v>
      </c>
      <c r="D1561" s="254" t="s">
        <v>5090</v>
      </c>
      <c r="E1561" s="254" t="s">
        <v>5091</v>
      </c>
      <c r="F1561" s="653"/>
      <c r="G1561" s="362">
        <v>21188.41</v>
      </c>
      <c r="H1561" s="364">
        <v>0</v>
      </c>
      <c r="I1561" s="362">
        <v>21188.41</v>
      </c>
      <c r="J1561" s="578"/>
      <c r="K1561" s="578"/>
      <c r="L1561" s="597"/>
      <c r="M1561" s="178" t="s">
        <v>1795</v>
      </c>
    </row>
    <row r="1562" spans="1:13" ht="34.5" customHeight="1">
      <c r="A1562" s="228"/>
      <c r="B1562" s="277" t="s">
        <v>7029</v>
      </c>
      <c r="C1562" s="254" t="s">
        <v>4271</v>
      </c>
      <c r="D1562" s="254" t="s">
        <v>5092</v>
      </c>
      <c r="E1562" s="254" t="s">
        <v>5093</v>
      </c>
      <c r="F1562" s="653"/>
      <c r="G1562" s="362">
        <v>30486</v>
      </c>
      <c r="H1562" s="364">
        <v>0</v>
      </c>
      <c r="I1562" s="362">
        <v>30486</v>
      </c>
      <c r="J1562" s="578"/>
      <c r="K1562" s="578"/>
      <c r="L1562" s="597"/>
      <c r="M1562" s="178" t="s">
        <v>1795</v>
      </c>
    </row>
    <row r="1563" spans="1:13" ht="34.5" customHeight="1">
      <c r="A1563" s="228"/>
      <c r="B1563" s="277" t="s">
        <v>7029</v>
      </c>
      <c r="C1563" s="254" t="s">
        <v>2394</v>
      </c>
      <c r="D1563" s="254" t="s">
        <v>5094</v>
      </c>
      <c r="E1563" s="254" t="s">
        <v>5089</v>
      </c>
      <c r="F1563" s="653"/>
      <c r="G1563" s="362">
        <v>9890</v>
      </c>
      <c r="H1563" s="364">
        <v>0</v>
      </c>
      <c r="I1563" s="362">
        <v>9890</v>
      </c>
      <c r="J1563" s="578"/>
      <c r="K1563" s="578"/>
      <c r="L1563" s="597"/>
      <c r="M1563" s="178" t="s">
        <v>1795</v>
      </c>
    </row>
    <row r="1564" spans="1:13" ht="34.5" customHeight="1">
      <c r="A1564" s="228"/>
      <c r="B1564" s="277" t="s">
        <v>7029</v>
      </c>
      <c r="C1564" s="254" t="s">
        <v>4272</v>
      </c>
      <c r="D1564" s="254" t="s">
        <v>5095</v>
      </c>
      <c r="E1564" s="254" t="s">
        <v>5080</v>
      </c>
      <c r="F1564" s="653"/>
      <c r="G1564" s="362">
        <v>17840</v>
      </c>
      <c r="H1564" s="364">
        <v>0</v>
      </c>
      <c r="I1564" s="362">
        <v>17840</v>
      </c>
      <c r="J1564" s="578"/>
      <c r="K1564" s="578"/>
      <c r="L1564" s="597"/>
      <c r="M1564" s="178" t="s">
        <v>1795</v>
      </c>
    </row>
    <row r="1565" spans="1:13" ht="34.5" customHeight="1">
      <c r="A1565" s="228"/>
      <c r="B1565" s="277" t="s">
        <v>7029</v>
      </c>
      <c r="C1565" s="254" t="s">
        <v>4272</v>
      </c>
      <c r="D1565" s="254" t="s">
        <v>5096</v>
      </c>
      <c r="E1565" s="254" t="s">
        <v>5080</v>
      </c>
      <c r="F1565" s="653"/>
      <c r="G1565" s="362">
        <v>17840</v>
      </c>
      <c r="H1565" s="364">
        <v>0</v>
      </c>
      <c r="I1565" s="362">
        <v>17840</v>
      </c>
      <c r="J1565" s="578"/>
      <c r="K1565" s="578"/>
      <c r="L1565" s="597"/>
      <c r="M1565" s="178" t="s">
        <v>1795</v>
      </c>
    </row>
    <row r="1566" spans="1:13" ht="34.5" customHeight="1">
      <c r="A1566" s="228"/>
      <c r="B1566" s="277" t="s">
        <v>7029</v>
      </c>
      <c r="C1566" s="254" t="s">
        <v>4273</v>
      </c>
      <c r="D1566" s="254" t="s">
        <v>5097</v>
      </c>
      <c r="E1566" s="254" t="s">
        <v>4982</v>
      </c>
      <c r="F1566" s="653"/>
      <c r="G1566" s="362">
        <v>18574</v>
      </c>
      <c r="H1566" s="364">
        <v>0</v>
      </c>
      <c r="I1566" s="362">
        <v>18574</v>
      </c>
      <c r="J1566" s="578"/>
      <c r="K1566" s="578"/>
      <c r="L1566" s="597"/>
      <c r="M1566" s="178" t="s">
        <v>1795</v>
      </c>
    </row>
    <row r="1567" spans="1:13" ht="34.5" customHeight="1">
      <c r="A1567" s="228"/>
      <c r="B1567" s="277" t="s">
        <v>7029</v>
      </c>
      <c r="C1567" s="254" t="s">
        <v>4274</v>
      </c>
      <c r="D1567" s="254" t="s">
        <v>5098</v>
      </c>
      <c r="E1567" s="254" t="s">
        <v>5099</v>
      </c>
      <c r="F1567" s="653"/>
      <c r="G1567" s="362">
        <v>24990</v>
      </c>
      <c r="H1567" s="364">
        <v>0</v>
      </c>
      <c r="I1567" s="362">
        <v>24990</v>
      </c>
      <c r="J1567" s="578"/>
      <c r="K1567" s="578"/>
      <c r="L1567" s="597"/>
      <c r="M1567" s="178" t="s">
        <v>1795</v>
      </c>
    </row>
    <row r="1568" spans="1:13" ht="34.5" customHeight="1">
      <c r="A1568" s="228"/>
      <c r="B1568" s="277" t="s">
        <v>7029</v>
      </c>
      <c r="C1568" s="178" t="s">
        <v>4275</v>
      </c>
      <c r="D1568" s="254" t="s">
        <v>5100</v>
      </c>
      <c r="E1568" s="254" t="s">
        <v>5091</v>
      </c>
      <c r="F1568" s="653"/>
      <c r="G1568" s="362">
        <v>10559.7</v>
      </c>
      <c r="H1568" s="364">
        <v>0</v>
      </c>
      <c r="I1568" s="362">
        <v>10559.7</v>
      </c>
      <c r="J1568" s="578"/>
      <c r="K1568" s="578"/>
      <c r="L1568" s="597"/>
      <c r="M1568" s="178" t="s">
        <v>1795</v>
      </c>
    </row>
    <row r="1569" spans="1:13" ht="34.5" customHeight="1">
      <c r="A1569" s="228"/>
      <c r="B1569" s="277" t="s">
        <v>7029</v>
      </c>
      <c r="C1569" s="254" t="s">
        <v>4271</v>
      </c>
      <c r="D1569" s="254" t="s">
        <v>5101</v>
      </c>
      <c r="E1569" s="254" t="s">
        <v>5102</v>
      </c>
      <c r="F1569" s="653"/>
      <c r="G1569" s="362">
        <v>28961.52</v>
      </c>
      <c r="H1569" s="364">
        <v>0</v>
      </c>
      <c r="I1569" s="362">
        <v>28961.52</v>
      </c>
      <c r="J1569" s="578"/>
      <c r="K1569" s="578"/>
      <c r="L1569" s="597"/>
      <c r="M1569" s="178" t="s">
        <v>1795</v>
      </c>
    </row>
    <row r="1570" spans="1:13" ht="34.5" customHeight="1">
      <c r="A1570" s="228"/>
      <c r="B1570" s="277" t="s">
        <v>7029</v>
      </c>
      <c r="C1570" s="254" t="s">
        <v>4276</v>
      </c>
      <c r="D1570" s="254" t="s">
        <v>5103</v>
      </c>
      <c r="E1570" s="254" t="s">
        <v>5091</v>
      </c>
      <c r="F1570" s="653"/>
      <c r="G1570" s="362">
        <v>52798.51</v>
      </c>
      <c r="H1570" s="364">
        <v>0</v>
      </c>
      <c r="I1570" s="362">
        <v>52798.51</v>
      </c>
      <c r="J1570" s="578"/>
      <c r="K1570" s="578"/>
      <c r="L1570" s="597"/>
      <c r="M1570" s="178" t="s">
        <v>1795</v>
      </c>
    </row>
    <row r="1571" spans="1:13" ht="34.5" customHeight="1">
      <c r="A1571" s="228"/>
      <c r="B1571" s="277" t="s">
        <v>7029</v>
      </c>
      <c r="C1571" s="254" t="s">
        <v>4277</v>
      </c>
      <c r="D1571" s="254" t="s">
        <v>5104</v>
      </c>
      <c r="E1571" s="254" t="s">
        <v>5093</v>
      </c>
      <c r="F1571" s="653"/>
      <c r="G1571" s="362">
        <v>40433</v>
      </c>
      <c r="H1571" s="364">
        <v>0</v>
      </c>
      <c r="I1571" s="362">
        <v>40433</v>
      </c>
      <c r="J1571" s="578"/>
      <c r="K1571" s="578"/>
      <c r="L1571" s="597"/>
      <c r="M1571" s="178" t="s">
        <v>1795</v>
      </c>
    </row>
    <row r="1572" spans="1:13" ht="34.5" customHeight="1">
      <c r="A1572" s="228"/>
      <c r="B1572" s="277" t="s">
        <v>7029</v>
      </c>
      <c r="C1572" s="254" t="s">
        <v>4271</v>
      </c>
      <c r="D1572" s="254" t="s">
        <v>5105</v>
      </c>
      <c r="E1572" s="254" t="s">
        <v>5093</v>
      </c>
      <c r="F1572" s="653"/>
      <c r="G1572" s="362">
        <v>30486</v>
      </c>
      <c r="H1572" s="364">
        <v>0</v>
      </c>
      <c r="I1572" s="362">
        <v>30486</v>
      </c>
      <c r="J1572" s="578"/>
      <c r="K1572" s="578"/>
      <c r="L1572" s="597"/>
      <c r="M1572" s="178" t="s">
        <v>1795</v>
      </c>
    </row>
    <row r="1573" spans="1:13" ht="34.5" customHeight="1">
      <c r="A1573" s="228"/>
      <c r="B1573" s="277" t="s">
        <v>7029</v>
      </c>
      <c r="C1573" s="254" t="s">
        <v>4272</v>
      </c>
      <c r="D1573" s="254" t="s">
        <v>5106</v>
      </c>
      <c r="E1573" s="254" t="s">
        <v>5080</v>
      </c>
      <c r="F1573" s="653"/>
      <c r="G1573" s="362">
        <v>17840</v>
      </c>
      <c r="H1573" s="364">
        <v>0</v>
      </c>
      <c r="I1573" s="362">
        <v>17840</v>
      </c>
      <c r="J1573" s="578"/>
      <c r="K1573" s="578"/>
      <c r="L1573" s="597"/>
      <c r="M1573" s="178" t="s">
        <v>1795</v>
      </c>
    </row>
    <row r="1574" spans="1:13" ht="34.5" customHeight="1">
      <c r="A1574" s="228"/>
      <c r="B1574" s="277" t="s">
        <v>7029</v>
      </c>
      <c r="C1574" s="254" t="s">
        <v>4278</v>
      </c>
      <c r="D1574" s="254" t="s">
        <v>5107</v>
      </c>
      <c r="E1574" s="254" t="s">
        <v>5093</v>
      </c>
      <c r="F1574" s="653"/>
      <c r="G1574" s="362">
        <v>17840.060000000001</v>
      </c>
      <c r="H1574" s="364">
        <v>0</v>
      </c>
      <c r="I1574" s="362">
        <v>17840.060000000001</v>
      </c>
      <c r="J1574" s="578"/>
      <c r="K1574" s="578"/>
      <c r="L1574" s="597"/>
      <c r="M1574" s="178" t="s">
        <v>1795</v>
      </c>
    </row>
    <row r="1575" spans="1:13" ht="34.5" customHeight="1">
      <c r="A1575" s="228"/>
      <c r="B1575" s="277" t="s">
        <v>7029</v>
      </c>
      <c r="C1575" s="254" t="s">
        <v>4271</v>
      </c>
      <c r="D1575" s="254" t="s">
        <v>5108</v>
      </c>
      <c r="E1575" s="254" t="s">
        <v>5093</v>
      </c>
      <c r="F1575" s="653"/>
      <c r="G1575" s="362">
        <v>30486</v>
      </c>
      <c r="H1575" s="364">
        <v>0</v>
      </c>
      <c r="I1575" s="362">
        <v>30486</v>
      </c>
      <c r="J1575" s="578"/>
      <c r="K1575" s="578"/>
      <c r="L1575" s="597"/>
      <c r="M1575" s="178" t="s">
        <v>1795</v>
      </c>
    </row>
    <row r="1576" spans="1:13" ht="34.5" customHeight="1">
      <c r="A1576" s="228"/>
      <c r="B1576" s="277" t="s">
        <v>7029</v>
      </c>
      <c r="C1576" s="254" t="s">
        <v>4279</v>
      </c>
      <c r="D1576" s="254" t="s">
        <v>5109</v>
      </c>
      <c r="E1576" s="254" t="s">
        <v>5110</v>
      </c>
      <c r="F1576" s="653"/>
      <c r="G1576" s="362">
        <v>10240</v>
      </c>
      <c r="H1576" s="362">
        <v>10240</v>
      </c>
      <c r="I1576" s="364">
        <v>0</v>
      </c>
      <c r="J1576" s="578"/>
      <c r="K1576" s="578"/>
      <c r="L1576" s="597"/>
      <c r="M1576" s="178" t="s">
        <v>1795</v>
      </c>
    </row>
    <row r="1577" spans="1:13" ht="34.5" customHeight="1">
      <c r="A1577" s="228"/>
      <c r="B1577" s="277" t="s">
        <v>7029</v>
      </c>
      <c r="C1577" s="254" t="s">
        <v>4271</v>
      </c>
      <c r="D1577" s="254" t="s">
        <v>5111</v>
      </c>
      <c r="E1577" s="254" t="s">
        <v>5093</v>
      </c>
      <c r="F1577" s="653"/>
      <c r="G1577" s="362">
        <v>30486</v>
      </c>
      <c r="H1577" s="364">
        <v>0</v>
      </c>
      <c r="I1577" s="362">
        <v>30486</v>
      </c>
      <c r="J1577" s="578"/>
      <c r="K1577" s="578"/>
      <c r="L1577" s="597"/>
      <c r="M1577" s="178" t="s">
        <v>1795</v>
      </c>
    </row>
    <row r="1578" spans="1:13" ht="34.5" customHeight="1">
      <c r="A1578" s="228"/>
      <c r="B1578" s="277" t="s">
        <v>7029</v>
      </c>
      <c r="C1578" s="254" t="s">
        <v>4271</v>
      </c>
      <c r="D1578" s="254" t="s">
        <v>5112</v>
      </c>
      <c r="E1578" s="254" t="s">
        <v>5093</v>
      </c>
      <c r="F1578" s="653"/>
      <c r="G1578" s="362">
        <v>30486</v>
      </c>
      <c r="H1578" s="364">
        <v>0</v>
      </c>
      <c r="I1578" s="362">
        <v>30486</v>
      </c>
      <c r="J1578" s="578"/>
      <c r="K1578" s="578"/>
      <c r="L1578" s="597"/>
      <c r="M1578" s="178" t="s">
        <v>1795</v>
      </c>
    </row>
    <row r="1579" spans="1:13" ht="34.5" customHeight="1">
      <c r="A1579" s="228"/>
      <c r="B1579" s="277" t="s">
        <v>7029</v>
      </c>
      <c r="C1579" s="254" t="s">
        <v>4271</v>
      </c>
      <c r="D1579" s="254" t="s">
        <v>5113</v>
      </c>
      <c r="E1579" s="254" t="s">
        <v>5093</v>
      </c>
      <c r="F1579" s="653"/>
      <c r="G1579" s="362">
        <v>30486</v>
      </c>
      <c r="H1579" s="364">
        <v>0</v>
      </c>
      <c r="I1579" s="362">
        <v>30486</v>
      </c>
      <c r="J1579" s="578"/>
      <c r="K1579" s="578"/>
      <c r="L1579" s="597"/>
      <c r="M1579" s="178" t="s">
        <v>1795</v>
      </c>
    </row>
    <row r="1580" spans="1:13" ht="34.5" customHeight="1">
      <c r="A1580" s="228"/>
      <c r="B1580" s="277" t="s">
        <v>7029</v>
      </c>
      <c r="C1580" s="254" t="s">
        <v>4280</v>
      </c>
      <c r="D1580" s="254" t="s">
        <v>5114</v>
      </c>
      <c r="E1580" s="254" t="s">
        <v>5102</v>
      </c>
      <c r="F1580" s="653"/>
      <c r="G1580" s="362">
        <v>133862.20000000001</v>
      </c>
      <c r="H1580" s="362">
        <v>30278.2</v>
      </c>
      <c r="I1580" s="362">
        <v>103584</v>
      </c>
      <c r="J1580" s="578"/>
      <c r="K1580" s="578"/>
      <c r="L1580" s="597"/>
      <c r="M1580" s="178" t="s">
        <v>1795</v>
      </c>
    </row>
    <row r="1581" spans="1:13" ht="34.5" customHeight="1">
      <c r="A1581" s="228"/>
      <c r="B1581" s="277" t="s">
        <v>7029</v>
      </c>
      <c r="C1581" s="254" t="s">
        <v>4271</v>
      </c>
      <c r="D1581" s="254" t="s">
        <v>5115</v>
      </c>
      <c r="E1581" s="254" t="s">
        <v>5093</v>
      </c>
      <c r="F1581" s="653"/>
      <c r="G1581" s="362">
        <v>30486</v>
      </c>
      <c r="H1581" s="364">
        <v>0</v>
      </c>
      <c r="I1581" s="362">
        <v>30486</v>
      </c>
      <c r="J1581" s="578"/>
      <c r="K1581" s="578"/>
      <c r="L1581" s="597"/>
      <c r="M1581" s="178" t="s">
        <v>1795</v>
      </c>
    </row>
    <row r="1582" spans="1:13" ht="34.5" customHeight="1">
      <c r="A1582" s="228"/>
      <c r="B1582" s="277" t="s">
        <v>7029</v>
      </c>
      <c r="C1582" s="254" t="s">
        <v>4271</v>
      </c>
      <c r="D1582" s="254" t="s">
        <v>5116</v>
      </c>
      <c r="E1582" s="254" t="s">
        <v>5093</v>
      </c>
      <c r="F1582" s="653"/>
      <c r="G1582" s="362">
        <v>30486</v>
      </c>
      <c r="H1582" s="364">
        <v>0</v>
      </c>
      <c r="I1582" s="362">
        <v>30486</v>
      </c>
      <c r="J1582" s="578"/>
      <c r="K1582" s="578"/>
      <c r="L1582" s="597"/>
      <c r="M1582" s="178" t="s">
        <v>1795</v>
      </c>
    </row>
    <row r="1583" spans="1:13" ht="34.5" customHeight="1">
      <c r="A1583" s="228"/>
      <c r="B1583" s="277" t="s">
        <v>7029</v>
      </c>
      <c r="C1583" s="254" t="s">
        <v>4271</v>
      </c>
      <c r="D1583" s="254" t="s">
        <v>5117</v>
      </c>
      <c r="E1583" s="254" t="s">
        <v>5093</v>
      </c>
      <c r="F1583" s="653"/>
      <c r="G1583" s="362">
        <v>30486</v>
      </c>
      <c r="H1583" s="364">
        <v>0</v>
      </c>
      <c r="I1583" s="362">
        <v>30486</v>
      </c>
      <c r="J1583" s="578"/>
      <c r="K1583" s="578"/>
      <c r="L1583" s="597"/>
      <c r="M1583" s="178" t="s">
        <v>1795</v>
      </c>
    </row>
    <row r="1584" spans="1:13" ht="34.5" customHeight="1">
      <c r="A1584" s="228"/>
      <c r="B1584" s="277" t="s">
        <v>7029</v>
      </c>
      <c r="C1584" s="254" t="s">
        <v>4281</v>
      </c>
      <c r="D1584" s="254" t="s">
        <v>5118</v>
      </c>
      <c r="E1584" s="254" t="s">
        <v>5080</v>
      </c>
      <c r="F1584" s="653"/>
      <c r="G1584" s="362">
        <v>18440</v>
      </c>
      <c r="H1584" s="364">
        <v>0</v>
      </c>
      <c r="I1584" s="362">
        <v>18440</v>
      </c>
      <c r="J1584" s="578"/>
      <c r="K1584" s="578"/>
      <c r="L1584" s="597"/>
      <c r="M1584" s="178" t="s">
        <v>1795</v>
      </c>
    </row>
    <row r="1585" spans="1:13" ht="34.5" customHeight="1">
      <c r="A1585" s="228"/>
      <c r="B1585" s="277" t="s">
        <v>7029</v>
      </c>
      <c r="C1585" s="254" t="s">
        <v>4282</v>
      </c>
      <c r="D1585" s="254" t="s">
        <v>5119</v>
      </c>
      <c r="E1585" s="254" t="s">
        <v>5082</v>
      </c>
      <c r="F1585" s="653"/>
      <c r="G1585" s="362">
        <v>22800</v>
      </c>
      <c r="H1585" s="364">
        <v>0</v>
      </c>
      <c r="I1585" s="362">
        <v>22800</v>
      </c>
      <c r="J1585" s="578"/>
      <c r="K1585" s="578"/>
      <c r="L1585" s="597"/>
      <c r="M1585" s="178" t="s">
        <v>1795</v>
      </c>
    </row>
    <row r="1586" spans="1:13" ht="34.5" customHeight="1">
      <c r="A1586" s="228"/>
      <c r="B1586" s="277" t="s">
        <v>7029</v>
      </c>
      <c r="C1586" s="254" t="s">
        <v>4283</v>
      </c>
      <c r="D1586" s="254" t="s">
        <v>5120</v>
      </c>
      <c r="E1586" s="254" t="s">
        <v>5102</v>
      </c>
      <c r="F1586" s="653"/>
      <c r="G1586" s="362">
        <v>55457.4</v>
      </c>
      <c r="H1586" s="364">
        <v>0</v>
      </c>
      <c r="I1586" s="362">
        <v>55457.4</v>
      </c>
      <c r="J1586" s="578"/>
      <c r="K1586" s="578"/>
      <c r="L1586" s="597"/>
      <c r="M1586" s="178" t="s">
        <v>1795</v>
      </c>
    </row>
    <row r="1587" spans="1:13" ht="34.5" customHeight="1">
      <c r="A1587" s="228"/>
      <c r="B1587" s="277" t="s">
        <v>7029</v>
      </c>
      <c r="C1587" s="254" t="s">
        <v>4273</v>
      </c>
      <c r="D1587" s="254" t="s">
        <v>5121</v>
      </c>
      <c r="E1587" s="254" t="s">
        <v>4982</v>
      </c>
      <c r="F1587" s="653"/>
      <c r="G1587" s="362">
        <v>18574</v>
      </c>
      <c r="H1587" s="364">
        <v>0</v>
      </c>
      <c r="I1587" s="362">
        <v>18574</v>
      </c>
      <c r="J1587" s="578"/>
      <c r="K1587" s="578"/>
      <c r="L1587" s="597"/>
      <c r="M1587" s="178" t="s">
        <v>1795</v>
      </c>
    </row>
    <row r="1588" spans="1:13" ht="34.5" customHeight="1">
      <c r="A1588" s="228"/>
      <c r="B1588" s="277" t="s">
        <v>7029</v>
      </c>
      <c r="C1588" s="254" t="s">
        <v>4023</v>
      </c>
      <c r="D1588" s="254" t="s">
        <v>5122</v>
      </c>
      <c r="E1588" s="254" t="s">
        <v>4991</v>
      </c>
      <c r="F1588" s="653"/>
      <c r="G1588" s="362">
        <v>23804</v>
      </c>
      <c r="H1588" s="364">
        <v>0</v>
      </c>
      <c r="I1588" s="362">
        <v>23804</v>
      </c>
      <c r="J1588" s="578"/>
      <c r="K1588" s="578"/>
      <c r="L1588" s="597"/>
      <c r="M1588" s="178" t="s">
        <v>1795</v>
      </c>
    </row>
    <row r="1589" spans="1:13" ht="34.5" customHeight="1">
      <c r="A1589" s="228"/>
      <c r="B1589" s="277" t="s">
        <v>7029</v>
      </c>
      <c r="C1589" s="254" t="s">
        <v>4284</v>
      </c>
      <c r="D1589" s="254" t="s">
        <v>5123</v>
      </c>
      <c r="E1589" s="254" t="s">
        <v>5091</v>
      </c>
      <c r="F1589" s="653"/>
      <c r="G1589" s="362">
        <v>84477.62</v>
      </c>
      <c r="H1589" s="364">
        <v>0</v>
      </c>
      <c r="I1589" s="362">
        <v>84477.62</v>
      </c>
      <c r="J1589" s="578"/>
      <c r="K1589" s="578"/>
      <c r="L1589" s="597"/>
      <c r="M1589" s="178" t="s">
        <v>1795</v>
      </c>
    </row>
    <row r="1590" spans="1:13" ht="34.5" customHeight="1">
      <c r="A1590" s="228"/>
      <c r="B1590" s="277" t="s">
        <v>7029</v>
      </c>
      <c r="C1590" s="254" t="s">
        <v>4271</v>
      </c>
      <c r="D1590" s="254" t="s">
        <v>5124</v>
      </c>
      <c r="E1590" s="254" t="s">
        <v>5093</v>
      </c>
      <c r="F1590" s="653"/>
      <c r="G1590" s="362">
        <v>30486</v>
      </c>
      <c r="H1590" s="364">
        <v>0</v>
      </c>
      <c r="I1590" s="362">
        <v>30486</v>
      </c>
      <c r="J1590" s="578"/>
      <c r="K1590" s="578"/>
      <c r="L1590" s="597"/>
      <c r="M1590" s="178" t="s">
        <v>1795</v>
      </c>
    </row>
    <row r="1591" spans="1:13" ht="34.5" customHeight="1">
      <c r="A1591" s="228"/>
      <c r="B1591" s="277" t="s">
        <v>7029</v>
      </c>
      <c r="C1591" s="254" t="s">
        <v>4007</v>
      </c>
      <c r="D1591" s="254" t="s">
        <v>5125</v>
      </c>
      <c r="E1591" s="254" t="s">
        <v>4993</v>
      </c>
      <c r="F1591" s="653"/>
      <c r="G1591" s="362">
        <v>33333.33</v>
      </c>
      <c r="H1591" s="330">
        <v>0</v>
      </c>
      <c r="I1591" s="362">
        <v>33333.33</v>
      </c>
      <c r="J1591" s="578"/>
      <c r="K1591" s="578"/>
      <c r="L1591" s="597"/>
      <c r="M1591" s="178" t="s">
        <v>1795</v>
      </c>
    </row>
    <row r="1592" spans="1:13" ht="34.5" customHeight="1">
      <c r="A1592" s="228"/>
      <c r="B1592" s="277" t="s">
        <v>7029</v>
      </c>
      <c r="C1592" s="254" t="s">
        <v>4285</v>
      </c>
      <c r="D1592" s="254" t="s">
        <v>5126</v>
      </c>
      <c r="E1592" s="254" t="s">
        <v>5152</v>
      </c>
      <c r="F1592" s="653"/>
      <c r="G1592" s="362">
        <v>6588</v>
      </c>
      <c r="H1592" s="330">
        <v>0</v>
      </c>
      <c r="I1592" s="362">
        <v>6588</v>
      </c>
      <c r="J1592" s="578"/>
      <c r="K1592" s="578"/>
      <c r="L1592" s="597"/>
      <c r="M1592" s="178" t="s">
        <v>1795</v>
      </c>
    </row>
    <row r="1593" spans="1:13" ht="34.5" customHeight="1">
      <c r="A1593" s="228"/>
      <c r="B1593" s="277" t="s">
        <v>7029</v>
      </c>
      <c r="C1593" s="254" t="s">
        <v>4286</v>
      </c>
      <c r="D1593" s="254" t="s">
        <v>5127</v>
      </c>
      <c r="E1593" s="254" t="s">
        <v>5153</v>
      </c>
      <c r="F1593" s="653"/>
      <c r="G1593" s="362">
        <v>16000</v>
      </c>
      <c r="H1593" s="330">
        <v>0</v>
      </c>
      <c r="I1593" s="362">
        <v>16000</v>
      </c>
      <c r="J1593" s="578"/>
      <c r="K1593" s="578"/>
      <c r="L1593" s="597"/>
      <c r="M1593" s="178" t="s">
        <v>1795</v>
      </c>
    </row>
    <row r="1594" spans="1:13" ht="34.5" customHeight="1">
      <c r="A1594" s="228"/>
      <c r="B1594" s="277" t="s">
        <v>7029</v>
      </c>
      <c r="C1594" s="254" t="s">
        <v>4287</v>
      </c>
      <c r="D1594" s="254" t="s">
        <v>5128</v>
      </c>
      <c r="E1594" s="254" t="s">
        <v>5003</v>
      </c>
      <c r="F1594" s="653"/>
      <c r="G1594" s="362">
        <v>12960</v>
      </c>
      <c r="H1594" s="330">
        <v>0</v>
      </c>
      <c r="I1594" s="362">
        <v>12960</v>
      </c>
      <c r="J1594" s="578"/>
      <c r="K1594" s="578"/>
      <c r="L1594" s="597"/>
      <c r="M1594" s="178" t="s">
        <v>1795</v>
      </c>
    </row>
    <row r="1595" spans="1:13" ht="34.5" customHeight="1">
      <c r="A1595" s="228"/>
      <c r="B1595" s="277" t="s">
        <v>7029</v>
      </c>
      <c r="C1595" s="254" t="s">
        <v>4288</v>
      </c>
      <c r="D1595" s="254" t="s">
        <v>5129</v>
      </c>
      <c r="E1595" s="254" t="s">
        <v>5154</v>
      </c>
      <c r="F1595" s="653"/>
      <c r="G1595" s="362">
        <v>9927.14</v>
      </c>
      <c r="H1595" s="330">
        <v>0</v>
      </c>
      <c r="I1595" s="362">
        <v>9927.14</v>
      </c>
      <c r="J1595" s="578"/>
      <c r="K1595" s="578"/>
      <c r="L1595" s="597"/>
      <c r="M1595" s="178" t="s">
        <v>1795</v>
      </c>
    </row>
    <row r="1596" spans="1:13" ht="34.5" customHeight="1">
      <c r="A1596" s="228"/>
      <c r="B1596" s="277" t="s">
        <v>7029</v>
      </c>
      <c r="C1596" s="254" t="s">
        <v>4289</v>
      </c>
      <c r="D1596" s="254" t="s">
        <v>5130</v>
      </c>
      <c r="E1596" s="254" t="s">
        <v>5155</v>
      </c>
      <c r="F1596" s="653"/>
      <c r="G1596" s="362">
        <v>21610</v>
      </c>
      <c r="H1596" s="330">
        <v>0</v>
      </c>
      <c r="I1596" s="362">
        <v>21610</v>
      </c>
      <c r="J1596" s="578"/>
      <c r="K1596" s="578"/>
      <c r="L1596" s="597"/>
      <c r="M1596" s="178" t="s">
        <v>1795</v>
      </c>
    </row>
    <row r="1597" spans="1:13" ht="34.5" customHeight="1">
      <c r="A1597" s="228"/>
      <c r="B1597" s="277" t="s">
        <v>7029</v>
      </c>
      <c r="C1597" s="254" t="s">
        <v>4032</v>
      </c>
      <c r="D1597" s="254" t="s">
        <v>5131</v>
      </c>
      <c r="E1597" s="254" t="s">
        <v>5000</v>
      </c>
      <c r="F1597" s="653"/>
      <c r="G1597" s="362">
        <v>37119</v>
      </c>
      <c r="H1597" s="330">
        <v>0</v>
      </c>
      <c r="I1597" s="362">
        <v>37119</v>
      </c>
      <c r="J1597" s="578"/>
      <c r="K1597" s="578"/>
      <c r="L1597" s="597"/>
      <c r="M1597" s="178" t="s">
        <v>1795</v>
      </c>
    </row>
    <row r="1598" spans="1:13" ht="34.5" customHeight="1">
      <c r="A1598" s="228"/>
      <c r="B1598" s="277" t="s">
        <v>7029</v>
      </c>
      <c r="C1598" s="254" t="s">
        <v>4290</v>
      </c>
      <c r="D1598" s="254" t="s">
        <v>5132</v>
      </c>
      <c r="E1598" s="254" t="s">
        <v>5081</v>
      </c>
      <c r="F1598" s="653"/>
      <c r="G1598" s="362">
        <v>48411</v>
      </c>
      <c r="H1598" s="330">
        <v>0</v>
      </c>
      <c r="I1598" s="362">
        <v>48411</v>
      </c>
      <c r="J1598" s="578"/>
      <c r="K1598" s="578"/>
      <c r="L1598" s="597"/>
      <c r="M1598" s="178" t="s">
        <v>1795</v>
      </c>
    </row>
    <row r="1599" spans="1:13" ht="34.5" customHeight="1">
      <c r="A1599" s="228"/>
      <c r="B1599" s="277" t="s">
        <v>7029</v>
      </c>
      <c r="C1599" s="254" t="s">
        <v>4291</v>
      </c>
      <c r="D1599" s="254" t="s">
        <v>5133</v>
      </c>
      <c r="E1599" s="254" t="s">
        <v>5076</v>
      </c>
      <c r="F1599" s="653"/>
      <c r="G1599" s="362">
        <v>12960</v>
      </c>
      <c r="H1599" s="330">
        <v>0</v>
      </c>
      <c r="I1599" s="362">
        <v>12960</v>
      </c>
      <c r="J1599" s="578"/>
      <c r="K1599" s="578"/>
      <c r="L1599" s="597"/>
      <c r="M1599" s="178" t="s">
        <v>1795</v>
      </c>
    </row>
    <row r="1600" spans="1:13" ht="34.5" customHeight="1">
      <c r="A1600" s="228"/>
      <c r="B1600" s="277" t="s">
        <v>7029</v>
      </c>
      <c r="C1600" s="254" t="s">
        <v>3185</v>
      </c>
      <c r="D1600" s="254" t="s">
        <v>5134</v>
      </c>
      <c r="E1600" s="254" t="s">
        <v>5156</v>
      </c>
      <c r="F1600" s="653"/>
      <c r="G1600" s="362">
        <v>5726.24</v>
      </c>
      <c r="H1600" s="330">
        <v>0</v>
      </c>
      <c r="I1600" s="362">
        <v>5726.24</v>
      </c>
      <c r="J1600" s="578"/>
      <c r="K1600" s="578"/>
      <c r="L1600" s="597"/>
      <c r="M1600" s="178" t="s">
        <v>1795</v>
      </c>
    </row>
    <row r="1601" spans="1:13" ht="34.5" customHeight="1">
      <c r="A1601" s="228"/>
      <c r="B1601" s="277" t="s">
        <v>7029</v>
      </c>
      <c r="C1601" s="254" t="s">
        <v>4292</v>
      </c>
      <c r="D1601" s="254" t="s">
        <v>5135</v>
      </c>
      <c r="E1601" s="254" t="s">
        <v>5157</v>
      </c>
      <c r="F1601" s="653"/>
      <c r="G1601" s="362">
        <v>18194.8</v>
      </c>
      <c r="H1601" s="330">
        <v>0</v>
      </c>
      <c r="I1601" s="362">
        <v>18194.8</v>
      </c>
      <c r="J1601" s="578"/>
      <c r="K1601" s="578"/>
      <c r="L1601" s="597"/>
      <c r="M1601" s="178" t="s">
        <v>1795</v>
      </c>
    </row>
    <row r="1602" spans="1:13" ht="34.5" customHeight="1">
      <c r="A1602" s="228"/>
      <c r="B1602" s="277" t="s">
        <v>7029</v>
      </c>
      <c r="C1602" s="254" t="s">
        <v>4293</v>
      </c>
      <c r="D1602" s="254" t="s">
        <v>5136</v>
      </c>
      <c r="E1602" s="254" t="s">
        <v>5158</v>
      </c>
      <c r="F1602" s="653"/>
      <c r="G1602" s="362">
        <v>7580.64</v>
      </c>
      <c r="H1602" s="330">
        <v>0</v>
      </c>
      <c r="I1602" s="362">
        <v>7580.64</v>
      </c>
      <c r="J1602" s="578"/>
      <c r="K1602" s="578"/>
      <c r="L1602" s="597"/>
      <c r="M1602" s="178" t="s">
        <v>1795</v>
      </c>
    </row>
    <row r="1603" spans="1:13" ht="34.5" customHeight="1">
      <c r="A1603" s="228"/>
      <c r="B1603" s="277" t="s">
        <v>7029</v>
      </c>
      <c r="C1603" s="254" t="s">
        <v>3185</v>
      </c>
      <c r="D1603" s="254" t="s">
        <v>5137</v>
      </c>
      <c r="E1603" s="254" t="s">
        <v>5159</v>
      </c>
      <c r="F1603" s="653"/>
      <c r="G1603" s="362">
        <v>5726.24</v>
      </c>
      <c r="H1603" s="330">
        <v>0</v>
      </c>
      <c r="I1603" s="362">
        <v>5726.24</v>
      </c>
      <c r="J1603" s="578"/>
      <c r="K1603" s="578"/>
      <c r="L1603" s="597"/>
      <c r="M1603" s="178" t="s">
        <v>1795</v>
      </c>
    </row>
    <row r="1604" spans="1:13" ht="34.5" customHeight="1">
      <c r="A1604" s="228"/>
      <c r="B1604" s="277" t="s">
        <v>7029</v>
      </c>
      <c r="C1604" s="254" t="s">
        <v>4294</v>
      </c>
      <c r="D1604" s="254" t="s">
        <v>5138</v>
      </c>
      <c r="E1604" s="254" t="s">
        <v>5160</v>
      </c>
      <c r="F1604" s="653"/>
      <c r="G1604" s="362">
        <v>21324.09</v>
      </c>
      <c r="H1604" s="330">
        <v>0</v>
      </c>
      <c r="I1604" s="362">
        <v>21324.09</v>
      </c>
      <c r="J1604" s="578"/>
      <c r="K1604" s="578"/>
      <c r="L1604" s="597"/>
      <c r="M1604" s="178" t="s">
        <v>1795</v>
      </c>
    </row>
    <row r="1605" spans="1:13" ht="34.5" customHeight="1">
      <c r="A1605" s="228"/>
      <c r="B1605" s="277" t="s">
        <v>7029</v>
      </c>
      <c r="C1605" s="254" t="s">
        <v>4290</v>
      </c>
      <c r="D1605" s="254" t="s">
        <v>5139</v>
      </c>
      <c r="E1605" s="254" t="s">
        <v>5081</v>
      </c>
      <c r="F1605" s="653"/>
      <c r="G1605" s="362">
        <v>48411</v>
      </c>
      <c r="H1605" s="330">
        <v>0</v>
      </c>
      <c r="I1605" s="362">
        <v>48411</v>
      </c>
      <c r="J1605" s="578"/>
      <c r="K1605" s="578"/>
      <c r="L1605" s="597"/>
      <c r="M1605" s="178" t="s">
        <v>1795</v>
      </c>
    </row>
    <row r="1606" spans="1:13" ht="34.5" customHeight="1">
      <c r="A1606" s="228"/>
      <c r="B1606" s="277" t="s">
        <v>7029</v>
      </c>
      <c r="C1606" s="254" t="s">
        <v>4295</v>
      </c>
      <c r="D1606" s="254" t="s">
        <v>5140</v>
      </c>
      <c r="E1606" s="254" t="s">
        <v>5154</v>
      </c>
      <c r="F1606" s="653"/>
      <c r="G1606" s="362">
        <v>4905.68</v>
      </c>
      <c r="H1606" s="330">
        <v>0</v>
      </c>
      <c r="I1606" s="362">
        <v>4905.68</v>
      </c>
      <c r="J1606" s="578"/>
      <c r="K1606" s="578"/>
      <c r="L1606" s="597"/>
      <c r="M1606" s="178" t="s">
        <v>1795</v>
      </c>
    </row>
    <row r="1607" spans="1:13" ht="34.5" customHeight="1">
      <c r="A1607" s="228"/>
      <c r="B1607" s="277" t="s">
        <v>7029</v>
      </c>
      <c r="C1607" s="254" t="s">
        <v>4296</v>
      </c>
      <c r="D1607" s="254" t="s">
        <v>5141</v>
      </c>
      <c r="E1607" s="254" t="s">
        <v>5154</v>
      </c>
      <c r="F1607" s="653"/>
      <c r="G1607" s="362">
        <v>5506.38</v>
      </c>
      <c r="H1607" s="330">
        <v>0</v>
      </c>
      <c r="I1607" s="362">
        <v>5506.38</v>
      </c>
      <c r="J1607" s="578"/>
      <c r="K1607" s="578"/>
      <c r="L1607" s="597"/>
      <c r="M1607" s="178" t="s">
        <v>1795</v>
      </c>
    </row>
    <row r="1608" spans="1:13" ht="34.5" customHeight="1">
      <c r="A1608" s="228"/>
      <c r="B1608" s="277" t="s">
        <v>7029</v>
      </c>
      <c r="C1608" s="254" t="s">
        <v>4286</v>
      </c>
      <c r="D1608" s="254" t="s">
        <v>5142</v>
      </c>
      <c r="E1608" s="254" t="s">
        <v>5153</v>
      </c>
      <c r="F1608" s="653"/>
      <c r="G1608" s="362">
        <v>16000</v>
      </c>
      <c r="H1608" s="330">
        <v>0</v>
      </c>
      <c r="I1608" s="362">
        <v>16000</v>
      </c>
      <c r="J1608" s="578"/>
      <c r="K1608" s="578"/>
      <c r="L1608" s="597"/>
      <c r="M1608" s="178" t="s">
        <v>1795</v>
      </c>
    </row>
    <row r="1609" spans="1:13" ht="34.5" customHeight="1">
      <c r="A1609" s="228"/>
      <c r="B1609" s="277" t="s">
        <v>7029</v>
      </c>
      <c r="C1609" s="254" t="s">
        <v>4297</v>
      </c>
      <c r="D1609" s="254" t="s">
        <v>5143</v>
      </c>
      <c r="E1609" s="254" t="s">
        <v>5157</v>
      </c>
      <c r="F1609" s="653"/>
      <c r="G1609" s="362">
        <v>4292.16</v>
      </c>
      <c r="H1609" s="330">
        <v>0</v>
      </c>
      <c r="I1609" s="362">
        <v>4292.16</v>
      </c>
      <c r="J1609" s="578"/>
      <c r="K1609" s="578"/>
      <c r="L1609" s="597"/>
      <c r="M1609" s="178" t="s">
        <v>1795</v>
      </c>
    </row>
    <row r="1610" spans="1:13" ht="34.5" customHeight="1">
      <c r="A1610" s="228"/>
      <c r="B1610" s="277" t="s">
        <v>7029</v>
      </c>
      <c r="C1610" s="254" t="s">
        <v>4286</v>
      </c>
      <c r="D1610" s="254" t="s">
        <v>5144</v>
      </c>
      <c r="E1610" s="254" t="s">
        <v>5153</v>
      </c>
      <c r="F1610" s="653"/>
      <c r="G1610" s="362">
        <v>16000</v>
      </c>
      <c r="H1610" s="330">
        <v>0</v>
      </c>
      <c r="I1610" s="362">
        <v>16000</v>
      </c>
      <c r="J1610" s="578"/>
      <c r="K1610" s="578"/>
      <c r="L1610" s="597"/>
      <c r="M1610" s="178" t="s">
        <v>1795</v>
      </c>
    </row>
    <row r="1611" spans="1:13" ht="34.5" customHeight="1">
      <c r="A1611" s="228"/>
      <c r="B1611" s="277" t="s">
        <v>7029</v>
      </c>
      <c r="C1611" s="254" t="s">
        <v>3185</v>
      </c>
      <c r="D1611" s="254" t="s">
        <v>5145</v>
      </c>
      <c r="E1611" s="254" t="s">
        <v>5161</v>
      </c>
      <c r="F1611" s="653"/>
      <c r="G1611" s="362">
        <v>6818.24</v>
      </c>
      <c r="H1611" s="330">
        <v>0</v>
      </c>
      <c r="I1611" s="362">
        <v>6818.24</v>
      </c>
      <c r="J1611" s="578"/>
      <c r="K1611" s="578"/>
      <c r="L1611" s="597"/>
      <c r="M1611" s="178" t="s">
        <v>1795</v>
      </c>
    </row>
    <row r="1612" spans="1:13" ht="34.5" customHeight="1">
      <c r="A1612" s="228"/>
      <c r="B1612" s="277" t="s">
        <v>7029</v>
      </c>
      <c r="C1612" s="254" t="s">
        <v>4298</v>
      </c>
      <c r="D1612" s="254" t="s">
        <v>5146</v>
      </c>
      <c r="E1612" s="254" t="s">
        <v>5011</v>
      </c>
      <c r="F1612" s="653"/>
      <c r="G1612" s="362">
        <v>8685.99</v>
      </c>
      <c r="H1612" s="330">
        <v>0</v>
      </c>
      <c r="I1612" s="362">
        <v>8685.99</v>
      </c>
      <c r="J1612" s="578"/>
      <c r="K1612" s="578"/>
      <c r="L1612" s="597"/>
      <c r="M1612" s="178" t="s">
        <v>1795</v>
      </c>
    </row>
    <row r="1613" spans="1:13" ht="34.5" customHeight="1">
      <c r="A1613" s="228"/>
      <c r="B1613" s="277" t="s">
        <v>7029</v>
      </c>
      <c r="C1613" s="254" t="s">
        <v>4299</v>
      </c>
      <c r="D1613" s="254" t="s">
        <v>5147</v>
      </c>
      <c r="E1613" s="254" t="s">
        <v>5081</v>
      </c>
      <c r="F1613" s="653"/>
      <c r="G1613" s="362">
        <v>48411</v>
      </c>
      <c r="H1613" s="330">
        <v>0</v>
      </c>
      <c r="I1613" s="362">
        <v>48411</v>
      </c>
      <c r="J1613" s="578"/>
      <c r="K1613" s="578"/>
      <c r="L1613" s="597"/>
      <c r="M1613" s="178" t="s">
        <v>1795</v>
      </c>
    </row>
    <row r="1614" spans="1:13" ht="34.5" customHeight="1">
      <c r="A1614" s="228"/>
      <c r="B1614" s="277" t="s">
        <v>7029</v>
      </c>
      <c r="C1614" s="254" t="s">
        <v>4286</v>
      </c>
      <c r="D1614" s="254" t="s">
        <v>5148</v>
      </c>
      <c r="E1614" s="254" t="s">
        <v>5153</v>
      </c>
      <c r="F1614" s="653"/>
      <c r="G1614" s="362">
        <v>16000</v>
      </c>
      <c r="H1614" s="330">
        <v>0</v>
      </c>
      <c r="I1614" s="362">
        <v>16000</v>
      </c>
      <c r="J1614" s="578"/>
      <c r="K1614" s="578"/>
      <c r="L1614" s="597"/>
      <c r="M1614" s="178" t="s">
        <v>1795</v>
      </c>
    </row>
    <row r="1615" spans="1:13" ht="34.5" customHeight="1">
      <c r="A1615" s="228"/>
      <c r="B1615" s="277" t="s">
        <v>7029</v>
      </c>
      <c r="C1615" s="254" t="s">
        <v>4298</v>
      </c>
      <c r="D1615" s="254" t="s">
        <v>5149</v>
      </c>
      <c r="E1615" s="254" t="s">
        <v>5011</v>
      </c>
      <c r="F1615" s="653"/>
      <c r="G1615" s="362">
        <v>8685.99</v>
      </c>
      <c r="H1615" s="330">
        <v>0</v>
      </c>
      <c r="I1615" s="362">
        <v>8685.99</v>
      </c>
      <c r="J1615" s="578"/>
      <c r="K1615" s="578"/>
      <c r="L1615" s="597"/>
      <c r="M1615" s="178" t="s">
        <v>1795</v>
      </c>
    </row>
    <row r="1616" spans="1:13" ht="34.5" customHeight="1">
      <c r="A1616" s="228"/>
      <c r="B1616" s="277" t="s">
        <v>7029</v>
      </c>
      <c r="C1616" s="254" t="s">
        <v>4300</v>
      </c>
      <c r="D1616" s="254" t="s">
        <v>5150</v>
      </c>
      <c r="E1616" s="254" t="s">
        <v>5162</v>
      </c>
      <c r="F1616" s="653"/>
      <c r="G1616" s="362">
        <v>4978.4799999999996</v>
      </c>
      <c r="H1616" s="330">
        <v>0</v>
      </c>
      <c r="I1616" s="362">
        <v>4978.4799999999996</v>
      </c>
      <c r="J1616" s="578"/>
      <c r="K1616" s="578"/>
      <c r="L1616" s="597"/>
      <c r="M1616" s="178" t="s">
        <v>1795</v>
      </c>
    </row>
    <row r="1617" spans="1:13" ht="34.5" customHeight="1">
      <c r="A1617" s="228"/>
      <c r="B1617" s="277" t="s">
        <v>7029</v>
      </c>
      <c r="C1617" s="254" t="s">
        <v>4301</v>
      </c>
      <c r="D1617" s="254" t="s">
        <v>5151</v>
      </c>
      <c r="E1617" s="254" t="s">
        <v>5163</v>
      </c>
      <c r="F1617" s="653"/>
      <c r="G1617" s="362">
        <v>7626.32</v>
      </c>
      <c r="H1617" s="330">
        <v>0</v>
      </c>
      <c r="I1617" s="362">
        <v>7626.32</v>
      </c>
      <c r="J1617" s="578"/>
      <c r="K1617" s="578"/>
      <c r="L1617" s="597"/>
      <c r="M1617" s="178" t="s">
        <v>1795</v>
      </c>
    </row>
    <row r="1618" spans="1:13" ht="34.5" customHeight="1">
      <c r="A1618" s="228"/>
      <c r="B1618" s="277" t="s">
        <v>7029</v>
      </c>
      <c r="C1618" s="254" t="s">
        <v>4302</v>
      </c>
      <c r="D1618" s="254" t="s">
        <v>4515</v>
      </c>
      <c r="E1618" s="254" t="s">
        <v>5191</v>
      </c>
      <c r="F1618" s="653"/>
      <c r="G1618" s="362">
        <v>9500</v>
      </c>
      <c r="H1618" s="364">
        <v>0</v>
      </c>
      <c r="I1618" s="362">
        <v>9500</v>
      </c>
      <c r="J1618" s="578"/>
      <c r="K1618" s="578"/>
      <c r="L1618" s="597"/>
      <c r="M1618" s="178" t="s">
        <v>1795</v>
      </c>
    </row>
    <row r="1619" spans="1:13" ht="34.5" customHeight="1">
      <c r="A1619" s="228"/>
      <c r="B1619" s="277" t="s">
        <v>7029</v>
      </c>
      <c r="C1619" s="254" t="s">
        <v>4303</v>
      </c>
      <c r="D1619" s="254" t="s">
        <v>4516</v>
      </c>
      <c r="E1619" s="254" t="s">
        <v>5192</v>
      </c>
      <c r="F1619" s="653"/>
      <c r="G1619" s="362">
        <v>40000</v>
      </c>
      <c r="H1619" s="364">
        <v>0</v>
      </c>
      <c r="I1619" s="362">
        <v>40000</v>
      </c>
      <c r="J1619" s="578"/>
      <c r="K1619" s="578"/>
      <c r="L1619" s="597"/>
      <c r="M1619" s="178" t="s">
        <v>1795</v>
      </c>
    </row>
    <row r="1620" spans="1:13" ht="34.5" customHeight="1">
      <c r="A1620" s="228"/>
      <c r="B1620" s="277" t="s">
        <v>7029</v>
      </c>
      <c r="C1620" s="254" t="s">
        <v>4195</v>
      </c>
      <c r="D1620" s="254" t="s">
        <v>4517</v>
      </c>
      <c r="E1620" s="254" t="s">
        <v>5193</v>
      </c>
      <c r="F1620" s="653"/>
      <c r="G1620" s="362">
        <v>9900</v>
      </c>
      <c r="H1620" s="364">
        <v>0</v>
      </c>
      <c r="I1620" s="362">
        <v>9900</v>
      </c>
      <c r="J1620" s="578"/>
      <c r="K1620" s="578"/>
      <c r="L1620" s="597"/>
      <c r="M1620" s="178" t="s">
        <v>1795</v>
      </c>
    </row>
    <row r="1621" spans="1:13" ht="34.5" customHeight="1">
      <c r="A1621" s="228"/>
      <c r="B1621" s="277" t="s">
        <v>7029</v>
      </c>
      <c r="C1621" s="254" t="s">
        <v>4304</v>
      </c>
      <c r="D1621" s="254" t="s">
        <v>4518</v>
      </c>
      <c r="E1621" s="254" t="s">
        <v>5045</v>
      </c>
      <c r="F1621" s="653"/>
      <c r="G1621" s="362">
        <v>7270</v>
      </c>
      <c r="H1621" s="364">
        <v>0</v>
      </c>
      <c r="I1621" s="362">
        <v>7270</v>
      </c>
      <c r="J1621" s="578"/>
      <c r="K1621" s="578"/>
      <c r="L1621" s="597"/>
      <c r="M1621" s="178" t="s">
        <v>1795</v>
      </c>
    </row>
    <row r="1622" spans="1:13" ht="34.5" customHeight="1">
      <c r="A1622" s="228"/>
      <c r="B1622" s="277" t="s">
        <v>7029</v>
      </c>
      <c r="C1622" s="254" t="s">
        <v>4305</v>
      </c>
      <c r="D1622" s="254" t="s">
        <v>4519</v>
      </c>
      <c r="E1622" s="254" t="s">
        <v>5194</v>
      </c>
      <c r="F1622" s="653"/>
      <c r="G1622" s="362">
        <v>22990</v>
      </c>
      <c r="H1622" s="364">
        <v>0</v>
      </c>
      <c r="I1622" s="362">
        <v>22990</v>
      </c>
      <c r="J1622" s="578"/>
      <c r="K1622" s="578"/>
      <c r="L1622" s="597"/>
      <c r="M1622" s="178" t="s">
        <v>1795</v>
      </c>
    </row>
    <row r="1623" spans="1:13" ht="34.5" customHeight="1">
      <c r="A1623" s="228"/>
      <c r="B1623" s="277" t="s">
        <v>7029</v>
      </c>
      <c r="C1623" s="254" t="s">
        <v>4305</v>
      </c>
      <c r="D1623" s="254" t="s">
        <v>4520</v>
      </c>
      <c r="E1623" s="254" t="s">
        <v>5194</v>
      </c>
      <c r="F1623" s="653"/>
      <c r="G1623" s="362">
        <v>22990</v>
      </c>
      <c r="H1623" s="364">
        <v>0</v>
      </c>
      <c r="I1623" s="362">
        <v>22990</v>
      </c>
      <c r="J1623" s="578"/>
      <c r="K1623" s="578"/>
      <c r="L1623" s="597"/>
      <c r="M1623" s="178" t="s">
        <v>1795</v>
      </c>
    </row>
    <row r="1624" spans="1:13" ht="34.5" customHeight="1">
      <c r="A1624" s="228"/>
      <c r="B1624" s="277" t="s">
        <v>7029</v>
      </c>
      <c r="C1624" s="254" t="s">
        <v>4306</v>
      </c>
      <c r="D1624" s="254" t="s">
        <v>4521</v>
      </c>
      <c r="E1624" s="254" t="s">
        <v>5195</v>
      </c>
      <c r="F1624" s="653"/>
      <c r="G1624" s="362">
        <v>21854.15</v>
      </c>
      <c r="H1624" s="364">
        <v>0</v>
      </c>
      <c r="I1624" s="362">
        <v>21854.15</v>
      </c>
      <c r="J1624" s="578"/>
      <c r="K1624" s="578"/>
      <c r="L1624" s="597"/>
      <c r="M1624" s="178" t="s">
        <v>1795</v>
      </c>
    </row>
    <row r="1625" spans="1:13" ht="34.5" customHeight="1">
      <c r="A1625" s="228"/>
      <c r="B1625" s="277" t="s">
        <v>7029</v>
      </c>
      <c r="C1625" s="254" t="s">
        <v>4307</v>
      </c>
      <c r="D1625" s="254" t="s">
        <v>4522</v>
      </c>
      <c r="E1625" s="254" t="s">
        <v>5008</v>
      </c>
      <c r="F1625" s="653"/>
      <c r="G1625" s="362">
        <v>27343.68</v>
      </c>
      <c r="H1625" s="364">
        <v>0</v>
      </c>
      <c r="I1625" s="362">
        <v>27343.68</v>
      </c>
      <c r="J1625" s="578"/>
      <c r="K1625" s="578"/>
      <c r="L1625" s="597"/>
      <c r="M1625" s="178" t="s">
        <v>1795</v>
      </c>
    </row>
    <row r="1626" spans="1:13" ht="34.5" customHeight="1">
      <c r="A1626" s="228"/>
      <c r="B1626" s="277" t="s">
        <v>7029</v>
      </c>
      <c r="C1626" s="254" t="s">
        <v>4308</v>
      </c>
      <c r="D1626" s="254" t="s">
        <v>4523</v>
      </c>
      <c r="E1626" s="254" t="s">
        <v>5196</v>
      </c>
      <c r="F1626" s="653"/>
      <c r="G1626" s="362">
        <v>35000</v>
      </c>
      <c r="H1626" s="364">
        <v>0</v>
      </c>
      <c r="I1626" s="362">
        <v>35000</v>
      </c>
      <c r="J1626" s="578"/>
      <c r="K1626" s="578"/>
      <c r="L1626" s="597"/>
      <c r="M1626" s="178" t="s">
        <v>1795</v>
      </c>
    </row>
    <row r="1627" spans="1:13" ht="34.5" customHeight="1">
      <c r="A1627" s="228"/>
      <c r="B1627" s="277" t="s">
        <v>7029</v>
      </c>
      <c r="C1627" s="254" t="s">
        <v>4309</v>
      </c>
      <c r="D1627" s="254" t="s">
        <v>4524</v>
      </c>
      <c r="E1627" s="254" t="s">
        <v>4998</v>
      </c>
      <c r="F1627" s="653"/>
      <c r="G1627" s="362">
        <v>87330</v>
      </c>
      <c r="H1627" s="364">
        <v>0</v>
      </c>
      <c r="I1627" s="362">
        <v>87330</v>
      </c>
      <c r="J1627" s="578"/>
      <c r="K1627" s="578"/>
      <c r="L1627" s="597"/>
      <c r="M1627" s="178" t="s">
        <v>1795</v>
      </c>
    </row>
    <row r="1628" spans="1:13" ht="34.5" customHeight="1">
      <c r="A1628" s="228"/>
      <c r="B1628" s="277" t="s">
        <v>7029</v>
      </c>
      <c r="C1628" s="254" t="s">
        <v>4310</v>
      </c>
      <c r="D1628" s="254" t="s">
        <v>5164</v>
      </c>
      <c r="E1628" s="254" t="s">
        <v>5008</v>
      </c>
      <c r="F1628" s="653"/>
      <c r="G1628" s="362">
        <v>3537.04</v>
      </c>
      <c r="H1628" s="364">
        <v>0</v>
      </c>
      <c r="I1628" s="362">
        <v>3537.04</v>
      </c>
      <c r="J1628" s="578"/>
      <c r="K1628" s="578"/>
      <c r="L1628" s="597"/>
      <c r="M1628" s="178" t="s">
        <v>1795</v>
      </c>
    </row>
    <row r="1629" spans="1:13" ht="34.5" customHeight="1">
      <c r="A1629" s="228"/>
      <c r="B1629" s="277" t="s">
        <v>7029</v>
      </c>
      <c r="C1629" s="254" t="s">
        <v>4311</v>
      </c>
      <c r="D1629" s="254" t="s">
        <v>5165</v>
      </c>
      <c r="E1629" s="254" t="s">
        <v>5035</v>
      </c>
      <c r="F1629" s="653"/>
      <c r="G1629" s="362">
        <v>37000</v>
      </c>
      <c r="H1629" s="364">
        <v>0</v>
      </c>
      <c r="I1629" s="362">
        <v>37000</v>
      </c>
      <c r="J1629" s="578"/>
      <c r="K1629" s="578"/>
      <c r="L1629" s="597"/>
      <c r="M1629" s="178" t="s">
        <v>1795</v>
      </c>
    </row>
    <row r="1630" spans="1:13" ht="34.5" customHeight="1">
      <c r="A1630" s="228"/>
      <c r="B1630" s="277" t="s">
        <v>7029</v>
      </c>
      <c r="C1630" s="254" t="s">
        <v>4312</v>
      </c>
      <c r="D1630" s="254" t="s">
        <v>5166</v>
      </c>
      <c r="E1630" s="254" t="s">
        <v>5197</v>
      </c>
      <c r="F1630" s="653"/>
      <c r="G1630" s="362">
        <v>16244.8</v>
      </c>
      <c r="H1630" s="364">
        <v>0</v>
      </c>
      <c r="I1630" s="362">
        <v>16244.8</v>
      </c>
      <c r="J1630" s="578"/>
      <c r="K1630" s="578"/>
      <c r="L1630" s="597"/>
      <c r="M1630" s="178" t="s">
        <v>1795</v>
      </c>
    </row>
    <row r="1631" spans="1:13" ht="34.5" customHeight="1">
      <c r="A1631" s="228"/>
      <c r="B1631" s="277" t="s">
        <v>7029</v>
      </c>
      <c r="C1631" s="254" t="s">
        <v>4079</v>
      </c>
      <c r="D1631" s="254" t="s">
        <v>5167</v>
      </c>
      <c r="E1631" s="254" t="s">
        <v>4984</v>
      </c>
      <c r="F1631" s="653"/>
      <c r="G1631" s="362">
        <v>19590.38</v>
      </c>
      <c r="H1631" s="364">
        <v>0</v>
      </c>
      <c r="I1631" s="362">
        <v>19590.38</v>
      </c>
      <c r="J1631" s="578"/>
      <c r="K1631" s="578"/>
      <c r="L1631" s="597"/>
      <c r="M1631" s="178" t="s">
        <v>1795</v>
      </c>
    </row>
    <row r="1632" spans="1:13" ht="34.5" customHeight="1">
      <c r="A1632" s="228"/>
      <c r="B1632" s="277" t="s">
        <v>7029</v>
      </c>
      <c r="C1632" s="254" t="s">
        <v>4025</v>
      </c>
      <c r="D1632" s="254" t="s">
        <v>5168</v>
      </c>
      <c r="E1632" s="254" t="s">
        <v>4992</v>
      </c>
      <c r="F1632" s="653"/>
      <c r="G1632" s="362">
        <v>7800</v>
      </c>
      <c r="H1632" s="364">
        <v>0</v>
      </c>
      <c r="I1632" s="362">
        <v>7800</v>
      </c>
      <c r="J1632" s="578"/>
      <c r="K1632" s="578"/>
      <c r="L1632" s="597"/>
      <c r="M1632" s="178" t="s">
        <v>1795</v>
      </c>
    </row>
    <row r="1633" spans="1:13" ht="34.5" customHeight="1">
      <c r="A1633" s="228"/>
      <c r="B1633" s="277" t="s">
        <v>7029</v>
      </c>
      <c r="C1633" s="254" t="s">
        <v>4191</v>
      </c>
      <c r="D1633" s="254" t="s">
        <v>5169</v>
      </c>
      <c r="E1633" s="254" t="s">
        <v>5062</v>
      </c>
      <c r="F1633" s="653"/>
      <c r="G1633" s="362">
        <v>40000</v>
      </c>
      <c r="H1633" s="364">
        <v>0</v>
      </c>
      <c r="I1633" s="362">
        <v>40000</v>
      </c>
      <c r="J1633" s="578"/>
      <c r="K1633" s="578"/>
      <c r="L1633" s="597"/>
      <c r="M1633" s="178" t="s">
        <v>1795</v>
      </c>
    </row>
    <row r="1634" spans="1:13" ht="34.5" customHeight="1">
      <c r="A1634" s="228"/>
      <c r="B1634" s="277" t="s">
        <v>7029</v>
      </c>
      <c r="C1634" s="254" t="s">
        <v>4313</v>
      </c>
      <c r="D1634" s="254" t="s">
        <v>5170</v>
      </c>
      <c r="E1634" s="254" t="s">
        <v>5198</v>
      </c>
      <c r="F1634" s="653"/>
      <c r="G1634" s="362">
        <v>19200</v>
      </c>
      <c r="H1634" s="364">
        <v>0</v>
      </c>
      <c r="I1634" s="362">
        <v>19200</v>
      </c>
      <c r="J1634" s="578"/>
      <c r="K1634" s="578"/>
      <c r="L1634" s="597"/>
      <c r="M1634" s="178" t="s">
        <v>1795</v>
      </c>
    </row>
    <row r="1635" spans="1:13" ht="34.5" customHeight="1">
      <c r="A1635" s="228"/>
      <c r="B1635" s="277" t="s">
        <v>7029</v>
      </c>
      <c r="C1635" s="254" t="s">
        <v>4314</v>
      </c>
      <c r="D1635" s="254" t="s">
        <v>5171</v>
      </c>
      <c r="E1635" s="254" t="s">
        <v>5199</v>
      </c>
      <c r="F1635" s="653"/>
      <c r="G1635" s="362">
        <v>42690</v>
      </c>
      <c r="H1635" s="364">
        <v>0</v>
      </c>
      <c r="I1635" s="362">
        <v>42690</v>
      </c>
      <c r="J1635" s="578"/>
      <c r="K1635" s="578"/>
      <c r="L1635" s="597"/>
      <c r="M1635" s="178" t="s">
        <v>1795</v>
      </c>
    </row>
    <row r="1636" spans="1:13" ht="34.5" customHeight="1">
      <c r="A1636" s="228"/>
      <c r="B1636" s="277" t="s">
        <v>7029</v>
      </c>
      <c r="C1636" s="254" t="s">
        <v>4044</v>
      </c>
      <c r="D1636" s="254" t="s">
        <v>5172</v>
      </c>
      <c r="E1636" s="254" t="s">
        <v>4992</v>
      </c>
      <c r="F1636" s="653"/>
      <c r="G1636" s="362">
        <v>32700</v>
      </c>
      <c r="H1636" s="364">
        <v>0</v>
      </c>
      <c r="I1636" s="362">
        <v>32700</v>
      </c>
      <c r="J1636" s="578"/>
      <c r="K1636" s="578"/>
      <c r="L1636" s="597"/>
      <c r="M1636" s="178" t="s">
        <v>1795</v>
      </c>
    </row>
    <row r="1637" spans="1:13" ht="34.5" customHeight="1">
      <c r="A1637" s="228"/>
      <c r="B1637" s="277" t="s">
        <v>7029</v>
      </c>
      <c r="C1637" s="254" t="s">
        <v>4260</v>
      </c>
      <c r="D1637" s="254" t="s">
        <v>5173</v>
      </c>
      <c r="E1637" s="254" t="s">
        <v>4986</v>
      </c>
      <c r="F1637" s="653"/>
      <c r="G1637" s="362">
        <v>21003.82</v>
      </c>
      <c r="H1637" s="364">
        <v>0</v>
      </c>
      <c r="I1637" s="362">
        <v>21003.82</v>
      </c>
      <c r="J1637" s="578"/>
      <c r="K1637" s="578"/>
      <c r="L1637" s="597"/>
      <c r="M1637" s="178" t="s">
        <v>1795</v>
      </c>
    </row>
    <row r="1638" spans="1:13" ht="34.5" customHeight="1">
      <c r="A1638" s="228"/>
      <c r="B1638" s="277" t="s">
        <v>7029</v>
      </c>
      <c r="C1638" s="254" t="s">
        <v>4315</v>
      </c>
      <c r="D1638" s="254" t="s">
        <v>5174</v>
      </c>
      <c r="E1638" s="254" t="s">
        <v>5198</v>
      </c>
      <c r="F1638" s="653"/>
      <c r="G1638" s="362">
        <v>33600</v>
      </c>
      <c r="H1638" s="364">
        <v>0</v>
      </c>
      <c r="I1638" s="362">
        <v>33600</v>
      </c>
      <c r="J1638" s="578"/>
      <c r="K1638" s="578"/>
      <c r="L1638" s="597"/>
      <c r="M1638" s="178" t="s">
        <v>1795</v>
      </c>
    </row>
    <row r="1639" spans="1:13" ht="34.5" customHeight="1">
      <c r="A1639" s="228"/>
      <c r="B1639" s="277" t="s">
        <v>7029</v>
      </c>
      <c r="C1639" s="254" t="s">
        <v>2509</v>
      </c>
      <c r="D1639" s="254" t="s">
        <v>5175</v>
      </c>
      <c r="E1639" s="254" t="s">
        <v>5198</v>
      </c>
      <c r="F1639" s="653"/>
      <c r="G1639" s="362">
        <v>24000</v>
      </c>
      <c r="H1639" s="364">
        <v>0</v>
      </c>
      <c r="I1639" s="362">
        <v>24000</v>
      </c>
      <c r="J1639" s="578"/>
      <c r="K1639" s="578"/>
      <c r="L1639" s="597"/>
      <c r="M1639" s="178" t="s">
        <v>1795</v>
      </c>
    </row>
    <row r="1640" spans="1:13" ht="34.5" customHeight="1">
      <c r="A1640" s="228"/>
      <c r="B1640" s="277" t="s">
        <v>7029</v>
      </c>
      <c r="C1640" s="254" t="s">
        <v>3991</v>
      </c>
      <c r="D1640" s="254" t="s">
        <v>5176</v>
      </c>
      <c r="E1640" s="254" t="s">
        <v>4983</v>
      </c>
      <c r="F1640" s="653"/>
      <c r="G1640" s="362">
        <v>4283.33</v>
      </c>
      <c r="H1640" s="364">
        <v>0</v>
      </c>
      <c r="I1640" s="362">
        <v>4283.33</v>
      </c>
      <c r="J1640" s="578"/>
      <c r="K1640" s="578"/>
      <c r="L1640" s="597"/>
      <c r="M1640" s="178" t="s">
        <v>1795</v>
      </c>
    </row>
    <row r="1641" spans="1:13" ht="34.5" customHeight="1">
      <c r="A1641" s="228"/>
      <c r="B1641" s="277" t="s">
        <v>7029</v>
      </c>
      <c r="C1641" s="254" t="s">
        <v>4082</v>
      </c>
      <c r="D1641" s="254" t="s">
        <v>5177</v>
      </c>
      <c r="E1641" s="254" t="s">
        <v>4984</v>
      </c>
      <c r="F1641" s="653"/>
      <c r="G1641" s="362">
        <v>19510</v>
      </c>
      <c r="H1641" s="364">
        <v>0</v>
      </c>
      <c r="I1641" s="362">
        <v>19510</v>
      </c>
      <c r="J1641" s="578"/>
      <c r="K1641" s="578"/>
      <c r="L1641" s="597"/>
      <c r="M1641" s="178" t="s">
        <v>1795</v>
      </c>
    </row>
    <row r="1642" spans="1:13" ht="34.5" customHeight="1">
      <c r="A1642" s="228"/>
      <c r="B1642" s="277" t="s">
        <v>7029</v>
      </c>
      <c r="C1642" s="254" t="s">
        <v>4316</v>
      </c>
      <c r="D1642" s="254" t="s">
        <v>5178</v>
      </c>
      <c r="E1642" s="254" t="s">
        <v>5200</v>
      </c>
      <c r="F1642" s="653"/>
      <c r="G1642" s="362">
        <v>61700</v>
      </c>
      <c r="H1642" s="364">
        <v>0</v>
      </c>
      <c r="I1642" s="362">
        <v>61700</v>
      </c>
      <c r="J1642" s="578"/>
      <c r="K1642" s="578"/>
      <c r="L1642" s="597"/>
      <c r="M1642" s="178" t="s">
        <v>1795</v>
      </c>
    </row>
    <row r="1643" spans="1:13" ht="34.5" customHeight="1">
      <c r="A1643" s="228"/>
      <c r="B1643" s="277" t="s">
        <v>7029</v>
      </c>
      <c r="C1643" s="254" t="s">
        <v>4317</v>
      </c>
      <c r="D1643" s="254" t="s">
        <v>5179</v>
      </c>
      <c r="E1643" s="254" t="s">
        <v>5201</v>
      </c>
      <c r="F1643" s="653"/>
      <c r="G1643" s="362">
        <v>57400</v>
      </c>
      <c r="H1643" s="364">
        <v>0</v>
      </c>
      <c r="I1643" s="362">
        <v>57400</v>
      </c>
      <c r="J1643" s="578"/>
      <c r="K1643" s="578"/>
      <c r="L1643" s="597"/>
      <c r="M1643" s="178" t="s">
        <v>1795</v>
      </c>
    </row>
    <row r="1644" spans="1:13" ht="34.5" customHeight="1">
      <c r="A1644" s="228"/>
      <c r="B1644" s="277" t="s">
        <v>7029</v>
      </c>
      <c r="C1644" s="254" t="s">
        <v>4318</v>
      </c>
      <c r="D1644" s="254" t="s">
        <v>5180</v>
      </c>
      <c r="E1644" s="254" t="s">
        <v>5201</v>
      </c>
      <c r="F1644" s="653"/>
      <c r="G1644" s="362">
        <v>55300</v>
      </c>
      <c r="H1644" s="364">
        <v>0</v>
      </c>
      <c r="I1644" s="362">
        <v>55300</v>
      </c>
      <c r="J1644" s="578"/>
      <c r="K1644" s="578"/>
      <c r="L1644" s="597"/>
      <c r="M1644" s="178" t="s">
        <v>1795</v>
      </c>
    </row>
    <row r="1645" spans="1:13" ht="34.5" customHeight="1">
      <c r="A1645" s="228"/>
      <c r="B1645" s="277" t="s">
        <v>7029</v>
      </c>
      <c r="C1645" s="254" t="s">
        <v>4319</v>
      </c>
      <c r="D1645" s="254" t="s">
        <v>5181</v>
      </c>
      <c r="E1645" s="254" t="s">
        <v>5202</v>
      </c>
      <c r="F1645" s="653"/>
      <c r="G1645" s="362">
        <v>185000</v>
      </c>
      <c r="H1645" s="362">
        <v>175749.98</v>
      </c>
      <c r="I1645" s="362">
        <v>9250.02</v>
      </c>
      <c r="J1645" s="578"/>
      <c r="K1645" s="578"/>
      <c r="L1645" s="597"/>
      <c r="M1645" s="178" t="s">
        <v>1795</v>
      </c>
    </row>
    <row r="1646" spans="1:13" ht="34.5" customHeight="1">
      <c r="A1646" s="228"/>
      <c r="B1646" s="277" t="s">
        <v>7029</v>
      </c>
      <c r="C1646" s="254" t="s">
        <v>4320</v>
      </c>
      <c r="D1646" s="254" t="s">
        <v>5182</v>
      </c>
      <c r="E1646" s="254" t="s">
        <v>5200</v>
      </c>
      <c r="F1646" s="653"/>
      <c r="G1646" s="362">
        <v>31000</v>
      </c>
      <c r="H1646" s="364">
        <v>0</v>
      </c>
      <c r="I1646" s="362">
        <v>31000</v>
      </c>
      <c r="J1646" s="578"/>
      <c r="K1646" s="578"/>
      <c r="L1646" s="597"/>
      <c r="M1646" s="178" t="s">
        <v>1795</v>
      </c>
    </row>
    <row r="1647" spans="1:13" ht="34.5" customHeight="1">
      <c r="A1647" s="228"/>
      <c r="B1647" s="277" t="s">
        <v>7029</v>
      </c>
      <c r="C1647" s="254" t="s">
        <v>4321</v>
      </c>
      <c r="D1647" s="254" t="s">
        <v>5183</v>
      </c>
      <c r="E1647" s="254" t="s">
        <v>5203</v>
      </c>
      <c r="F1647" s="653"/>
      <c r="G1647" s="362">
        <v>189929</v>
      </c>
      <c r="H1647" s="362">
        <v>177267.08</v>
      </c>
      <c r="I1647" s="362">
        <v>12661.92</v>
      </c>
      <c r="J1647" s="578"/>
      <c r="K1647" s="578"/>
      <c r="L1647" s="597"/>
      <c r="M1647" s="178" t="s">
        <v>1795</v>
      </c>
    </row>
    <row r="1648" spans="1:13" ht="34.5" customHeight="1">
      <c r="A1648" s="228"/>
      <c r="B1648" s="277" t="s">
        <v>7029</v>
      </c>
      <c r="C1648" s="254" t="s">
        <v>4322</v>
      </c>
      <c r="D1648" s="254" t="s">
        <v>5184</v>
      </c>
      <c r="E1648" s="254" t="s">
        <v>5203</v>
      </c>
      <c r="F1648" s="653"/>
      <c r="G1648" s="362">
        <v>267737.64</v>
      </c>
      <c r="H1648" s="362">
        <v>249888.44</v>
      </c>
      <c r="I1648" s="362">
        <v>17849.2</v>
      </c>
      <c r="J1648" s="578"/>
      <c r="K1648" s="578"/>
      <c r="L1648" s="597"/>
      <c r="M1648" s="178" t="s">
        <v>1795</v>
      </c>
    </row>
    <row r="1649" spans="1:13" ht="34.5" customHeight="1">
      <c r="A1649" s="228"/>
      <c r="B1649" s="277" t="s">
        <v>7029</v>
      </c>
      <c r="C1649" s="254" t="s">
        <v>4323</v>
      </c>
      <c r="D1649" s="254" t="s">
        <v>5185</v>
      </c>
      <c r="E1649" s="254" t="s">
        <v>5204</v>
      </c>
      <c r="F1649" s="653"/>
      <c r="G1649" s="362">
        <v>10450</v>
      </c>
      <c r="H1649" s="364">
        <v>0</v>
      </c>
      <c r="I1649" s="362">
        <v>10450</v>
      </c>
      <c r="J1649" s="578"/>
      <c r="K1649" s="578"/>
      <c r="L1649" s="597"/>
      <c r="M1649" s="178" t="s">
        <v>1795</v>
      </c>
    </row>
    <row r="1650" spans="1:13" ht="34.5" customHeight="1">
      <c r="A1650" s="228"/>
      <c r="B1650" s="277" t="s">
        <v>7029</v>
      </c>
      <c r="C1650" s="254" t="s">
        <v>4324</v>
      </c>
      <c r="D1650" s="254" t="s">
        <v>5186</v>
      </c>
      <c r="E1650" s="254" t="s">
        <v>5205</v>
      </c>
      <c r="F1650" s="653"/>
      <c r="G1650" s="362">
        <v>69900</v>
      </c>
      <c r="H1650" s="364">
        <v>0</v>
      </c>
      <c r="I1650" s="362">
        <v>69900</v>
      </c>
      <c r="J1650" s="578"/>
      <c r="K1650" s="578"/>
      <c r="L1650" s="597"/>
      <c r="M1650" s="178" t="s">
        <v>1795</v>
      </c>
    </row>
    <row r="1651" spans="1:13" ht="34.5" customHeight="1">
      <c r="A1651" s="228"/>
      <c r="B1651" s="277" t="s">
        <v>7029</v>
      </c>
      <c r="C1651" s="254" t="s">
        <v>2581</v>
      </c>
      <c r="D1651" s="254" t="s">
        <v>5187</v>
      </c>
      <c r="E1651" s="254" t="s">
        <v>5206</v>
      </c>
      <c r="F1651" s="653"/>
      <c r="G1651" s="362">
        <v>30000</v>
      </c>
      <c r="H1651" s="364">
        <v>0</v>
      </c>
      <c r="I1651" s="362">
        <v>30000</v>
      </c>
      <c r="J1651" s="578"/>
      <c r="K1651" s="578"/>
      <c r="L1651" s="597"/>
      <c r="M1651" s="178" t="s">
        <v>1795</v>
      </c>
    </row>
    <row r="1652" spans="1:13" ht="34.5" customHeight="1">
      <c r="A1652" s="228"/>
      <c r="B1652" s="277" t="s">
        <v>7029</v>
      </c>
      <c r="C1652" s="254" t="s">
        <v>4325</v>
      </c>
      <c r="D1652" s="254" t="s">
        <v>5188</v>
      </c>
      <c r="E1652" s="254" t="s">
        <v>5207</v>
      </c>
      <c r="F1652" s="653"/>
      <c r="G1652" s="362">
        <v>386000</v>
      </c>
      <c r="H1652" s="362">
        <v>351688.96000000002</v>
      </c>
      <c r="I1652" s="362">
        <v>34311.040000000001</v>
      </c>
      <c r="J1652" s="578"/>
      <c r="K1652" s="578"/>
      <c r="L1652" s="597"/>
      <c r="M1652" s="178" t="s">
        <v>1795</v>
      </c>
    </row>
    <row r="1653" spans="1:13" ht="34.5" customHeight="1">
      <c r="A1653" s="228"/>
      <c r="B1653" s="277" t="s">
        <v>7029</v>
      </c>
      <c r="C1653" s="254" t="s">
        <v>4326</v>
      </c>
      <c r="D1653" s="254" t="s">
        <v>5189</v>
      </c>
      <c r="E1653" s="254" t="s">
        <v>5208</v>
      </c>
      <c r="F1653" s="653"/>
      <c r="G1653" s="362">
        <v>19950</v>
      </c>
      <c r="H1653" s="364">
        <v>0</v>
      </c>
      <c r="I1653" s="362">
        <v>19950</v>
      </c>
      <c r="J1653" s="578"/>
      <c r="K1653" s="578"/>
      <c r="L1653" s="597"/>
      <c r="M1653" s="178" t="s">
        <v>1795</v>
      </c>
    </row>
    <row r="1654" spans="1:13" ht="34.5" customHeight="1">
      <c r="A1654" s="228"/>
      <c r="B1654" s="277" t="s">
        <v>7029</v>
      </c>
      <c r="C1654" s="254" t="s">
        <v>4327</v>
      </c>
      <c r="D1654" s="254" t="s">
        <v>5190</v>
      </c>
      <c r="E1654" s="254" t="s">
        <v>5208</v>
      </c>
      <c r="F1654" s="653"/>
      <c r="G1654" s="362">
        <v>19950</v>
      </c>
      <c r="H1654" s="364">
        <v>0</v>
      </c>
      <c r="I1654" s="362">
        <v>19950</v>
      </c>
      <c r="J1654" s="578"/>
      <c r="K1654" s="578"/>
      <c r="L1654" s="597"/>
      <c r="M1654" s="178" t="s">
        <v>1795</v>
      </c>
    </row>
    <row r="1655" spans="1:13" ht="34.5" customHeight="1">
      <c r="A1655" s="228"/>
      <c r="B1655" s="277" t="s">
        <v>7029</v>
      </c>
      <c r="C1655" s="254" t="s">
        <v>4328</v>
      </c>
      <c r="D1655" s="254" t="s">
        <v>5209</v>
      </c>
      <c r="E1655" s="254" t="s">
        <v>5491</v>
      </c>
      <c r="F1655" s="653"/>
      <c r="G1655" s="362">
        <v>13025</v>
      </c>
      <c r="H1655" s="364">
        <v>0</v>
      </c>
      <c r="I1655" s="362">
        <v>13025</v>
      </c>
      <c r="J1655" s="578"/>
      <c r="K1655" s="578"/>
      <c r="L1655" s="597"/>
      <c r="M1655" s="178" t="s">
        <v>1795</v>
      </c>
    </row>
    <row r="1656" spans="1:13" ht="34.5" customHeight="1">
      <c r="A1656" s="228"/>
      <c r="B1656" s="277" t="s">
        <v>7029</v>
      </c>
      <c r="C1656" s="254" t="s">
        <v>4328</v>
      </c>
      <c r="D1656" s="254" t="s">
        <v>5210</v>
      </c>
      <c r="E1656" s="254" t="s">
        <v>5491</v>
      </c>
      <c r="F1656" s="653"/>
      <c r="G1656" s="362">
        <v>13025</v>
      </c>
      <c r="H1656" s="364">
        <v>0</v>
      </c>
      <c r="I1656" s="362">
        <v>13025</v>
      </c>
      <c r="J1656" s="578"/>
      <c r="K1656" s="578"/>
      <c r="L1656" s="597"/>
      <c r="M1656" s="178" t="s">
        <v>1795</v>
      </c>
    </row>
    <row r="1657" spans="1:13" ht="34.5" customHeight="1">
      <c r="A1657" s="228"/>
      <c r="B1657" s="277" t="s">
        <v>7029</v>
      </c>
      <c r="C1657" s="254" t="s">
        <v>4329</v>
      </c>
      <c r="D1657" s="254" t="s">
        <v>5211</v>
      </c>
      <c r="E1657" s="254" t="s">
        <v>5492</v>
      </c>
      <c r="F1657" s="653"/>
      <c r="G1657" s="362">
        <v>11900</v>
      </c>
      <c r="H1657" s="364">
        <v>0</v>
      </c>
      <c r="I1657" s="362">
        <v>11900</v>
      </c>
      <c r="J1657" s="578"/>
      <c r="K1657" s="578"/>
      <c r="L1657" s="597"/>
      <c r="M1657" s="178" t="s">
        <v>1795</v>
      </c>
    </row>
    <row r="1658" spans="1:13" ht="34.5" customHeight="1">
      <c r="A1658" s="228"/>
      <c r="B1658" s="277" t="s">
        <v>7029</v>
      </c>
      <c r="C1658" s="254" t="s">
        <v>4328</v>
      </c>
      <c r="D1658" s="254" t="s">
        <v>5212</v>
      </c>
      <c r="E1658" s="254" t="s">
        <v>5491</v>
      </c>
      <c r="F1658" s="653"/>
      <c r="G1658" s="362">
        <v>13025</v>
      </c>
      <c r="H1658" s="362">
        <v>13025</v>
      </c>
      <c r="I1658" s="364">
        <v>0</v>
      </c>
      <c r="J1658" s="578"/>
      <c r="K1658" s="578"/>
      <c r="L1658" s="597"/>
      <c r="M1658" s="178" t="s">
        <v>1795</v>
      </c>
    </row>
    <row r="1659" spans="1:13" ht="34.5" customHeight="1">
      <c r="A1659" s="228"/>
      <c r="B1659" s="277" t="s">
        <v>7029</v>
      </c>
      <c r="C1659" s="254" t="s">
        <v>4330</v>
      </c>
      <c r="D1659" s="254" t="s">
        <v>5213</v>
      </c>
      <c r="E1659" s="254" t="s">
        <v>5492</v>
      </c>
      <c r="F1659" s="653"/>
      <c r="G1659" s="362">
        <v>11900</v>
      </c>
      <c r="H1659" s="364">
        <v>0</v>
      </c>
      <c r="I1659" s="362">
        <v>11900</v>
      </c>
      <c r="J1659" s="578"/>
      <c r="K1659" s="578"/>
      <c r="L1659" s="597"/>
      <c r="M1659" s="178" t="s">
        <v>1795</v>
      </c>
    </row>
    <row r="1660" spans="1:13" ht="34.5" customHeight="1">
      <c r="A1660" s="228"/>
      <c r="B1660" s="277" t="s">
        <v>7029</v>
      </c>
      <c r="C1660" s="254" t="s">
        <v>4328</v>
      </c>
      <c r="D1660" s="254" t="s">
        <v>5214</v>
      </c>
      <c r="E1660" s="254" t="s">
        <v>5491</v>
      </c>
      <c r="F1660" s="653"/>
      <c r="G1660" s="362">
        <v>13025</v>
      </c>
      <c r="H1660" s="364">
        <v>0</v>
      </c>
      <c r="I1660" s="362">
        <v>13025</v>
      </c>
      <c r="J1660" s="578"/>
      <c r="K1660" s="578"/>
      <c r="L1660" s="597"/>
      <c r="M1660" s="178" t="s">
        <v>1795</v>
      </c>
    </row>
    <row r="1661" spans="1:13" ht="34.5" customHeight="1">
      <c r="A1661" s="228"/>
      <c r="B1661" s="277" t="s">
        <v>7029</v>
      </c>
      <c r="C1661" s="254" t="s">
        <v>4331</v>
      </c>
      <c r="D1661" s="254" t="s">
        <v>5215</v>
      </c>
      <c r="E1661" s="254" t="s">
        <v>5492</v>
      </c>
      <c r="F1661" s="653"/>
      <c r="G1661" s="362">
        <v>11900</v>
      </c>
      <c r="H1661" s="364">
        <v>0</v>
      </c>
      <c r="I1661" s="362">
        <v>11900</v>
      </c>
      <c r="J1661" s="578"/>
      <c r="K1661" s="578"/>
      <c r="L1661" s="597"/>
      <c r="M1661" s="178" t="s">
        <v>1795</v>
      </c>
    </row>
    <row r="1662" spans="1:13" ht="34.5" customHeight="1">
      <c r="A1662" s="228"/>
      <c r="B1662" s="277" t="s">
        <v>7029</v>
      </c>
      <c r="C1662" s="254" t="s">
        <v>4332</v>
      </c>
      <c r="D1662" s="254"/>
      <c r="E1662" s="254" t="s">
        <v>5491</v>
      </c>
      <c r="F1662" s="653"/>
      <c r="G1662" s="362">
        <v>46620</v>
      </c>
      <c r="H1662" s="362">
        <v>46620</v>
      </c>
      <c r="I1662" s="364">
        <v>0</v>
      </c>
      <c r="J1662" s="578"/>
      <c r="K1662" s="578"/>
      <c r="L1662" s="597"/>
      <c r="M1662" s="178" t="s">
        <v>1795</v>
      </c>
    </row>
    <row r="1663" spans="1:13" ht="34.5" customHeight="1">
      <c r="A1663" s="228"/>
      <c r="B1663" s="277" t="s">
        <v>7029</v>
      </c>
      <c r="C1663" s="254" t="s">
        <v>3965</v>
      </c>
      <c r="D1663" s="254" t="s">
        <v>5216</v>
      </c>
      <c r="E1663" s="254" t="s">
        <v>4535</v>
      </c>
      <c r="F1663" s="653"/>
      <c r="G1663" s="362">
        <v>33910.5</v>
      </c>
      <c r="H1663" s="364">
        <v>0</v>
      </c>
      <c r="I1663" s="362">
        <v>33910.5</v>
      </c>
      <c r="J1663" s="578"/>
      <c r="K1663" s="578"/>
      <c r="L1663" s="597"/>
      <c r="M1663" s="178" t="s">
        <v>1795</v>
      </c>
    </row>
    <row r="1664" spans="1:13" ht="34.5" customHeight="1">
      <c r="A1664" s="228"/>
      <c r="B1664" s="277" t="s">
        <v>7029</v>
      </c>
      <c r="C1664" s="254" t="s">
        <v>4333</v>
      </c>
      <c r="D1664" s="254" t="s">
        <v>5217</v>
      </c>
      <c r="E1664" s="254" t="s">
        <v>5493</v>
      </c>
      <c r="F1664" s="653"/>
      <c r="G1664" s="362">
        <v>15000</v>
      </c>
      <c r="H1664" s="364">
        <v>0</v>
      </c>
      <c r="I1664" s="362">
        <v>15000</v>
      </c>
      <c r="J1664" s="578"/>
      <c r="K1664" s="578"/>
      <c r="L1664" s="597"/>
      <c r="M1664" s="178" t="s">
        <v>1795</v>
      </c>
    </row>
    <row r="1665" spans="1:13" ht="34.5" customHeight="1">
      <c r="A1665" s="228"/>
      <c r="B1665" s="277" t="s">
        <v>7029</v>
      </c>
      <c r="C1665" s="254" t="s">
        <v>4334</v>
      </c>
      <c r="D1665" s="254" t="s">
        <v>5218</v>
      </c>
      <c r="E1665" s="254" t="s">
        <v>4984</v>
      </c>
      <c r="F1665" s="653"/>
      <c r="G1665" s="362">
        <v>32750</v>
      </c>
      <c r="H1665" s="364">
        <v>0</v>
      </c>
      <c r="I1665" s="362">
        <v>32750</v>
      </c>
      <c r="J1665" s="578"/>
      <c r="K1665" s="578"/>
      <c r="L1665" s="597"/>
      <c r="M1665" s="178" t="s">
        <v>1795</v>
      </c>
    </row>
    <row r="1666" spans="1:13" ht="34.5" customHeight="1">
      <c r="A1666" s="228"/>
      <c r="B1666" s="277" t="s">
        <v>7029</v>
      </c>
      <c r="C1666" s="254" t="s">
        <v>4335</v>
      </c>
      <c r="D1666" s="254" t="s">
        <v>5219</v>
      </c>
      <c r="E1666" s="254" t="s">
        <v>4988</v>
      </c>
      <c r="F1666" s="653"/>
      <c r="G1666" s="362">
        <v>5450</v>
      </c>
      <c r="H1666" s="364">
        <v>0</v>
      </c>
      <c r="I1666" s="362">
        <v>5450</v>
      </c>
      <c r="J1666" s="578"/>
      <c r="K1666" s="578"/>
      <c r="L1666" s="597"/>
      <c r="M1666" s="178" t="s">
        <v>1795</v>
      </c>
    </row>
    <row r="1667" spans="1:13" ht="34.5" customHeight="1">
      <c r="A1667" s="228"/>
      <c r="B1667" s="277" t="s">
        <v>7029</v>
      </c>
      <c r="C1667" s="254" t="s">
        <v>4336</v>
      </c>
      <c r="D1667" s="254"/>
      <c r="E1667" s="254" t="s">
        <v>5494</v>
      </c>
      <c r="F1667" s="653"/>
      <c r="G1667" s="362">
        <v>30000</v>
      </c>
      <c r="H1667" s="362">
        <v>30000</v>
      </c>
      <c r="I1667" s="364">
        <v>0</v>
      </c>
      <c r="J1667" s="578"/>
      <c r="K1667" s="578"/>
      <c r="L1667" s="597"/>
      <c r="M1667" s="178" t="s">
        <v>1795</v>
      </c>
    </row>
    <row r="1668" spans="1:13" ht="34.5" customHeight="1">
      <c r="A1668" s="228"/>
      <c r="B1668" s="277" t="s">
        <v>7029</v>
      </c>
      <c r="C1668" s="254" t="s">
        <v>4337</v>
      </c>
      <c r="D1668" s="254" t="s">
        <v>5220</v>
      </c>
      <c r="E1668" s="254" t="s">
        <v>5495</v>
      </c>
      <c r="F1668" s="653"/>
      <c r="G1668" s="362">
        <v>3400</v>
      </c>
      <c r="H1668" s="364">
        <v>0</v>
      </c>
      <c r="I1668" s="362">
        <v>3400</v>
      </c>
      <c r="J1668" s="578"/>
      <c r="K1668" s="578"/>
      <c r="L1668" s="597"/>
      <c r="M1668" s="178" t="s">
        <v>1795</v>
      </c>
    </row>
    <row r="1669" spans="1:13" ht="34.5" customHeight="1">
      <c r="A1669" s="228"/>
      <c r="B1669" s="277" t="s">
        <v>7029</v>
      </c>
      <c r="C1669" s="254" t="s">
        <v>4338</v>
      </c>
      <c r="D1669" s="254" t="s">
        <v>5221</v>
      </c>
      <c r="E1669" s="254" t="s">
        <v>5496</v>
      </c>
      <c r="F1669" s="653"/>
      <c r="G1669" s="362">
        <v>3570</v>
      </c>
      <c r="H1669" s="364">
        <v>0</v>
      </c>
      <c r="I1669" s="362">
        <v>3570</v>
      </c>
      <c r="J1669" s="578"/>
      <c r="K1669" s="578"/>
      <c r="L1669" s="597"/>
      <c r="M1669" s="178" t="s">
        <v>1795</v>
      </c>
    </row>
    <row r="1670" spans="1:13" ht="34.5" customHeight="1">
      <c r="A1670" s="228"/>
      <c r="B1670" s="277" t="s">
        <v>7029</v>
      </c>
      <c r="C1670" s="254" t="s">
        <v>4339</v>
      </c>
      <c r="D1670" s="254" t="s">
        <v>5222</v>
      </c>
      <c r="E1670" s="254" t="s">
        <v>4981</v>
      </c>
      <c r="F1670" s="653"/>
      <c r="G1670" s="362">
        <v>3146</v>
      </c>
      <c r="H1670" s="364">
        <v>0</v>
      </c>
      <c r="I1670" s="362">
        <v>3146</v>
      </c>
      <c r="J1670" s="578"/>
      <c r="K1670" s="578"/>
      <c r="L1670" s="597"/>
      <c r="M1670" s="178" t="s">
        <v>1795</v>
      </c>
    </row>
    <row r="1671" spans="1:13" ht="34.5" customHeight="1">
      <c r="A1671" s="228"/>
      <c r="B1671" s="277" t="s">
        <v>7029</v>
      </c>
      <c r="C1671" s="254" t="s">
        <v>4340</v>
      </c>
      <c r="D1671" s="254" t="s">
        <v>5223</v>
      </c>
      <c r="E1671" s="254" t="s">
        <v>5497</v>
      </c>
      <c r="F1671" s="653"/>
      <c r="G1671" s="362">
        <v>3718</v>
      </c>
      <c r="H1671" s="364">
        <v>0</v>
      </c>
      <c r="I1671" s="362">
        <v>3718</v>
      </c>
      <c r="J1671" s="578"/>
      <c r="K1671" s="578"/>
      <c r="L1671" s="597"/>
      <c r="M1671" s="178" t="s">
        <v>1795</v>
      </c>
    </row>
    <row r="1672" spans="1:13" ht="34.5" customHeight="1">
      <c r="A1672" s="228"/>
      <c r="B1672" s="277" t="s">
        <v>7029</v>
      </c>
      <c r="C1672" s="254" t="s">
        <v>4338</v>
      </c>
      <c r="D1672" s="254" t="s">
        <v>5224</v>
      </c>
      <c r="E1672" s="254" t="s">
        <v>5496</v>
      </c>
      <c r="F1672" s="653"/>
      <c r="G1672" s="362">
        <v>3570</v>
      </c>
      <c r="H1672" s="364">
        <v>0</v>
      </c>
      <c r="I1672" s="362">
        <v>3570</v>
      </c>
      <c r="J1672" s="578"/>
      <c r="K1672" s="578"/>
      <c r="L1672" s="597"/>
      <c r="M1672" s="178" t="s">
        <v>1795</v>
      </c>
    </row>
    <row r="1673" spans="1:13" ht="34.5" customHeight="1">
      <c r="A1673" s="228"/>
      <c r="B1673" s="277" t="s">
        <v>7029</v>
      </c>
      <c r="C1673" s="254" t="s">
        <v>4338</v>
      </c>
      <c r="D1673" s="254" t="s">
        <v>5225</v>
      </c>
      <c r="E1673" s="254" t="s">
        <v>5496</v>
      </c>
      <c r="F1673" s="653"/>
      <c r="G1673" s="362">
        <v>3570</v>
      </c>
      <c r="H1673" s="364">
        <v>0</v>
      </c>
      <c r="I1673" s="362">
        <v>3570</v>
      </c>
      <c r="J1673" s="578"/>
      <c r="K1673" s="578"/>
      <c r="L1673" s="597"/>
      <c r="M1673" s="178" t="s">
        <v>1795</v>
      </c>
    </row>
    <row r="1674" spans="1:13" ht="34.5" customHeight="1">
      <c r="A1674" s="228"/>
      <c r="B1674" s="277" t="s">
        <v>7029</v>
      </c>
      <c r="C1674" s="254" t="s">
        <v>4341</v>
      </c>
      <c r="D1674" s="254" t="s">
        <v>5226</v>
      </c>
      <c r="E1674" s="254" t="s">
        <v>5025</v>
      </c>
      <c r="F1674" s="653"/>
      <c r="G1674" s="362">
        <v>8796</v>
      </c>
      <c r="H1674" s="364">
        <v>0</v>
      </c>
      <c r="I1674" s="362">
        <v>8796</v>
      </c>
      <c r="J1674" s="578"/>
      <c r="K1674" s="578"/>
      <c r="L1674" s="597"/>
      <c r="M1674" s="178" t="s">
        <v>1795</v>
      </c>
    </row>
    <row r="1675" spans="1:13" ht="34.5" customHeight="1">
      <c r="A1675" s="228"/>
      <c r="B1675" s="277" t="s">
        <v>7029</v>
      </c>
      <c r="C1675" s="254" t="s">
        <v>4338</v>
      </c>
      <c r="D1675" s="254" t="s">
        <v>5227</v>
      </c>
      <c r="E1675" s="254" t="s">
        <v>5496</v>
      </c>
      <c r="F1675" s="653"/>
      <c r="G1675" s="362">
        <v>3570</v>
      </c>
      <c r="H1675" s="364">
        <v>0</v>
      </c>
      <c r="I1675" s="362">
        <v>3570</v>
      </c>
      <c r="J1675" s="578"/>
      <c r="K1675" s="578"/>
      <c r="L1675" s="597"/>
      <c r="M1675" s="178" t="s">
        <v>1795</v>
      </c>
    </row>
    <row r="1676" spans="1:13" ht="34.5" customHeight="1">
      <c r="A1676" s="228"/>
      <c r="B1676" s="277" t="s">
        <v>7029</v>
      </c>
      <c r="C1676" s="254" t="s">
        <v>4342</v>
      </c>
      <c r="D1676" s="254" t="s">
        <v>5228</v>
      </c>
      <c r="E1676" s="254" t="s">
        <v>5498</v>
      </c>
      <c r="F1676" s="653"/>
      <c r="G1676" s="362">
        <v>8073</v>
      </c>
      <c r="H1676" s="364">
        <v>0</v>
      </c>
      <c r="I1676" s="362">
        <v>8073</v>
      </c>
      <c r="J1676" s="578"/>
      <c r="K1676" s="578"/>
      <c r="L1676" s="597"/>
      <c r="M1676" s="178" t="s">
        <v>1795</v>
      </c>
    </row>
    <row r="1677" spans="1:13" ht="34.5" customHeight="1">
      <c r="A1677" s="228"/>
      <c r="B1677" s="277" t="s">
        <v>7029</v>
      </c>
      <c r="C1677" s="254" t="s">
        <v>4338</v>
      </c>
      <c r="D1677" s="254" t="s">
        <v>5229</v>
      </c>
      <c r="E1677" s="254" t="s">
        <v>5496</v>
      </c>
      <c r="F1677" s="653"/>
      <c r="G1677" s="362">
        <v>3570</v>
      </c>
      <c r="H1677" s="364">
        <v>0</v>
      </c>
      <c r="I1677" s="362">
        <v>3570</v>
      </c>
      <c r="J1677" s="578"/>
      <c r="K1677" s="578"/>
      <c r="L1677" s="597"/>
      <c r="M1677" s="178" t="s">
        <v>1795</v>
      </c>
    </row>
    <row r="1678" spans="1:13" ht="34.5" customHeight="1">
      <c r="A1678" s="228"/>
      <c r="B1678" s="277" t="s">
        <v>7029</v>
      </c>
      <c r="C1678" s="254" t="s">
        <v>4338</v>
      </c>
      <c r="D1678" s="254" t="s">
        <v>5230</v>
      </c>
      <c r="E1678" s="254" t="s">
        <v>5496</v>
      </c>
      <c r="F1678" s="653"/>
      <c r="G1678" s="362">
        <v>3570</v>
      </c>
      <c r="H1678" s="364">
        <v>0</v>
      </c>
      <c r="I1678" s="362">
        <v>3570</v>
      </c>
      <c r="J1678" s="578"/>
      <c r="K1678" s="578"/>
      <c r="L1678" s="597"/>
      <c r="M1678" s="178" t="s">
        <v>1795</v>
      </c>
    </row>
    <row r="1679" spans="1:13" ht="34.5" customHeight="1">
      <c r="A1679" s="228"/>
      <c r="B1679" s="277" t="s">
        <v>7029</v>
      </c>
      <c r="C1679" s="254" t="s">
        <v>4343</v>
      </c>
      <c r="D1679" s="254" t="s">
        <v>5231</v>
      </c>
      <c r="E1679" s="254" t="s">
        <v>4984</v>
      </c>
      <c r="F1679" s="653"/>
      <c r="G1679" s="362">
        <v>9450</v>
      </c>
      <c r="H1679" s="364">
        <v>0</v>
      </c>
      <c r="I1679" s="362">
        <v>9450</v>
      </c>
      <c r="J1679" s="578"/>
      <c r="K1679" s="578"/>
      <c r="L1679" s="597"/>
      <c r="M1679" s="178" t="s">
        <v>1795</v>
      </c>
    </row>
    <row r="1680" spans="1:13" ht="34.5" customHeight="1">
      <c r="A1680" s="228"/>
      <c r="B1680" s="277" t="s">
        <v>7029</v>
      </c>
      <c r="C1680" s="254" t="s">
        <v>4338</v>
      </c>
      <c r="D1680" s="254" t="s">
        <v>5232</v>
      </c>
      <c r="E1680" s="254" t="s">
        <v>5496</v>
      </c>
      <c r="F1680" s="653"/>
      <c r="G1680" s="362">
        <v>3570</v>
      </c>
      <c r="H1680" s="364">
        <v>0</v>
      </c>
      <c r="I1680" s="362">
        <v>3570</v>
      </c>
      <c r="J1680" s="578"/>
      <c r="K1680" s="578"/>
      <c r="L1680" s="597"/>
      <c r="M1680" s="178" t="s">
        <v>1795</v>
      </c>
    </row>
    <row r="1681" spans="1:13" ht="34.5" customHeight="1">
      <c r="A1681" s="228"/>
      <c r="B1681" s="277" t="s">
        <v>7029</v>
      </c>
      <c r="C1681" s="254" t="s">
        <v>4338</v>
      </c>
      <c r="D1681" s="254" t="s">
        <v>5233</v>
      </c>
      <c r="E1681" s="254" t="s">
        <v>5496</v>
      </c>
      <c r="F1681" s="653"/>
      <c r="G1681" s="362">
        <v>3570</v>
      </c>
      <c r="H1681" s="364">
        <v>0</v>
      </c>
      <c r="I1681" s="362">
        <v>3570</v>
      </c>
      <c r="J1681" s="578"/>
      <c r="K1681" s="578"/>
      <c r="L1681" s="597"/>
      <c r="M1681" s="178" t="s">
        <v>1795</v>
      </c>
    </row>
    <row r="1682" spans="1:13" ht="34.5" customHeight="1">
      <c r="A1682" s="228"/>
      <c r="B1682" s="277" t="s">
        <v>7029</v>
      </c>
      <c r="C1682" s="254" t="s">
        <v>4338</v>
      </c>
      <c r="D1682" s="254" t="s">
        <v>5234</v>
      </c>
      <c r="E1682" s="254" t="s">
        <v>5496</v>
      </c>
      <c r="F1682" s="653"/>
      <c r="G1682" s="362">
        <v>3570</v>
      </c>
      <c r="H1682" s="364">
        <v>0</v>
      </c>
      <c r="I1682" s="362">
        <v>3570</v>
      </c>
      <c r="J1682" s="578"/>
      <c r="K1682" s="578"/>
      <c r="L1682" s="597"/>
      <c r="M1682" s="178" t="s">
        <v>1795</v>
      </c>
    </row>
    <row r="1683" spans="1:13" ht="34.5" customHeight="1">
      <c r="A1683" s="228"/>
      <c r="B1683" s="277" t="s">
        <v>7029</v>
      </c>
      <c r="C1683" s="254" t="s">
        <v>4338</v>
      </c>
      <c r="D1683" s="254" t="s">
        <v>5235</v>
      </c>
      <c r="E1683" s="254" t="s">
        <v>5496</v>
      </c>
      <c r="F1683" s="653"/>
      <c r="G1683" s="362">
        <v>3570</v>
      </c>
      <c r="H1683" s="364">
        <v>0</v>
      </c>
      <c r="I1683" s="362">
        <v>3570</v>
      </c>
      <c r="J1683" s="578"/>
      <c r="K1683" s="578"/>
      <c r="L1683" s="597"/>
      <c r="M1683" s="178" t="s">
        <v>1795</v>
      </c>
    </row>
    <row r="1684" spans="1:13" ht="34.5" customHeight="1">
      <c r="A1684" s="228"/>
      <c r="B1684" s="277" t="s">
        <v>7029</v>
      </c>
      <c r="C1684" s="254" t="s">
        <v>4338</v>
      </c>
      <c r="D1684" s="254" t="s">
        <v>5236</v>
      </c>
      <c r="E1684" s="254" t="s">
        <v>5496</v>
      </c>
      <c r="F1684" s="653"/>
      <c r="G1684" s="362">
        <v>3570</v>
      </c>
      <c r="H1684" s="364">
        <v>0</v>
      </c>
      <c r="I1684" s="362">
        <v>3570</v>
      </c>
      <c r="J1684" s="578"/>
      <c r="K1684" s="578"/>
      <c r="L1684" s="597"/>
      <c r="M1684" s="178" t="s">
        <v>1795</v>
      </c>
    </row>
    <row r="1685" spans="1:13" ht="34.5" customHeight="1">
      <c r="A1685" s="228"/>
      <c r="B1685" s="277" t="s">
        <v>7029</v>
      </c>
      <c r="C1685" s="254" t="s">
        <v>4344</v>
      </c>
      <c r="D1685" s="254" t="s">
        <v>5237</v>
      </c>
      <c r="E1685" s="254" t="s">
        <v>5497</v>
      </c>
      <c r="F1685" s="653"/>
      <c r="G1685" s="362">
        <v>22828</v>
      </c>
      <c r="H1685" s="364">
        <v>0</v>
      </c>
      <c r="I1685" s="362">
        <v>22828</v>
      </c>
      <c r="J1685" s="578"/>
      <c r="K1685" s="578"/>
      <c r="L1685" s="597"/>
      <c r="M1685" s="178" t="s">
        <v>1795</v>
      </c>
    </row>
    <row r="1686" spans="1:13" ht="34.5" customHeight="1">
      <c r="A1686" s="228"/>
      <c r="B1686" s="277" t="s">
        <v>7029</v>
      </c>
      <c r="C1686" s="254" t="s">
        <v>4338</v>
      </c>
      <c r="D1686" s="254" t="s">
        <v>5238</v>
      </c>
      <c r="E1686" s="254" t="s">
        <v>5496</v>
      </c>
      <c r="F1686" s="653"/>
      <c r="G1686" s="362">
        <v>3570</v>
      </c>
      <c r="H1686" s="364">
        <v>0</v>
      </c>
      <c r="I1686" s="362">
        <v>3570</v>
      </c>
      <c r="J1686" s="578"/>
      <c r="K1686" s="578"/>
      <c r="L1686" s="597"/>
      <c r="M1686" s="178" t="s">
        <v>1795</v>
      </c>
    </row>
    <row r="1687" spans="1:13" ht="34.5" customHeight="1">
      <c r="A1687" s="228"/>
      <c r="B1687" s="277" t="s">
        <v>7029</v>
      </c>
      <c r="C1687" s="254" t="s">
        <v>4338</v>
      </c>
      <c r="D1687" s="254" t="s">
        <v>5239</v>
      </c>
      <c r="E1687" s="254" t="s">
        <v>5496</v>
      </c>
      <c r="F1687" s="653"/>
      <c r="G1687" s="362">
        <v>3570</v>
      </c>
      <c r="H1687" s="364">
        <v>0</v>
      </c>
      <c r="I1687" s="362">
        <v>3570</v>
      </c>
      <c r="J1687" s="578"/>
      <c r="K1687" s="578"/>
      <c r="L1687" s="597"/>
      <c r="M1687" s="178" t="s">
        <v>1795</v>
      </c>
    </row>
    <row r="1688" spans="1:13" ht="34.5" customHeight="1">
      <c r="A1688" s="228"/>
      <c r="B1688" s="277" t="s">
        <v>7029</v>
      </c>
      <c r="C1688" s="254" t="s">
        <v>4345</v>
      </c>
      <c r="D1688" s="254" t="s">
        <v>5240</v>
      </c>
      <c r="E1688" s="254" t="s">
        <v>5002</v>
      </c>
      <c r="F1688" s="653"/>
      <c r="G1688" s="362">
        <v>40045</v>
      </c>
      <c r="H1688" s="364">
        <v>0</v>
      </c>
      <c r="I1688" s="362">
        <v>40045</v>
      </c>
      <c r="J1688" s="578"/>
      <c r="K1688" s="578"/>
      <c r="L1688" s="597"/>
      <c r="M1688" s="178" t="s">
        <v>1795</v>
      </c>
    </row>
    <row r="1689" spans="1:13" ht="34.5" customHeight="1">
      <c r="A1689" s="228"/>
      <c r="B1689" s="277" t="s">
        <v>7029</v>
      </c>
      <c r="C1689" s="254" t="s">
        <v>4346</v>
      </c>
      <c r="D1689" s="254" t="s">
        <v>5241</v>
      </c>
      <c r="E1689" s="254" t="s">
        <v>5002</v>
      </c>
      <c r="F1689" s="653"/>
      <c r="G1689" s="362">
        <v>8100</v>
      </c>
      <c r="H1689" s="364">
        <v>0</v>
      </c>
      <c r="I1689" s="362">
        <v>8100</v>
      </c>
      <c r="J1689" s="578"/>
      <c r="K1689" s="578"/>
      <c r="L1689" s="597"/>
      <c r="M1689" s="178" t="s">
        <v>1795</v>
      </c>
    </row>
    <row r="1690" spans="1:13" ht="34.5" customHeight="1">
      <c r="A1690" s="228"/>
      <c r="B1690" s="277" t="s">
        <v>7029</v>
      </c>
      <c r="C1690" s="254" t="s">
        <v>4347</v>
      </c>
      <c r="D1690" s="254" t="s">
        <v>5242</v>
      </c>
      <c r="E1690" s="254" t="s">
        <v>5499</v>
      </c>
      <c r="F1690" s="653"/>
      <c r="G1690" s="362">
        <v>6708</v>
      </c>
      <c r="H1690" s="364">
        <v>0</v>
      </c>
      <c r="I1690" s="362">
        <v>6708</v>
      </c>
      <c r="J1690" s="578"/>
      <c r="K1690" s="578"/>
      <c r="L1690" s="597"/>
      <c r="M1690" s="178" t="s">
        <v>1795</v>
      </c>
    </row>
    <row r="1691" spans="1:13" ht="34.5" customHeight="1">
      <c r="A1691" s="228"/>
      <c r="B1691" s="277" t="s">
        <v>7029</v>
      </c>
      <c r="C1691" s="254" t="s">
        <v>4348</v>
      </c>
      <c r="D1691" s="254" t="s">
        <v>5243</v>
      </c>
      <c r="E1691" s="254" t="s">
        <v>5002</v>
      </c>
      <c r="F1691" s="653"/>
      <c r="G1691" s="362">
        <v>31493.040000000001</v>
      </c>
      <c r="H1691" s="364">
        <v>0</v>
      </c>
      <c r="I1691" s="362">
        <v>31493.040000000001</v>
      </c>
      <c r="J1691" s="578"/>
      <c r="K1691" s="578"/>
      <c r="L1691" s="597"/>
      <c r="M1691" s="178" t="s">
        <v>1795</v>
      </c>
    </row>
    <row r="1692" spans="1:13" ht="34.5" customHeight="1">
      <c r="A1692" s="228"/>
      <c r="B1692" s="277" t="s">
        <v>7029</v>
      </c>
      <c r="C1692" s="254" t="s">
        <v>4349</v>
      </c>
      <c r="D1692" s="254" t="s">
        <v>5244</v>
      </c>
      <c r="E1692" s="254" t="s">
        <v>5002</v>
      </c>
      <c r="F1692" s="653"/>
      <c r="G1692" s="362">
        <v>148226</v>
      </c>
      <c r="H1692" s="364">
        <v>0</v>
      </c>
      <c r="I1692" s="362">
        <v>148226</v>
      </c>
      <c r="J1692" s="578"/>
      <c r="K1692" s="578"/>
      <c r="L1692" s="597"/>
      <c r="M1692" s="178" t="s">
        <v>1795</v>
      </c>
    </row>
    <row r="1693" spans="1:13" ht="34.5" customHeight="1">
      <c r="A1693" s="228"/>
      <c r="B1693" s="277" t="s">
        <v>7029</v>
      </c>
      <c r="C1693" s="254" t="s">
        <v>4350</v>
      </c>
      <c r="D1693" s="254" t="s">
        <v>5245</v>
      </c>
      <c r="E1693" s="254" t="s">
        <v>5500</v>
      </c>
      <c r="F1693" s="653"/>
      <c r="G1693" s="362">
        <v>16676.080000000002</v>
      </c>
      <c r="H1693" s="364">
        <v>0</v>
      </c>
      <c r="I1693" s="362">
        <v>16676.080000000002</v>
      </c>
      <c r="J1693" s="578"/>
      <c r="K1693" s="578"/>
      <c r="L1693" s="597"/>
      <c r="M1693" s="178" t="s">
        <v>1795</v>
      </c>
    </row>
    <row r="1694" spans="1:13" ht="34.5" customHeight="1">
      <c r="A1694" s="228"/>
      <c r="B1694" s="277" t="s">
        <v>7029</v>
      </c>
      <c r="C1694" s="254" t="s">
        <v>4351</v>
      </c>
      <c r="D1694" s="254" t="s">
        <v>5246</v>
      </c>
      <c r="E1694" s="254" t="s">
        <v>4981</v>
      </c>
      <c r="F1694" s="653"/>
      <c r="G1694" s="362">
        <v>4226</v>
      </c>
      <c r="H1694" s="364">
        <v>0</v>
      </c>
      <c r="I1694" s="362">
        <v>4226</v>
      </c>
      <c r="J1694" s="578"/>
      <c r="K1694" s="578"/>
      <c r="L1694" s="597"/>
      <c r="M1694" s="178" t="s">
        <v>1795</v>
      </c>
    </row>
    <row r="1695" spans="1:13" ht="34.5" customHeight="1">
      <c r="A1695" s="228"/>
      <c r="B1695" s="277" t="s">
        <v>7029</v>
      </c>
      <c r="C1695" s="254" t="s">
        <v>4350</v>
      </c>
      <c r="D1695" s="254" t="s">
        <v>5247</v>
      </c>
      <c r="E1695" s="254" t="s">
        <v>5500</v>
      </c>
      <c r="F1695" s="653"/>
      <c r="G1695" s="362">
        <v>16676.080000000002</v>
      </c>
      <c r="H1695" s="364">
        <v>0</v>
      </c>
      <c r="I1695" s="362">
        <v>16676.080000000002</v>
      </c>
      <c r="J1695" s="578"/>
      <c r="K1695" s="578"/>
      <c r="L1695" s="597"/>
      <c r="M1695" s="178" t="s">
        <v>1795</v>
      </c>
    </row>
    <row r="1696" spans="1:13" ht="34.5" customHeight="1">
      <c r="A1696" s="228"/>
      <c r="B1696" s="277" t="s">
        <v>7029</v>
      </c>
      <c r="C1696" s="254" t="s">
        <v>4352</v>
      </c>
      <c r="D1696" s="254" t="s">
        <v>5248</v>
      </c>
      <c r="E1696" s="254" t="s">
        <v>5501</v>
      </c>
      <c r="F1696" s="653"/>
      <c r="G1696" s="362">
        <v>3171.18</v>
      </c>
      <c r="H1696" s="364">
        <v>0</v>
      </c>
      <c r="I1696" s="362">
        <v>3171.18</v>
      </c>
      <c r="J1696" s="578"/>
      <c r="K1696" s="578"/>
      <c r="L1696" s="597"/>
      <c r="M1696" s="178" t="s">
        <v>1795</v>
      </c>
    </row>
    <row r="1697" spans="1:13" ht="34.5" customHeight="1">
      <c r="A1697" s="228"/>
      <c r="B1697" s="277" t="s">
        <v>7029</v>
      </c>
      <c r="C1697" s="254" t="s">
        <v>4353</v>
      </c>
      <c r="D1697" s="254" t="s">
        <v>5249</v>
      </c>
      <c r="E1697" s="254" t="s">
        <v>5002</v>
      </c>
      <c r="F1697" s="653"/>
      <c r="G1697" s="362">
        <v>29482</v>
      </c>
      <c r="H1697" s="364">
        <v>0</v>
      </c>
      <c r="I1697" s="362">
        <v>29482</v>
      </c>
      <c r="J1697" s="578"/>
      <c r="K1697" s="578"/>
      <c r="L1697" s="597"/>
      <c r="M1697" s="178" t="s">
        <v>1795</v>
      </c>
    </row>
    <row r="1698" spans="1:13" ht="34.5" customHeight="1">
      <c r="A1698" s="228"/>
      <c r="B1698" s="277" t="s">
        <v>7029</v>
      </c>
      <c r="C1698" s="254" t="s">
        <v>4348</v>
      </c>
      <c r="D1698" s="254" t="s">
        <v>5250</v>
      </c>
      <c r="E1698" s="254" t="s">
        <v>5002</v>
      </c>
      <c r="F1698" s="653"/>
      <c r="G1698" s="362">
        <v>44711</v>
      </c>
      <c r="H1698" s="364">
        <v>0</v>
      </c>
      <c r="I1698" s="362">
        <v>44711</v>
      </c>
      <c r="J1698" s="578"/>
      <c r="K1698" s="578"/>
      <c r="L1698" s="597"/>
      <c r="M1698" s="178" t="s">
        <v>1795</v>
      </c>
    </row>
    <row r="1699" spans="1:13" ht="34.5" customHeight="1">
      <c r="A1699" s="228"/>
      <c r="B1699" s="277" t="s">
        <v>7029</v>
      </c>
      <c r="C1699" s="254" t="s">
        <v>4354</v>
      </c>
      <c r="D1699" s="254" t="s">
        <v>5251</v>
      </c>
      <c r="E1699" s="254" t="s">
        <v>5025</v>
      </c>
      <c r="F1699" s="653"/>
      <c r="G1699" s="362">
        <v>4085</v>
      </c>
      <c r="H1699" s="364">
        <v>0</v>
      </c>
      <c r="I1699" s="362">
        <v>4085</v>
      </c>
      <c r="J1699" s="578"/>
      <c r="K1699" s="578"/>
      <c r="L1699" s="597"/>
      <c r="M1699" s="178" t="s">
        <v>1795</v>
      </c>
    </row>
    <row r="1700" spans="1:13" ht="34.5" customHeight="1">
      <c r="A1700" s="228"/>
      <c r="B1700" s="277" t="s">
        <v>7029</v>
      </c>
      <c r="C1700" s="254" t="s">
        <v>4355</v>
      </c>
      <c r="D1700" s="254" t="s">
        <v>5252</v>
      </c>
      <c r="E1700" s="254" t="s">
        <v>5025</v>
      </c>
      <c r="F1700" s="653"/>
      <c r="G1700" s="362">
        <v>6104</v>
      </c>
      <c r="H1700" s="364">
        <v>0</v>
      </c>
      <c r="I1700" s="362">
        <v>6104</v>
      </c>
      <c r="J1700" s="578"/>
      <c r="K1700" s="578"/>
      <c r="L1700" s="597"/>
      <c r="M1700" s="178" t="s">
        <v>1795</v>
      </c>
    </row>
    <row r="1701" spans="1:13" ht="34.5" customHeight="1">
      <c r="A1701" s="228"/>
      <c r="B1701" s="277" t="s">
        <v>7029</v>
      </c>
      <c r="C1701" s="254" t="s">
        <v>4356</v>
      </c>
      <c r="D1701" s="254" t="s">
        <v>5253</v>
      </c>
      <c r="E1701" s="254" t="s">
        <v>5496</v>
      </c>
      <c r="F1701" s="653"/>
      <c r="G1701" s="362">
        <v>4049.6</v>
      </c>
      <c r="H1701" s="364">
        <v>0</v>
      </c>
      <c r="I1701" s="362">
        <v>4049.6</v>
      </c>
      <c r="J1701" s="578"/>
      <c r="K1701" s="578"/>
      <c r="L1701" s="597"/>
      <c r="M1701" s="178" t="s">
        <v>1795</v>
      </c>
    </row>
    <row r="1702" spans="1:13" ht="34.5" customHeight="1">
      <c r="A1702" s="228"/>
      <c r="B1702" s="277" t="s">
        <v>7029</v>
      </c>
      <c r="C1702" s="254" t="s">
        <v>4357</v>
      </c>
      <c r="D1702" s="254" t="s">
        <v>5254</v>
      </c>
      <c r="E1702" s="254" t="s">
        <v>5502</v>
      </c>
      <c r="F1702" s="653"/>
      <c r="G1702" s="362">
        <v>3331</v>
      </c>
      <c r="H1702" s="364">
        <v>0</v>
      </c>
      <c r="I1702" s="362">
        <v>3331</v>
      </c>
      <c r="J1702" s="578"/>
      <c r="K1702" s="578"/>
      <c r="L1702" s="597"/>
      <c r="M1702" s="178" t="s">
        <v>1795</v>
      </c>
    </row>
    <row r="1703" spans="1:13" ht="34.5" customHeight="1">
      <c r="A1703" s="228"/>
      <c r="B1703" s="277" t="s">
        <v>7029</v>
      </c>
      <c r="C1703" s="254" t="s">
        <v>4358</v>
      </c>
      <c r="D1703" s="254" t="s">
        <v>5255</v>
      </c>
      <c r="E1703" s="254" t="s">
        <v>5025</v>
      </c>
      <c r="F1703" s="653"/>
      <c r="G1703" s="362">
        <v>5520</v>
      </c>
      <c r="H1703" s="364">
        <v>0</v>
      </c>
      <c r="I1703" s="362">
        <v>5520</v>
      </c>
      <c r="J1703" s="578"/>
      <c r="K1703" s="578"/>
      <c r="L1703" s="597"/>
      <c r="M1703" s="178" t="s">
        <v>1795</v>
      </c>
    </row>
    <row r="1704" spans="1:13" ht="34.5" customHeight="1">
      <c r="A1704" s="228"/>
      <c r="B1704" s="277" t="s">
        <v>7029</v>
      </c>
      <c r="C1704" s="254" t="s">
        <v>4340</v>
      </c>
      <c r="D1704" s="254" t="s">
        <v>5256</v>
      </c>
      <c r="E1704" s="254" t="s">
        <v>5497</v>
      </c>
      <c r="F1704" s="653"/>
      <c r="G1704" s="362">
        <v>3718</v>
      </c>
      <c r="H1704" s="364">
        <v>0</v>
      </c>
      <c r="I1704" s="362">
        <v>3718</v>
      </c>
      <c r="J1704" s="578"/>
      <c r="K1704" s="578"/>
      <c r="L1704" s="597"/>
      <c r="M1704" s="178" t="s">
        <v>1795</v>
      </c>
    </row>
    <row r="1705" spans="1:13" ht="34.5" customHeight="1">
      <c r="A1705" s="228"/>
      <c r="B1705" s="277" t="s">
        <v>7029</v>
      </c>
      <c r="C1705" s="254" t="s">
        <v>4359</v>
      </c>
      <c r="D1705" s="254" t="s">
        <v>5257</v>
      </c>
      <c r="E1705" s="254" t="s">
        <v>5502</v>
      </c>
      <c r="F1705" s="653"/>
      <c r="G1705" s="362">
        <v>12816</v>
      </c>
      <c r="H1705" s="364">
        <v>0</v>
      </c>
      <c r="I1705" s="362">
        <v>12816</v>
      </c>
      <c r="J1705" s="578"/>
      <c r="K1705" s="578"/>
      <c r="L1705" s="597"/>
      <c r="M1705" s="178" t="s">
        <v>1795</v>
      </c>
    </row>
    <row r="1706" spans="1:13" ht="34.5" customHeight="1">
      <c r="A1706" s="228"/>
      <c r="B1706" s="277" t="s">
        <v>7029</v>
      </c>
      <c r="C1706" s="254" t="s">
        <v>4360</v>
      </c>
      <c r="D1706" s="254" t="s">
        <v>5258</v>
      </c>
      <c r="E1706" s="254" t="s">
        <v>5502</v>
      </c>
      <c r="F1706" s="653"/>
      <c r="G1706" s="362">
        <v>5142</v>
      </c>
      <c r="H1706" s="364">
        <v>0</v>
      </c>
      <c r="I1706" s="362">
        <v>5142</v>
      </c>
      <c r="J1706" s="578"/>
      <c r="K1706" s="578"/>
      <c r="L1706" s="597"/>
      <c r="M1706" s="178" t="s">
        <v>1795</v>
      </c>
    </row>
    <row r="1707" spans="1:13" ht="34.5" customHeight="1">
      <c r="A1707" s="228"/>
      <c r="B1707" s="277" t="s">
        <v>7029</v>
      </c>
      <c r="C1707" s="254" t="s">
        <v>4361</v>
      </c>
      <c r="D1707" s="254" t="s">
        <v>5259</v>
      </c>
      <c r="E1707" s="254" t="s">
        <v>5025</v>
      </c>
      <c r="F1707" s="653"/>
      <c r="G1707" s="362">
        <v>4951</v>
      </c>
      <c r="H1707" s="364">
        <v>0</v>
      </c>
      <c r="I1707" s="362">
        <v>4951</v>
      </c>
      <c r="J1707" s="578"/>
      <c r="K1707" s="578"/>
      <c r="L1707" s="597"/>
      <c r="M1707" s="178" t="s">
        <v>1795</v>
      </c>
    </row>
    <row r="1708" spans="1:13" ht="34.5" customHeight="1">
      <c r="A1708" s="228"/>
      <c r="B1708" s="277" t="s">
        <v>7029</v>
      </c>
      <c r="C1708" s="254" t="s">
        <v>4362</v>
      </c>
      <c r="D1708" s="254" t="s">
        <v>5260</v>
      </c>
      <c r="E1708" s="254" t="s">
        <v>5502</v>
      </c>
      <c r="F1708" s="653"/>
      <c r="G1708" s="362">
        <v>7260</v>
      </c>
      <c r="H1708" s="364">
        <v>0</v>
      </c>
      <c r="I1708" s="362">
        <v>7260</v>
      </c>
      <c r="J1708" s="578"/>
      <c r="K1708" s="578"/>
      <c r="L1708" s="597"/>
      <c r="M1708" s="178" t="s">
        <v>1795</v>
      </c>
    </row>
    <row r="1709" spans="1:13" ht="34.5" customHeight="1">
      <c r="A1709" s="228"/>
      <c r="B1709" s="277" t="s">
        <v>7029</v>
      </c>
      <c r="C1709" s="254" t="s">
        <v>4363</v>
      </c>
      <c r="D1709" s="254" t="s">
        <v>5261</v>
      </c>
      <c r="E1709" s="254" t="s">
        <v>4984</v>
      </c>
      <c r="F1709" s="653"/>
      <c r="G1709" s="362">
        <v>46710</v>
      </c>
      <c r="H1709" s="364">
        <v>0</v>
      </c>
      <c r="I1709" s="362">
        <v>46710</v>
      </c>
      <c r="J1709" s="578"/>
      <c r="K1709" s="578"/>
      <c r="L1709" s="597"/>
      <c r="M1709" s="178" t="s">
        <v>1795</v>
      </c>
    </row>
    <row r="1710" spans="1:13" ht="34.5" customHeight="1">
      <c r="A1710" s="228"/>
      <c r="B1710" s="277" t="s">
        <v>7029</v>
      </c>
      <c r="C1710" s="254" t="s">
        <v>4364</v>
      </c>
      <c r="D1710" s="254" t="s">
        <v>5262</v>
      </c>
      <c r="E1710" s="254" t="s">
        <v>5025</v>
      </c>
      <c r="F1710" s="653"/>
      <c r="G1710" s="362">
        <v>5156</v>
      </c>
      <c r="H1710" s="364">
        <v>0</v>
      </c>
      <c r="I1710" s="362">
        <v>5156</v>
      </c>
      <c r="J1710" s="578"/>
      <c r="K1710" s="578"/>
      <c r="L1710" s="597"/>
      <c r="M1710" s="178" t="s">
        <v>1795</v>
      </c>
    </row>
    <row r="1711" spans="1:13" ht="34.5" customHeight="1">
      <c r="A1711" s="228"/>
      <c r="B1711" s="277" t="s">
        <v>7029</v>
      </c>
      <c r="C1711" s="254" t="s">
        <v>4365</v>
      </c>
      <c r="D1711" s="254" t="s">
        <v>5263</v>
      </c>
      <c r="E1711" s="254" t="s">
        <v>5503</v>
      </c>
      <c r="F1711" s="653"/>
      <c r="G1711" s="362">
        <v>16830</v>
      </c>
      <c r="H1711" s="364">
        <v>0</v>
      </c>
      <c r="I1711" s="362">
        <v>16830</v>
      </c>
      <c r="J1711" s="578"/>
      <c r="K1711" s="578"/>
      <c r="L1711" s="597"/>
      <c r="M1711" s="178" t="s">
        <v>1795</v>
      </c>
    </row>
    <row r="1712" spans="1:13" ht="34.5" customHeight="1">
      <c r="A1712" s="228"/>
      <c r="B1712" s="277" t="s">
        <v>7029</v>
      </c>
      <c r="C1712" s="254" t="s">
        <v>4356</v>
      </c>
      <c r="D1712" s="254" t="s">
        <v>5264</v>
      </c>
      <c r="E1712" s="254" t="s">
        <v>5496</v>
      </c>
      <c r="F1712" s="653"/>
      <c r="G1712" s="362">
        <v>4049.6</v>
      </c>
      <c r="H1712" s="364">
        <v>0</v>
      </c>
      <c r="I1712" s="362">
        <v>4049.6</v>
      </c>
      <c r="J1712" s="578"/>
      <c r="K1712" s="578"/>
      <c r="L1712" s="597"/>
      <c r="M1712" s="178" t="s">
        <v>1795</v>
      </c>
    </row>
    <row r="1713" spans="1:13" ht="34.5" customHeight="1">
      <c r="A1713" s="228"/>
      <c r="B1713" s="277" t="s">
        <v>7029</v>
      </c>
      <c r="C1713" s="254" t="s">
        <v>4360</v>
      </c>
      <c r="D1713" s="254" t="s">
        <v>5265</v>
      </c>
      <c r="E1713" s="254" t="s">
        <v>5502</v>
      </c>
      <c r="F1713" s="653"/>
      <c r="G1713" s="362">
        <v>5142</v>
      </c>
      <c r="H1713" s="364">
        <v>0</v>
      </c>
      <c r="I1713" s="362">
        <v>5142</v>
      </c>
      <c r="J1713" s="578"/>
      <c r="K1713" s="578"/>
      <c r="L1713" s="597"/>
      <c r="M1713" s="178" t="s">
        <v>1795</v>
      </c>
    </row>
    <row r="1714" spans="1:13" ht="34.5" customHeight="1">
      <c r="A1714" s="228"/>
      <c r="B1714" s="277" t="s">
        <v>7029</v>
      </c>
      <c r="C1714" s="254" t="s">
        <v>4366</v>
      </c>
      <c r="D1714" s="254" t="s">
        <v>5266</v>
      </c>
      <c r="E1714" s="254" t="s">
        <v>5025</v>
      </c>
      <c r="F1714" s="653"/>
      <c r="G1714" s="362">
        <v>6412</v>
      </c>
      <c r="H1714" s="364">
        <v>0</v>
      </c>
      <c r="I1714" s="362">
        <v>6412</v>
      </c>
      <c r="J1714" s="578"/>
      <c r="K1714" s="578"/>
      <c r="L1714" s="597"/>
      <c r="M1714" s="178" t="s">
        <v>1795</v>
      </c>
    </row>
    <row r="1715" spans="1:13" ht="34.5" customHeight="1">
      <c r="A1715" s="228"/>
      <c r="B1715" s="277" t="s">
        <v>7029</v>
      </c>
      <c r="C1715" s="254" t="s">
        <v>4367</v>
      </c>
      <c r="D1715" s="254" t="s">
        <v>5267</v>
      </c>
      <c r="E1715" s="254" t="s">
        <v>5502</v>
      </c>
      <c r="F1715" s="653"/>
      <c r="G1715" s="362">
        <v>3160</v>
      </c>
      <c r="H1715" s="364">
        <v>0</v>
      </c>
      <c r="I1715" s="362">
        <v>3160</v>
      </c>
      <c r="J1715" s="578"/>
      <c r="K1715" s="578"/>
      <c r="L1715" s="597"/>
      <c r="M1715" s="178" t="s">
        <v>1795</v>
      </c>
    </row>
    <row r="1716" spans="1:13" ht="34.5" customHeight="1">
      <c r="A1716" s="228"/>
      <c r="B1716" s="277" t="s">
        <v>7029</v>
      </c>
      <c r="C1716" s="254" t="s">
        <v>4344</v>
      </c>
      <c r="D1716" s="254" t="s">
        <v>5268</v>
      </c>
      <c r="E1716" s="254" t="s">
        <v>5497</v>
      </c>
      <c r="F1716" s="653"/>
      <c r="G1716" s="362">
        <v>22828</v>
      </c>
      <c r="H1716" s="364">
        <v>0</v>
      </c>
      <c r="I1716" s="362">
        <v>22828</v>
      </c>
      <c r="J1716" s="578"/>
      <c r="K1716" s="578"/>
      <c r="L1716" s="597"/>
      <c r="M1716" s="178" t="s">
        <v>1795</v>
      </c>
    </row>
    <row r="1717" spans="1:13" ht="34.5" customHeight="1">
      <c r="A1717" s="228"/>
      <c r="B1717" s="277" t="s">
        <v>7029</v>
      </c>
      <c r="C1717" s="254" t="s">
        <v>4359</v>
      </c>
      <c r="D1717" s="254" t="s">
        <v>5269</v>
      </c>
      <c r="E1717" s="254" t="s">
        <v>5502</v>
      </c>
      <c r="F1717" s="653"/>
      <c r="G1717" s="362">
        <v>12816</v>
      </c>
      <c r="H1717" s="364">
        <v>0</v>
      </c>
      <c r="I1717" s="362">
        <v>12816</v>
      </c>
      <c r="J1717" s="578"/>
      <c r="K1717" s="578"/>
      <c r="L1717" s="597"/>
      <c r="M1717" s="178" t="s">
        <v>1795</v>
      </c>
    </row>
    <row r="1718" spans="1:13" ht="34.5" customHeight="1">
      <c r="A1718" s="228"/>
      <c r="B1718" s="277" t="s">
        <v>7029</v>
      </c>
      <c r="C1718" s="254" t="s">
        <v>4368</v>
      </c>
      <c r="D1718" s="254" t="s">
        <v>5270</v>
      </c>
      <c r="E1718" s="254" t="s">
        <v>5025</v>
      </c>
      <c r="F1718" s="653"/>
      <c r="G1718" s="362">
        <v>3419</v>
      </c>
      <c r="H1718" s="364">
        <v>0</v>
      </c>
      <c r="I1718" s="362">
        <v>3419</v>
      </c>
      <c r="J1718" s="578"/>
      <c r="K1718" s="578"/>
      <c r="L1718" s="597"/>
      <c r="M1718" s="178" t="s">
        <v>1795</v>
      </c>
    </row>
    <row r="1719" spans="1:13" ht="34.5" customHeight="1">
      <c r="A1719" s="228"/>
      <c r="B1719" s="277" t="s">
        <v>7029</v>
      </c>
      <c r="C1719" s="254" t="s">
        <v>4369</v>
      </c>
      <c r="D1719" s="254" t="s">
        <v>5271</v>
      </c>
      <c r="E1719" s="254" t="s">
        <v>5026</v>
      </c>
      <c r="F1719" s="653"/>
      <c r="G1719" s="362">
        <v>30000</v>
      </c>
      <c r="H1719" s="364">
        <v>0</v>
      </c>
      <c r="I1719" s="362">
        <v>30000</v>
      </c>
      <c r="J1719" s="578"/>
      <c r="K1719" s="578"/>
      <c r="L1719" s="597"/>
      <c r="M1719" s="178" t="s">
        <v>1795</v>
      </c>
    </row>
    <row r="1720" spans="1:13" ht="34.5" customHeight="1">
      <c r="A1720" s="228"/>
      <c r="B1720" s="277" t="s">
        <v>7029</v>
      </c>
      <c r="C1720" s="254" t="s">
        <v>4370</v>
      </c>
      <c r="D1720" s="254" t="s">
        <v>5272</v>
      </c>
      <c r="E1720" s="254" t="s">
        <v>5026</v>
      </c>
      <c r="F1720" s="653"/>
      <c r="G1720" s="362">
        <v>6700</v>
      </c>
      <c r="H1720" s="364">
        <v>0</v>
      </c>
      <c r="I1720" s="362">
        <v>6700</v>
      </c>
      <c r="J1720" s="578"/>
      <c r="K1720" s="578"/>
      <c r="L1720" s="597"/>
      <c r="M1720" s="178" t="s">
        <v>1795</v>
      </c>
    </row>
    <row r="1721" spans="1:13" ht="34.5" customHeight="1">
      <c r="A1721" s="228"/>
      <c r="B1721" s="277" t="s">
        <v>7029</v>
      </c>
      <c r="C1721" s="254" t="s">
        <v>4371</v>
      </c>
      <c r="D1721" s="254" t="s">
        <v>5273</v>
      </c>
      <c r="E1721" s="254" t="s">
        <v>5497</v>
      </c>
      <c r="F1721" s="653"/>
      <c r="G1721" s="362">
        <v>15500</v>
      </c>
      <c r="H1721" s="364">
        <v>0</v>
      </c>
      <c r="I1721" s="362">
        <v>15500</v>
      </c>
      <c r="J1721" s="578"/>
      <c r="K1721" s="578"/>
      <c r="L1721" s="597"/>
      <c r="M1721" s="178" t="s">
        <v>1795</v>
      </c>
    </row>
    <row r="1722" spans="1:13" ht="34.5" customHeight="1">
      <c r="A1722" s="228"/>
      <c r="B1722" s="277" t="s">
        <v>7029</v>
      </c>
      <c r="C1722" s="254" t="s">
        <v>4339</v>
      </c>
      <c r="D1722" s="254" t="s">
        <v>5274</v>
      </c>
      <c r="E1722" s="254" t="s">
        <v>4981</v>
      </c>
      <c r="F1722" s="653"/>
      <c r="G1722" s="362">
        <v>3146</v>
      </c>
      <c r="H1722" s="364">
        <v>0</v>
      </c>
      <c r="I1722" s="362">
        <v>3146</v>
      </c>
      <c r="J1722" s="578"/>
      <c r="K1722" s="578"/>
      <c r="L1722" s="597"/>
      <c r="M1722" s="178" t="s">
        <v>1795</v>
      </c>
    </row>
    <row r="1723" spans="1:13" ht="34.5" customHeight="1">
      <c r="A1723" s="228"/>
      <c r="B1723" s="277" t="s">
        <v>7029</v>
      </c>
      <c r="C1723" s="254" t="s">
        <v>4372</v>
      </c>
      <c r="D1723" s="254" t="s">
        <v>5275</v>
      </c>
      <c r="E1723" s="254" t="s">
        <v>5498</v>
      </c>
      <c r="F1723" s="653"/>
      <c r="G1723" s="362">
        <v>17000</v>
      </c>
      <c r="H1723" s="364">
        <v>0</v>
      </c>
      <c r="I1723" s="362">
        <v>17000</v>
      </c>
      <c r="J1723" s="578"/>
      <c r="K1723" s="578"/>
      <c r="L1723" s="597"/>
      <c r="M1723" s="178" t="s">
        <v>1795</v>
      </c>
    </row>
    <row r="1724" spans="1:13" ht="34.5" customHeight="1">
      <c r="A1724" s="228"/>
      <c r="B1724" s="277" t="s">
        <v>7029</v>
      </c>
      <c r="C1724" s="254" t="s">
        <v>4373</v>
      </c>
      <c r="D1724" s="254" t="s">
        <v>5276</v>
      </c>
      <c r="E1724" s="254" t="s">
        <v>4984</v>
      </c>
      <c r="F1724" s="653"/>
      <c r="G1724" s="362">
        <v>36454</v>
      </c>
      <c r="H1724" s="364">
        <v>0</v>
      </c>
      <c r="I1724" s="362">
        <v>36454</v>
      </c>
      <c r="J1724" s="578"/>
      <c r="K1724" s="578"/>
      <c r="L1724" s="597"/>
      <c r="M1724" s="178" t="s">
        <v>1795</v>
      </c>
    </row>
    <row r="1725" spans="1:13" ht="34.5" customHeight="1">
      <c r="A1725" s="228"/>
      <c r="B1725" s="277" t="s">
        <v>7029</v>
      </c>
      <c r="C1725" s="254" t="s">
        <v>4374</v>
      </c>
      <c r="D1725" s="254" t="s">
        <v>5277</v>
      </c>
      <c r="E1725" s="254" t="s">
        <v>5497</v>
      </c>
      <c r="F1725" s="653"/>
      <c r="G1725" s="362">
        <v>21700</v>
      </c>
      <c r="H1725" s="364">
        <v>0</v>
      </c>
      <c r="I1725" s="362">
        <v>21700</v>
      </c>
      <c r="J1725" s="578"/>
      <c r="K1725" s="578"/>
      <c r="L1725" s="597"/>
      <c r="M1725" s="178" t="s">
        <v>1795</v>
      </c>
    </row>
    <row r="1726" spans="1:13" ht="34.5" customHeight="1">
      <c r="A1726" s="228"/>
      <c r="B1726" s="277" t="s">
        <v>7029</v>
      </c>
      <c r="C1726" s="254" t="s">
        <v>4339</v>
      </c>
      <c r="D1726" s="254" t="s">
        <v>5278</v>
      </c>
      <c r="E1726" s="254" t="s">
        <v>4981</v>
      </c>
      <c r="F1726" s="653"/>
      <c r="G1726" s="362">
        <v>3146</v>
      </c>
      <c r="H1726" s="364">
        <v>0</v>
      </c>
      <c r="I1726" s="362">
        <v>3146</v>
      </c>
      <c r="J1726" s="578"/>
      <c r="K1726" s="578"/>
      <c r="L1726" s="597"/>
      <c r="M1726" s="178" t="s">
        <v>1795</v>
      </c>
    </row>
    <row r="1727" spans="1:13" ht="34.5" customHeight="1">
      <c r="A1727" s="228"/>
      <c r="B1727" s="277" t="s">
        <v>7029</v>
      </c>
      <c r="C1727" s="254" t="s">
        <v>4340</v>
      </c>
      <c r="D1727" s="254" t="s">
        <v>5279</v>
      </c>
      <c r="E1727" s="254" t="s">
        <v>5497</v>
      </c>
      <c r="F1727" s="653"/>
      <c r="G1727" s="362">
        <v>3718</v>
      </c>
      <c r="H1727" s="364">
        <v>0</v>
      </c>
      <c r="I1727" s="362">
        <v>3718</v>
      </c>
      <c r="J1727" s="578"/>
      <c r="K1727" s="578"/>
      <c r="L1727" s="597"/>
      <c r="M1727" s="178" t="s">
        <v>1795</v>
      </c>
    </row>
    <row r="1728" spans="1:13" ht="34.5" customHeight="1">
      <c r="A1728" s="228"/>
      <c r="B1728" s="277" t="s">
        <v>7029</v>
      </c>
      <c r="C1728" s="254" t="s">
        <v>4344</v>
      </c>
      <c r="D1728" s="254" t="s">
        <v>5280</v>
      </c>
      <c r="E1728" s="254" t="s">
        <v>5497</v>
      </c>
      <c r="F1728" s="653"/>
      <c r="G1728" s="362">
        <v>22828</v>
      </c>
      <c r="H1728" s="364">
        <v>0</v>
      </c>
      <c r="I1728" s="362">
        <v>22828</v>
      </c>
      <c r="J1728" s="578"/>
      <c r="K1728" s="578"/>
      <c r="L1728" s="597"/>
      <c r="M1728" s="178" t="s">
        <v>1795</v>
      </c>
    </row>
    <row r="1729" spans="1:13" ht="34.5" customHeight="1">
      <c r="A1729" s="228"/>
      <c r="B1729" s="277" t="s">
        <v>7029</v>
      </c>
      <c r="C1729" s="254" t="s">
        <v>4375</v>
      </c>
      <c r="D1729" s="254" t="s">
        <v>5281</v>
      </c>
      <c r="E1729" s="254" t="s">
        <v>5504</v>
      </c>
      <c r="F1729" s="653"/>
      <c r="G1729" s="362">
        <v>4200</v>
      </c>
      <c r="H1729" s="364">
        <v>0</v>
      </c>
      <c r="I1729" s="362">
        <v>4200</v>
      </c>
      <c r="J1729" s="578"/>
      <c r="K1729" s="578"/>
      <c r="L1729" s="597"/>
      <c r="M1729" s="178" t="s">
        <v>1795</v>
      </c>
    </row>
    <row r="1730" spans="1:13" ht="34.5" customHeight="1">
      <c r="A1730" s="228"/>
      <c r="B1730" s="277" t="s">
        <v>7029</v>
      </c>
      <c r="C1730" s="254" t="s">
        <v>4340</v>
      </c>
      <c r="D1730" s="254" t="s">
        <v>5282</v>
      </c>
      <c r="E1730" s="254" t="s">
        <v>5497</v>
      </c>
      <c r="F1730" s="653"/>
      <c r="G1730" s="362">
        <v>3718</v>
      </c>
      <c r="H1730" s="364">
        <v>0</v>
      </c>
      <c r="I1730" s="362">
        <v>3718</v>
      </c>
      <c r="J1730" s="578"/>
      <c r="K1730" s="578"/>
      <c r="L1730" s="597"/>
      <c r="M1730" s="178" t="s">
        <v>1795</v>
      </c>
    </row>
    <row r="1731" spans="1:13" ht="34.5" customHeight="1">
      <c r="A1731" s="228"/>
      <c r="B1731" s="277" t="s">
        <v>7029</v>
      </c>
      <c r="C1731" s="254" t="s">
        <v>4344</v>
      </c>
      <c r="D1731" s="254" t="s">
        <v>5283</v>
      </c>
      <c r="E1731" s="254" t="s">
        <v>5497</v>
      </c>
      <c r="F1731" s="653"/>
      <c r="G1731" s="362">
        <v>22828</v>
      </c>
      <c r="H1731" s="364">
        <v>0</v>
      </c>
      <c r="I1731" s="362">
        <v>22828</v>
      </c>
      <c r="J1731" s="578"/>
      <c r="K1731" s="578"/>
      <c r="L1731" s="597"/>
      <c r="M1731" s="178" t="s">
        <v>1795</v>
      </c>
    </row>
    <row r="1732" spans="1:13" ht="34.5" customHeight="1">
      <c r="A1732" s="228"/>
      <c r="B1732" s="277" t="s">
        <v>7029</v>
      </c>
      <c r="C1732" s="254" t="s">
        <v>4340</v>
      </c>
      <c r="D1732" s="254" t="s">
        <v>5284</v>
      </c>
      <c r="E1732" s="254" t="s">
        <v>5497</v>
      </c>
      <c r="F1732" s="653"/>
      <c r="G1732" s="362">
        <v>3718</v>
      </c>
      <c r="H1732" s="364">
        <v>0</v>
      </c>
      <c r="I1732" s="362">
        <v>3718</v>
      </c>
      <c r="J1732" s="578"/>
      <c r="K1732" s="578"/>
      <c r="L1732" s="597"/>
      <c r="M1732" s="178" t="s">
        <v>1795</v>
      </c>
    </row>
    <row r="1733" spans="1:13" ht="34.5" customHeight="1">
      <c r="A1733" s="228"/>
      <c r="B1733" s="277" t="s">
        <v>7029</v>
      </c>
      <c r="C1733" s="254" t="s">
        <v>4376</v>
      </c>
      <c r="D1733" s="254" t="s">
        <v>5285</v>
      </c>
      <c r="E1733" s="254" t="s">
        <v>5502</v>
      </c>
      <c r="F1733" s="653"/>
      <c r="G1733" s="362">
        <v>5950</v>
      </c>
      <c r="H1733" s="364">
        <v>0</v>
      </c>
      <c r="I1733" s="362">
        <v>5950</v>
      </c>
      <c r="J1733" s="578"/>
      <c r="K1733" s="578"/>
      <c r="L1733" s="597"/>
      <c r="M1733" s="178" t="s">
        <v>1795</v>
      </c>
    </row>
    <row r="1734" spans="1:13" ht="34.5" customHeight="1">
      <c r="A1734" s="228"/>
      <c r="B1734" s="277" t="s">
        <v>7029</v>
      </c>
      <c r="C1734" s="254" t="s">
        <v>4377</v>
      </c>
      <c r="D1734" s="254" t="s">
        <v>5286</v>
      </c>
      <c r="E1734" s="254" t="s">
        <v>5505</v>
      </c>
      <c r="F1734" s="653"/>
      <c r="G1734" s="362">
        <v>25501.69</v>
      </c>
      <c r="H1734" s="364">
        <v>0</v>
      </c>
      <c r="I1734" s="362">
        <v>25501.69</v>
      </c>
      <c r="J1734" s="578"/>
      <c r="K1734" s="578"/>
      <c r="L1734" s="597"/>
      <c r="M1734" s="178" t="s">
        <v>1795</v>
      </c>
    </row>
    <row r="1735" spans="1:13" ht="34.5" customHeight="1">
      <c r="A1735" s="228"/>
      <c r="B1735" s="277" t="s">
        <v>7029</v>
      </c>
      <c r="C1735" s="254" t="s">
        <v>4344</v>
      </c>
      <c r="D1735" s="254" t="s">
        <v>5287</v>
      </c>
      <c r="E1735" s="254" t="s">
        <v>5497</v>
      </c>
      <c r="F1735" s="653"/>
      <c r="G1735" s="362">
        <v>22828</v>
      </c>
      <c r="H1735" s="364">
        <v>0</v>
      </c>
      <c r="I1735" s="362">
        <v>22828</v>
      </c>
      <c r="J1735" s="578"/>
      <c r="K1735" s="578"/>
      <c r="L1735" s="597"/>
      <c r="M1735" s="178" t="s">
        <v>1795</v>
      </c>
    </row>
    <row r="1736" spans="1:13" ht="34.5" customHeight="1">
      <c r="A1736" s="228"/>
      <c r="B1736" s="277" t="s">
        <v>7029</v>
      </c>
      <c r="C1736" s="254" t="s">
        <v>4378</v>
      </c>
      <c r="D1736" s="254" t="s">
        <v>5288</v>
      </c>
      <c r="E1736" s="254" t="s">
        <v>5506</v>
      </c>
      <c r="F1736" s="653"/>
      <c r="G1736" s="362">
        <v>13000</v>
      </c>
      <c r="H1736" s="364">
        <v>0</v>
      </c>
      <c r="I1736" s="362">
        <v>13000</v>
      </c>
      <c r="J1736" s="578"/>
      <c r="K1736" s="578"/>
      <c r="L1736" s="597"/>
      <c r="M1736" s="178" t="s">
        <v>1795</v>
      </c>
    </row>
    <row r="1737" spans="1:13" ht="34.5" customHeight="1">
      <c r="A1737" s="228"/>
      <c r="B1737" s="277" t="s">
        <v>7029</v>
      </c>
      <c r="C1737" s="254" t="s">
        <v>4379</v>
      </c>
      <c r="D1737" s="254" t="s">
        <v>5289</v>
      </c>
      <c r="E1737" s="254" t="s">
        <v>4981</v>
      </c>
      <c r="F1737" s="653"/>
      <c r="G1737" s="362">
        <v>6263</v>
      </c>
      <c r="H1737" s="364">
        <v>0</v>
      </c>
      <c r="I1737" s="362">
        <v>6263</v>
      </c>
      <c r="J1737" s="578"/>
      <c r="K1737" s="578"/>
      <c r="L1737" s="597"/>
      <c r="M1737" s="178" t="s">
        <v>1795</v>
      </c>
    </row>
    <row r="1738" spans="1:13" ht="34.5" customHeight="1">
      <c r="A1738" s="228"/>
      <c r="B1738" s="277" t="s">
        <v>7029</v>
      </c>
      <c r="C1738" s="254" t="s">
        <v>4380</v>
      </c>
      <c r="D1738" s="254" t="s">
        <v>5290</v>
      </c>
      <c r="E1738" s="254" t="s">
        <v>5507</v>
      </c>
      <c r="F1738" s="653"/>
      <c r="G1738" s="362">
        <v>40100</v>
      </c>
      <c r="H1738" s="364">
        <v>0</v>
      </c>
      <c r="I1738" s="362">
        <v>40100</v>
      </c>
      <c r="J1738" s="578"/>
      <c r="K1738" s="578"/>
      <c r="L1738" s="597"/>
      <c r="M1738" s="178" t="s">
        <v>1795</v>
      </c>
    </row>
    <row r="1739" spans="1:13" ht="34.5" customHeight="1">
      <c r="A1739" s="228"/>
      <c r="B1739" s="277" t="s">
        <v>7029</v>
      </c>
      <c r="C1739" s="254" t="s">
        <v>4352</v>
      </c>
      <c r="D1739" s="254" t="s">
        <v>5291</v>
      </c>
      <c r="E1739" s="254" t="s">
        <v>5501</v>
      </c>
      <c r="F1739" s="653"/>
      <c r="G1739" s="362">
        <v>3171.18</v>
      </c>
      <c r="H1739" s="364">
        <v>0</v>
      </c>
      <c r="I1739" s="362">
        <v>3171.18</v>
      </c>
      <c r="J1739" s="578"/>
      <c r="K1739" s="578"/>
      <c r="L1739" s="597"/>
      <c r="M1739" s="178" t="s">
        <v>1795</v>
      </c>
    </row>
    <row r="1740" spans="1:13" ht="34.5" customHeight="1">
      <c r="A1740" s="228"/>
      <c r="B1740" s="277" t="s">
        <v>7029</v>
      </c>
      <c r="C1740" s="254" t="s">
        <v>4381</v>
      </c>
      <c r="D1740" s="254" t="s">
        <v>5292</v>
      </c>
      <c r="E1740" s="254" t="s">
        <v>5508</v>
      </c>
      <c r="F1740" s="653"/>
      <c r="G1740" s="362">
        <v>5416.2</v>
      </c>
      <c r="H1740" s="364">
        <v>0</v>
      </c>
      <c r="I1740" s="362">
        <v>5416.2</v>
      </c>
      <c r="J1740" s="578"/>
      <c r="K1740" s="578"/>
      <c r="L1740" s="597"/>
      <c r="M1740" s="178" t="s">
        <v>1795</v>
      </c>
    </row>
    <row r="1741" spans="1:13" ht="34.5" customHeight="1">
      <c r="A1741" s="228"/>
      <c r="B1741" s="277" t="s">
        <v>7029</v>
      </c>
      <c r="C1741" s="254" t="s">
        <v>4382</v>
      </c>
      <c r="D1741" s="254" t="s">
        <v>5293</v>
      </c>
      <c r="E1741" s="254" t="s">
        <v>5509</v>
      </c>
      <c r="F1741" s="653"/>
      <c r="G1741" s="362">
        <v>3570</v>
      </c>
      <c r="H1741" s="364">
        <v>0</v>
      </c>
      <c r="I1741" s="362">
        <v>3570</v>
      </c>
      <c r="J1741" s="578"/>
      <c r="K1741" s="578"/>
      <c r="L1741" s="597"/>
      <c r="M1741" s="178" t="s">
        <v>1795</v>
      </c>
    </row>
    <row r="1742" spans="1:13" ht="34.5" customHeight="1">
      <c r="A1742" s="228"/>
      <c r="B1742" s="277" t="s">
        <v>7029</v>
      </c>
      <c r="C1742" s="254" t="s">
        <v>4379</v>
      </c>
      <c r="D1742" s="254" t="s">
        <v>5294</v>
      </c>
      <c r="E1742" s="254" t="s">
        <v>4981</v>
      </c>
      <c r="F1742" s="653"/>
      <c r="G1742" s="362">
        <v>6263</v>
      </c>
      <c r="H1742" s="364">
        <v>0</v>
      </c>
      <c r="I1742" s="362">
        <v>6263</v>
      </c>
      <c r="J1742" s="578"/>
      <c r="K1742" s="578"/>
      <c r="L1742" s="597"/>
      <c r="M1742" s="178" t="s">
        <v>1795</v>
      </c>
    </row>
    <row r="1743" spans="1:13" ht="34.5" customHeight="1">
      <c r="A1743" s="228"/>
      <c r="B1743" s="277" t="s">
        <v>7029</v>
      </c>
      <c r="C1743" s="254" t="s">
        <v>4383</v>
      </c>
      <c r="D1743" s="254" t="s">
        <v>5295</v>
      </c>
      <c r="E1743" s="254" t="s">
        <v>4981</v>
      </c>
      <c r="F1743" s="653"/>
      <c r="G1743" s="362">
        <v>3820</v>
      </c>
      <c r="H1743" s="364">
        <v>0</v>
      </c>
      <c r="I1743" s="362">
        <v>3820</v>
      </c>
      <c r="J1743" s="578"/>
      <c r="K1743" s="578"/>
      <c r="L1743" s="597"/>
      <c r="M1743" s="178" t="s">
        <v>1795</v>
      </c>
    </row>
    <row r="1744" spans="1:13" ht="34.5" customHeight="1">
      <c r="A1744" s="228"/>
      <c r="B1744" s="277" t="s">
        <v>7029</v>
      </c>
      <c r="C1744" s="254" t="s">
        <v>4384</v>
      </c>
      <c r="D1744" s="254" t="s">
        <v>5296</v>
      </c>
      <c r="E1744" s="254" t="s">
        <v>5510</v>
      </c>
      <c r="F1744" s="653"/>
      <c r="G1744" s="362">
        <v>19200</v>
      </c>
      <c r="H1744" s="364">
        <v>0</v>
      </c>
      <c r="I1744" s="362">
        <v>19200</v>
      </c>
      <c r="J1744" s="578"/>
      <c r="K1744" s="578"/>
      <c r="L1744" s="597"/>
      <c r="M1744" s="178" t="s">
        <v>1795</v>
      </c>
    </row>
    <row r="1745" spans="1:13" ht="34.5" customHeight="1">
      <c r="A1745" s="228"/>
      <c r="B1745" s="277" t="s">
        <v>7029</v>
      </c>
      <c r="C1745" s="254" t="s">
        <v>4379</v>
      </c>
      <c r="D1745" s="254" t="s">
        <v>5297</v>
      </c>
      <c r="E1745" s="254" t="s">
        <v>4981</v>
      </c>
      <c r="F1745" s="653"/>
      <c r="G1745" s="362">
        <v>6263</v>
      </c>
      <c r="H1745" s="364">
        <v>0</v>
      </c>
      <c r="I1745" s="362">
        <v>6263</v>
      </c>
      <c r="J1745" s="578"/>
      <c r="K1745" s="578"/>
      <c r="L1745" s="597"/>
      <c r="M1745" s="178" t="s">
        <v>1795</v>
      </c>
    </row>
    <row r="1746" spans="1:13" ht="34.5" customHeight="1">
      <c r="A1746" s="228"/>
      <c r="B1746" s="277" t="s">
        <v>7029</v>
      </c>
      <c r="C1746" s="254" t="s">
        <v>4384</v>
      </c>
      <c r="D1746" s="254" t="s">
        <v>5298</v>
      </c>
      <c r="E1746" s="254" t="s">
        <v>5510</v>
      </c>
      <c r="F1746" s="653"/>
      <c r="G1746" s="362">
        <v>19200</v>
      </c>
      <c r="H1746" s="364">
        <v>0</v>
      </c>
      <c r="I1746" s="362">
        <v>19200</v>
      </c>
      <c r="J1746" s="578"/>
      <c r="K1746" s="578"/>
      <c r="L1746" s="597"/>
      <c r="M1746" s="178" t="s">
        <v>1795</v>
      </c>
    </row>
    <row r="1747" spans="1:13" ht="34.5" customHeight="1">
      <c r="A1747" s="228"/>
      <c r="B1747" s="277" t="s">
        <v>7029</v>
      </c>
      <c r="C1747" s="254" t="s">
        <v>4385</v>
      </c>
      <c r="D1747" s="254" t="s">
        <v>5299</v>
      </c>
      <c r="E1747" s="254" t="s">
        <v>5511</v>
      </c>
      <c r="F1747" s="653"/>
      <c r="G1747" s="362">
        <v>7059.42</v>
      </c>
      <c r="H1747" s="364">
        <v>0</v>
      </c>
      <c r="I1747" s="362">
        <v>7059.42</v>
      </c>
      <c r="J1747" s="578"/>
      <c r="K1747" s="578"/>
      <c r="L1747" s="597"/>
      <c r="M1747" s="178" t="s">
        <v>1795</v>
      </c>
    </row>
    <row r="1748" spans="1:13" ht="34.5" customHeight="1">
      <c r="A1748" s="228"/>
      <c r="B1748" s="277" t="s">
        <v>7029</v>
      </c>
      <c r="C1748" s="254" t="s">
        <v>3659</v>
      </c>
      <c r="D1748" s="254" t="s">
        <v>5300</v>
      </c>
      <c r="E1748" s="254" t="s">
        <v>4981</v>
      </c>
      <c r="F1748" s="653"/>
      <c r="G1748" s="362">
        <v>3568</v>
      </c>
      <c r="H1748" s="364">
        <v>0</v>
      </c>
      <c r="I1748" s="362">
        <v>3568</v>
      </c>
      <c r="J1748" s="578"/>
      <c r="K1748" s="578"/>
      <c r="L1748" s="597"/>
      <c r="M1748" s="178" t="s">
        <v>1795</v>
      </c>
    </row>
    <row r="1749" spans="1:13" ht="34.5" customHeight="1">
      <c r="A1749" s="228"/>
      <c r="B1749" s="277" t="s">
        <v>7029</v>
      </c>
      <c r="C1749" s="254" t="s">
        <v>4352</v>
      </c>
      <c r="D1749" s="254" t="s">
        <v>5301</v>
      </c>
      <c r="E1749" s="254" t="s">
        <v>5501</v>
      </c>
      <c r="F1749" s="653"/>
      <c r="G1749" s="362">
        <v>3171.18</v>
      </c>
      <c r="H1749" s="364">
        <v>0</v>
      </c>
      <c r="I1749" s="362">
        <v>3171.18</v>
      </c>
      <c r="J1749" s="578"/>
      <c r="K1749" s="578"/>
      <c r="L1749" s="597"/>
      <c r="M1749" s="178" t="s">
        <v>1795</v>
      </c>
    </row>
    <row r="1750" spans="1:13" ht="34.5" customHeight="1">
      <c r="A1750" s="228"/>
      <c r="B1750" s="277" t="s">
        <v>7029</v>
      </c>
      <c r="C1750" s="254" t="s">
        <v>4340</v>
      </c>
      <c r="D1750" s="254" t="s">
        <v>5302</v>
      </c>
      <c r="E1750" s="254" t="s">
        <v>5497</v>
      </c>
      <c r="F1750" s="653"/>
      <c r="G1750" s="362">
        <v>3718</v>
      </c>
      <c r="H1750" s="364">
        <v>0</v>
      </c>
      <c r="I1750" s="362">
        <v>3718</v>
      </c>
      <c r="J1750" s="578"/>
      <c r="K1750" s="578"/>
      <c r="L1750" s="597"/>
      <c r="M1750" s="178" t="s">
        <v>1795</v>
      </c>
    </row>
    <row r="1751" spans="1:13" ht="34.5" customHeight="1">
      <c r="A1751" s="228"/>
      <c r="B1751" s="277" t="s">
        <v>7029</v>
      </c>
      <c r="C1751" s="254" t="s">
        <v>4383</v>
      </c>
      <c r="D1751" s="254" t="s">
        <v>5303</v>
      </c>
      <c r="E1751" s="254" t="s">
        <v>4981</v>
      </c>
      <c r="F1751" s="653"/>
      <c r="G1751" s="362">
        <v>3820</v>
      </c>
      <c r="H1751" s="364">
        <v>0</v>
      </c>
      <c r="I1751" s="362">
        <v>3820</v>
      </c>
      <c r="J1751" s="578"/>
      <c r="K1751" s="578"/>
      <c r="L1751" s="597"/>
      <c r="M1751" s="178" t="s">
        <v>1795</v>
      </c>
    </row>
    <row r="1752" spans="1:13" ht="34.5" customHeight="1">
      <c r="A1752" s="228"/>
      <c r="B1752" s="277" t="s">
        <v>7029</v>
      </c>
      <c r="C1752" s="254" t="s">
        <v>4386</v>
      </c>
      <c r="D1752" s="254" t="s">
        <v>5304</v>
      </c>
      <c r="E1752" s="254" t="s">
        <v>5093</v>
      </c>
      <c r="F1752" s="653"/>
      <c r="G1752" s="362">
        <v>31200</v>
      </c>
      <c r="H1752" s="364">
        <v>0</v>
      </c>
      <c r="I1752" s="362">
        <v>31200</v>
      </c>
      <c r="J1752" s="578"/>
      <c r="K1752" s="578"/>
      <c r="L1752" s="597"/>
      <c r="M1752" s="178" t="s">
        <v>1795</v>
      </c>
    </row>
    <row r="1753" spans="1:13" ht="34.5" customHeight="1">
      <c r="A1753" s="228"/>
      <c r="B1753" s="277" t="s">
        <v>7029</v>
      </c>
      <c r="C1753" s="254" t="s">
        <v>4387</v>
      </c>
      <c r="D1753" s="254" t="s">
        <v>5305</v>
      </c>
      <c r="E1753" s="254" t="s">
        <v>5502</v>
      </c>
      <c r="F1753" s="653"/>
      <c r="G1753" s="362">
        <v>3080</v>
      </c>
      <c r="H1753" s="364">
        <v>0</v>
      </c>
      <c r="I1753" s="362">
        <v>3080</v>
      </c>
      <c r="J1753" s="578"/>
      <c r="K1753" s="578"/>
      <c r="L1753" s="597"/>
      <c r="M1753" s="178" t="s">
        <v>1795</v>
      </c>
    </row>
    <row r="1754" spans="1:13" ht="34.5" customHeight="1">
      <c r="A1754" s="228"/>
      <c r="B1754" s="277" t="s">
        <v>7029</v>
      </c>
      <c r="C1754" s="254" t="s">
        <v>4382</v>
      </c>
      <c r="D1754" s="254" t="s">
        <v>5306</v>
      </c>
      <c r="E1754" s="254" t="s">
        <v>5512</v>
      </c>
      <c r="F1754" s="653"/>
      <c r="G1754" s="362">
        <v>3570</v>
      </c>
      <c r="H1754" s="364">
        <v>0</v>
      </c>
      <c r="I1754" s="362">
        <v>3570</v>
      </c>
      <c r="J1754" s="578"/>
      <c r="K1754" s="578"/>
      <c r="L1754" s="597"/>
      <c r="M1754" s="178" t="s">
        <v>1795</v>
      </c>
    </row>
    <row r="1755" spans="1:13" ht="34.5" customHeight="1">
      <c r="A1755" s="228"/>
      <c r="B1755" s="277" t="s">
        <v>7029</v>
      </c>
      <c r="C1755" s="254" t="s">
        <v>4388</v>
      </c>
      <c r="D1755" s="254" t="s">
        <v>5307</v>
      </c>
      <c r="E1755" s="254" t="s">
        <v>5502</v>
      </c>
      <c r="F1755" s="653"/>
      <c r="G1755" s="362">
        <v>3136</v>
      </c>
      <c r="H1755" s="364">
        <v>0</v>
      </c>
      <c r="I1755" s="362">
        <v>3136</v>
      </c>
      <c r="J1755" s="578"/>
      <c r="K1755" s="578"/>
      <c r="L1755" s="597"/>
      <c r="M1755" s="178" t="s">
        <v>1795</v>
      </c>
    </row>
    <row r="1756" spans="1:13" ht="34.5" customHeight="1">
      <c r="A1756" s="228"/>
      <c r="B1756" s="277" t="s">
        <v>7029</v>
      </c>
      <c r="C1756" s="254" t="s">
        <v>4389</v>
      </c>
      <c r="D1756" s="254" t="s">
        <v>5308</v>
      </c>
      <c r="E1756" s="254" t="s">
        <v>4981</v>
      </c>
      <c r="F1756" s="653"/>
      <c r="G1756" s="362">
        <v>3600</v>
      </c>
      <c r="H1756" s="364">
        <v>0</v>
      </c>
      <c r="I1756" s="362">
        <v>3600</v>
      </c>
      <c r="J1756" s="578"/>
      <c r="K1756" s="578"/>
      <c r="L1756" s="597"/>
      <c r="M1756" s="178" t="s">
        <v>1795</v>
      </c>
    </row>
    <row r="1757" spans="1:13" ht="34.5" customHeight="1">
      <c r="A1757" s="228"/>
      <c r="B1757" s="277" t="s">
        <v>7029</v>
      </c>
      <c r="C1757" s="254" t="s">
        <v>4390</v>
      </c>
      <c r="D1757" s="254" t="s">
        <v>5309</v>
      </c>
      <c r="E1757" s="254" t="s">
        <v>5502</v>
      </c>
      <c r="F1757" s="653"/>
      <c r="G1757" s="362">
        <v>3024</v>
      </c>
      <c r="H1757" s="364">
        <v>0</v>
      </c>
      <c r="I1757" s="362">
        <v>3024</v>
      </c>
      <c r="J1757" s="578"/>
      <c r="K1757" s="578"/>
      <c r="L1757" s="597"/>
      <c r="M1757" s="178" t="s">
        <v>1795</v>
      </c>
    </row>
    <row r="1758" spans="1:13" ht="34.5" customHeight="1">
      <c r="A1758" s="228"/>
      <c r="B1758" s="277" t="s">
        <v>7029</v>
      </c>
      <c r="C1758" s="254" t="s">
        <v>4379</v>
      </c>
      <c r="D1758" s="254" t="s">
        <v>5310</v>
      </c>
      <c r="E1758" s="254" t="s">
        <v>4981</v>
      </c>
      <c r="F1758" s="653"/>
      <c r="G1758" s="362">
        <v>6263</v>
      </c>
      <c r="H1758" s="364">
        <v>0</v>
      </c>
      <c r="I1758" s="362">
        <v>6263</v>
      </c>
      <c r="J1758" s="578"/>
      <c r="K1758" s="578"/>
      <c r="L1758" s="597"/>
      <c r="M1758" s="178" t="s">
        <v>1795</v>
      </c>
    </row>
    <row r="1759" spans="1:13" ht="34.5" customHeight="1">
      <c r="A1759" s="228"/>
      <c r="B1759" s="277" t="s">
        <v>7029</v>
      </c>
      <c r="C1759" s="254" t="s">
        <v>4391</v>
      </c>
      <c r="D1759" s="254" t="s">
        <v>5311</v>
      </c>
      <c r="E1759" s="254" t="s">
        <v>4984</v>
      </c>
      <c r="F1759" s="653"/>
      <c r="G1759" s="362">
        <v>6650</v>
      </c>
      <c r="H1759" s="364">
        <v>0</v>
      </c>
      <c r="I1759" s="362">
        <v>6650</v>
      </c>
      <c r="J1759" s="578"/>
      <c r="K1759" s="578"/>
      <c r="L1759" s="597"/>
      <c r="M1759" s="178" t="s">
        <v>1795</v>
      </c>
    </row>
    <row r="1760" spans="1:13" ht="34.5" customHeight="1">
      <c r="A1760" s="228"/>
      <c r="B1760" s="277" t="s">
        <v>7029</v>
      </c>
      <c r="C1760" s="254" t="s">
        <v>4392</v>
      </c>
      <c r="D1760" s="254" t="s">
        <v>5312</v>
      </c>
      <c r="E1760" s="254" t="s">
        <v>4981</v>
      </c>
      <c r="F1760" s="653"/>
      <c r="G1760" s="362">
        <v>5168</v>
      </c>
      <c r="H1760" s="364">
        <v>0</v>
      </c>
      <c r="I1760" s="362">
        <v>5168</v>
      </c>
      <c r="J1760" s="578"/>
      <c r="K1760" s="578"/>
      <c r="L1760" s="597"/>
      <c r="M1760" s="178" t="s">
        <v>1795</v>
      </c>
    </row>
    <row r="1761" spans="1:13" ht="34.5" customHeight="1">
      <c r="A1761" s="228"/>
      <c r="B1761" s="277" t="s">
        <v>7029</v>
      </c>
      <c r="C1761" s="254" t="s">
        <v>4392</v>
      </c>
      <c r="D1761" s="254" t="s">
        <v>5313</v>
      </c>
      <c r="E1761" s="254" t="s">
        <v>4981</v>
      </c>
      <c r="F1761" s="653"/>
      <c r="G1761" s="362">
        <v>5168</v>
      </c>
      <c r="H1761" s="364">
        <v>0</v>
      </c>
      <c r="I1761" s="362">
        <v>5168</v>
      </c>
      <c r="J1761" s="578"/>
      <c r="K1761" s="578"/>
      <c r="L1761" s="597"/>
      <c r="M1761" s="178" t="s">
        <v>1795</v>
      </c>
    </row>
    <row r="1762" spans="1:13" ht="34.5" customHeight="1">
      <c r="A1762" s="228"/>
      <c r="B1762" s="277" t="s">
        <v>7029</v>
      </c>
      <c r="C1762" s="254" t="s">
        <v>4379</v>
      </c>
      <c r="D1762" s="254" t="s">
        <v>5314</v>
      </c>
      <c r="E1762" s="254" t="s">
        <v>4981</v>
      </c>
      <c r="F1762" s="653"/>
      <c r="G1762" s="362">
        <v>6263</v>
      </c>
      <c r="H1762" s="364">
        <v>0</v>
      </c>
      <c r="I1762" s="362">
        <v>6263</v>
      </c>
      <c r="J1762" s="578"/>
      <c r="K1762" s="578"/>
      <c r="L1762" s="597"/>
      <c r="M1762" s="178" t="s">
        <v>1795</v>
      </c>
    </row>
    <row r="1763" spans="1:13" ht="34.5" customHeight="1">
      <c r="A1763" s="228"/>
      <c r="B1763" s="277" t="s">
        <v>7029</v>
      </c>
      <c r="C1763" s="254" t="s">
        <v>4379</v>
      </c>
      <c r="D1763" s="254" t="s">
        <v>5315</v>
      </c>
      <c r="E1763" s="254" t="s">
        <v>4981</v>
      </c>
      <c r="F1763" s="653"/>
      <c r="G1763" s="362">
        <v>6263</v>
      </c>
      <c r="H1763" s="364">
        <v>0</v>
      </c>
      <c r="I1763" s="362">
        <v>6263</v>
      </c>
      <c r="J1763" s="578"/>
      <c r="K1763" s="578"/>
      <c r="L1763" s="597"/>
      <c r="M1763" s="178" t="s">
        <v>1795</v>
      </c>
    </row>
    <row r="1764" spans="1:13" ht="34.5" customHeight="1">
      <c r="A1764" s="228"/>
      <c r="B1764" s="277" t="s">
        <v>7029</v>
      </c>
      <c r="C1764" s="254" t="s">
        <v>4388</v>
      </c>
      <c r="D1764" s="254" t="s">
        <v>5316</v>
      </c>
      <c r="E1764" s="254" t="s">
        <v>5502</v>
      </c>
      <c r="F1764" s="653"/>
      <c r="G1764" s="362">
        <v>3136</v>
      </c>
      <c r="H1764" s="364">
        <v>0</v>
      </c>
      <c r="I1764" s="362">
        <v>3136</v>
      </c>
      <c r="J1764" s="578"/>
      <c r="K1764" s="578"/>
      <c r="L1764" s="597"/>
      <c r="M1764" s="178" t="s">
        <v>1795</v>
      </c>
    </row>
    <row r="1765" spans="1:13" ht="34.5" customHeight="1">
      <c r="A1765" s="228"/>
      <c r="B1765" s="277" t="s">
        <v>7029</v>
      </c>
      <c r="C1765" s="254" t="s">
        <v>4393</v>
      </c>
      <c r="D1765" s="254" t="s">
        <v>5317</v>
      </c>
      <c r="E1765" s="254" t="s">
        <v>5502</v>
      </c>
      <c r="F1765" s="653"/>
      <c r="G1765" s="362">
        <v>4312</v>
      </c>
      <c r="H1765" s="364">
        <v>0</v>
      </c>
      <c r="I1765" s="362">
        <v>4312</v>
      </c>
      <c r="J1765" s="578"/>
      <c r="K1765" s="578"/>
      <c r="L1765" s="597"/>
      <c r="M1765" s="178" t="s">
        <v>1795</v>
      </c>
    </row>
    <row r="1766" spans="1:13" ht="34.5" customHeight="1">
      <c r="A1766" s="228"/>
      <c r="B1766" s="277" t="s">
        <v>7029</v>
      </c>
      <c r="C1766" s="254" t="s">
        <v>4383</v>
      </c>
      <c r="D1766" s="254" t="s">
        <v>5318</v>
      </c>
      <c r="E1766" s="254" t="s">
        <v>4981</v>
      </c>
      <c r="F1766" s="653"/>
      <c r="G1766" s="362">
        <v>3820</v>
      </c>
      <c r="H1766" s="364">
        <v>0</v>
      </c>
      <c r="I1766" s="362">
        <v>3820</v>
      </c>
      <c r="J1766" s="578"/>
      <c r="K1766" s="578"/>
      <c r="L1766" s="597"/>
      <c r="M1766" s="178" t="s">
        <v>1795</v>
      </c>
    </row>
    <row r="1767" spans="1:13" ht="34.5" customHeight="1">
      <c r="A1767" s="228"/>
      <c r="B1767" s="277" t="s">
        <v>7029</v>
      </c>
      <c r="C1767" s="254" t="s">
        <v>4379</v>
      </c>
      <c r="D1767" s="254" t="s">
        <v>5319</v>
      </c>
      <c r="E1767" s="254" t="s">
        <v>4981</v>
      </c>
      <c r="F1767" s="653"/>
      <c r="G1767" s="362">
        <v>6263</v>
      </c>
      <c r="H1767" s="364">
        <v>0</v>
      </c>
      <c r="I1767" s="362">
        <v>6263</v>
      </c>
      <c r="J1767" s="578"/>
      <c r="K1767" s="578"/>
      <c r="L1767" s="597"/>
      <c r="M1767" s="178" t="s">
        <v>1795</v>
      </c>
    </row>
    <row r="1768" spans="1:13" ht="34.5" customHeight="1">
      <c r="A1768" s="228"/>
      <c r="B1768" s="277" t="s">
        <v>7029</v>
      </c>
      <c r="C1768" s="254" t="s">
        <v>4379</v>
      </c>
      <c r="D1768" s="254" t="s">
        <v>5320</v>
      </c>
      <c r="E1768" s="254" t="s">
        <v>4981</v>
      </c>
      <c r="F1768" s="653"/>
      <c r="G1768" s="362">
        <v>6263</v>
      </c>
      <c r="H1768" s="364">
        <v>0</v>
      </c>
      <c r="I1768" s="362">
        <v>6263</v>
      </c>
      <c r="J1768" s="578"/>
      <c r="K1768" s="578"/>
      <c r="L1768" s="597"/>
      <c r="M1768" s="178" t="s">
        <v>1795</v>
      </c>
    </row>
    <row r="1769" spans="1:13" ht="34.5" customHeight="1">
      <c r="A1769" s="228"/>
      <c r="B1769" s="277" t="s">
        <v>7029</v>
      </c>
      <c r="C1769" s="254" t="s">
        <v>4394</v>
      </c>
      <c r="D1769" s="254" t="s">
        <v>5321</v>
      </c>
      <c r="E1769" s="254" t="s">
        <v>5502</v>
      </c>
      <c r="F1769" s="653"/>
      <c r="G1769" s="362">
        <v>7386</v>
      </c>
      <c r="H1769" s="364">
        <v>0</v>
      </c>
      <c r="I1769" s="362">
        <v>7386</v>
      </c>
      <c r="J1769" s="578"/>
      <c r="K1769" s="578"/>
      <c r="L1769" s="597"/>
      <c r="M1769" s="178" t="s">
        <v>1795</v>
      </c>
    </row>
    <row r="1770" spans="1:13" ht="34.5" customHeight="1">
      <c r="A1770" s="228"/>
      <c r="B1770" s="277" t="s">
        <v>7029</v>
      </c>
      <c r="C1770" s="254" t="s">
        <v>4395</v>
      </c>
      <c r="D1770" s="254" t="s">
        <v>5322</v>
      </c>
      <c r="E1770" s="254" t="s">
        <v>4981</v>
      </c>
      <c r="F1770" s="653"/>
      <c r="G1770" s="362">
        <v>3240</v>
      </c>
      <c r="H1770" s="364">
        <v>0</v>
      </c>
      <c r="I1770" s="362">
        <v>3240</v>
      </c>
      <c r="J1770" s="578"/>
      <c r="K1770" s="578"/>
      <c r="L1770" s="597"/>
      <c r="M1770" s="178" t="s">
        <v>1795</v>
      </c>
    </row>
    <row r="1771" spans="1:13" ht="34.5" customHeight="1">
      <c r="A1771" s="228"/>
      <c r="B1771" s="277" t="s">
        <v>7029</v>
      </c>
      <c r="C1771" s="254" t="s">
        <v>4379</v>
      </c>
      <c r="D1771" s="254" t="s">
        <v>5323</v>
      </c>
      <c r="E1771" s="254" t="s">
        <v>4981</v>
      </c>
      <c r="F1771" s="653"/>
      <c r="G1771" s="362">
        <v>6263</v>
      </c>
      <c r="H1771" s="364">
        <v>0</v>
      </c>
      <c r="I1771" s="362">
        <v>6263</v>
      </c>
      <c r="J1771" s="578"/>
      <c r="K1771" s="578"/>
      <c r="L1771" s="597"/>
      <c r="M1771" s="178" t="s">
        <v>1795</v>
      </c>
    </row>
    <row r="1772" spans="1:13" ht="34.5" customHeight="1">
      <c r="A1772" s="228"/>
      <c r="B1772" s="277" t="s">
        <v>7029</v>
      </c>
      <c r="C1772" s="254" t="s">
        <v>4379</v>
      </c>
      <c r="D1772" s="254" t="s">
        <v>5324</v>
      </c>
      <c r="E1772" s="254" t="s">
        <v>4981</v>
      </c>
      <c r="F1772" s="653"/>
      <c r="G1772" s="362">
        <v>6263</v>
      </c>
      <c r="H1772" s="364">
        <v>0</v>
      </c>
      <c r="I1772" s="362">
        <v>6263</v>
      </c>
      <c r="J1772" s="578"/>
      <c r="K1772" s="578"/>
      <c r="L1772" s="597"/>
      <c r="M1772" s="178" t="s">
        <v>1795</v>
      </c>
    </row>
    <row r="1773" spans="1:13" ht="34.5" customHeight="1">
      <c r="A1773" s="228"/>
      <c r="B1773" s="277" t="s">
        <v>7029</v>
      </c>
      <c r="C1773" s="254" t="s">
        <v>4352</v>
      </c>
      <c r="D1773" s="254" t="s">
        <v>5325</v>
      </c>
      <c r="E1773" s="254" t="s">
        <v>5501</v>
      </c>
      <c r="F1773" s="653"/>
      <c r="G1773" s="362">
        <v>3171.18</v>
      </c>
      <c r="H1773" s="364">
        <v>0</v>
      </c>
      <c r="I1773" s="362">
        <v>3171.18</v>
      </c>
      <c r="J1773" s="578"/>
      <c r="K1773" s="578"/>
      <c r="L1773" s="597"/>
      <c r="M1773" s="178" t="s">
        <v>1795</v>
      </c>
    </row>
    <row r="1774" spans="1:13" ht="34.5" customHeight="1">
      <c r="A1774" s="228"/>
      <c r="B1774" s="277" t="s">
        <v>7029</v>
      </c>
      <c r="C1774" s="254" t="s">
        <v>4396</v>
      </c>
      <c r="D1774" s="254" t="s">
        <v>5326</v>
      </c>
      <c r="E1774" s="254" t="s">
        <v>5502</v>
      </c>
      <c r="F1774" s="653"/>
      <c r="G1774" s="362">
        <v>5780</v>
      </c>
      <c r="H1774" s="364">
        <v>0</v>
      </c>
      <c r="I1774" s="362">
        <v>5780</v>
      </c>
      <c r="J1774" s="578"/>
      <c r="K1774" s="578"/>
      <c r="L1774" s="597"/>
      <c r="M1774" s="178" t="s">
        <v>1795</v>
      </c>
    </row>
    <row r="1775" spans="1:13" ht="34.5" customHeight="1">
      <c r="A1775" s="228"/>
      <c r="B1775" s="277" t="s">
        <v>7029</v>
      </c>
      <c r="C1775" s="254" t="s">
        <v>4392</v>
      </c>
      <c r="D1775" s="254" t="s">
        <v>5327</v>
      </c>
      <c r="E1775" s="254" t="s">
        <v>4981</v>
      </c>
      <c r="F1775" s="653"/>
      <c r="G1775" s="362">
        <v>5168</v>
      </c>
      <c r="H1775" s="364">
        <v>0</v>
      </c>
      <c r="I1775" s="362">
        <v>5168</v>
      </c>
      <c r="J1775" s="578"/>
      <c r="K1775" s="578"/>
      <c r="L1775" s="597"/>
      <c r="M1775" s="178" t="s">
        <v>1795</v>
      </c>
    </row>
    <row r="1776" spans="1:13" ht="34.5" customHeight="1">
      <c r="A1776" s="228"/>
      <c r="B1776" s="277" t="s">
        <v>7029</v>
      </c>
      <c r="C1776" s="254" t="s">
        <v>4352</v>
      </c>
      <c r="D1776" s="254" t="s">
        <v>5328</v>
      </c>
      <c r="E1776" s="254" t="s">
        <v>5501</v>
      </c>
      <c r="F1776" s="653"/>
      <c r="G1776" s="362">
        <v>3171.18</v>
      </c>
      <c r="H1776" s="364">
        <v>0</v>
      </c>
      <c r="I1776" s="362">
        <v>3171.18</v>
      </c>
      <c r="J1776" s="578"/>
      <c r="K1776" s="578"/>
      <c r="L1776" s="597"/>
      <c r="M1776" s="178" t="s">
        <v>1795</v>
      </c>
    </row>
    <row r="1777" spans="1:13" ht="34.5" customHeight="1">
      <c r="A1777" s="228"/>
      <c r="B1777" s="277" t="s">
        <v>7029</v>
      </c>
      <c r="C1777" s="254" t="s">
        <v>4397</v>
      </c>
      <c r="D1777" s="254" t="s">
        <v>5329</v>
      </c>
      <c r="E1777" s="254" t="s">
        <v>5513</v>
      </c>
      <c r="F1777" s="653"/>
      <c r="G1777" s="362">
        <v>10000</v>
      </c>
      <c r="H1777" s="364">
        <v>0</v>
      </c>
      <c r="I1777" s="362">
        <v>10000</v>
      </c>
      <c r="J1777" s="578"/>
      <c r="K1777" s="578"/>
      <c r="L1777" s="597"/>
      <c r="M1777" s="178" t="s">
        <v>1795</v>
      </c>
    </row>
    <row r="1778" spans="1:13" ht="34.5" customHeight="1">
      <c r="A1778" s="228"/>
      <c r="B1778" s="277" t="s">
        <v>7029</v>
      </c>
      <c r="C1778" s="254" t="s">
        <v>4352</v>
      </c>
      <c r="D1778" s="254" t="s">
        <v>5330</v>
      </c>
      <c r="E1778" s="254" t="s">
        <v>5501</v>
      </c>
      <c r="F1778" s="653"/>
      <c r="G1778" s="362">
        <v>3171.18</v>
      </c>
      <c r="H1778" s="364">
        <v>0</v>
      </c>
      <c r="I1778" s="362">
        <v>3171.18</v>
      </c>
      <c r="J1778" s="578"/>
      <c r="K1778" s="578"/>
      <c r="L1778" s="597"/>
      <c r="M1778" s="178" t="s">
        <v>1795</v>
      </c>
    </row>
    <row r="1779" spans="1:13" ht="34.5" customHeight="1">
      <c r="A1779" s="228"/>
      <c r="B1779" s="277" t="s">
        <v>7029</v>
      </c>
      <c r="C1779" s="254" t="s">
        <v>4379</v>
      </c>
      <c r="D1779" s="254" t="s">
        <v>5331</v>
      </c>
      <c r="E1779" s="254" t="s">
        <v>4981</v>
      </c>
      <c r="F1779" s="653"/>
      <c r="G1779" s="362">
        <v>6263</v>
      </c>
      <c r="H1779" s="364">
        <v>0</v>
      </c>
      <c r="I1779" s="362">
        <v>6263</v>
      </c>
      <c r="J1779" s="578"/>
      <c r="K1779" s="578"/>
      <c r="L1779" s="597"/>
      <c r="M1779" s="178" t="s">
        <v>1795</v>
      </c>
    </row>
    <row r="1780" spans="1:13" ht="34.5" customHeight="1">
      <c r="A1780" s="228"/>
      <c r="B1780" s="277" t="s">
        <v>7029</v>
      </c>
      <c r="C1780" s="254" t="s">
        <v>4352</v>
      </c>
      <c r="D1780" s="254" t="s">
        <v>5332</v>
      </c>
      <c r="E1780" s="254" t="s">
        <v>5501</v>
      </c>
      <c r="F1780" s="653"/>
      <c r="G1780" s="362">
        <v>3171.18</v>
      </c>
      <c r="H1780" s="364">
        <v>0</v>
      </c>
      <c r="I1780" s="362">
        <v>3171.18</v>
      </c>
      <c r="J1780" s="578"/>
      <c r="K1780" s="578"/>
      <c r="L1780" s="597"/>
      <c r="M1780" s="178" t="s">
        <v>1795</v>
      </c>
    </row>
    <row r="1781" spans="1:13" ht="34.5" customHeight="1">
      <c r="A1781" s="228"/>
      <c r="B1781" s="277" t="s">
        <v>7029</v>
      </c>
      <c r="C1781" s="254" t="s">
        <v>4388</v>
      </c>
      <c r="D1781" s="254" t="s">
        <v>5333</v>
      </c>
      <c r="E1781" s="254" t="s">
        <v>5502</v>
      </c>
      <c r="F1781" s="653"/>
      <c r="G1781" s="362">
        <v>3136</v>
      </c>
      <c r="H1781" s="364">
        <v>0</v>
      </c>
      <c r="I1781" s="362">
        <v>3136</v>
      </c>
      <c r="J1781" s="578"/>
      <c r="K1781" s="578"/>
      <c r="L1781" s="597"/>
      <c r="M1781" s="178" t="s">
        <v>1795</v>
      </c>
    </row>
    <row r="1782" spans="1:13" ht="34.5" customHeight="1">
      <c r="A1782" s="228"/>
      <c r="B1782" s="277" t="s">
        <v>7029</v>
      </c>
      <c r="C1782" s="254" t="s">
        <v>4379</v>
      </c>
      <c r="D1782" s="254" t="s">
        <v>5334</v>
      </c>
      <c r="E1782" s="254" t="s">
        <v>4981</v>
      </c>
      <c r="F1782" s="653"/>
      <c r="G1782" s="362">
        <v>6263</v>
      </c>
      <c r="H1782" s="364">
        <v>0</v>
      </c>
      <c r="I1782" s="362">
        <v>6263</v>
      </c>
      <c r="J1782" s="578"/>
      <c r="K1782" s="578"/>
      <c r="L1782" s="597"/>
      <c r="M1782" s="178" t="s">
        <v>1795</v>
      </c>
    </row>
    <row r="1783" spans="1:13" ht="34.5" customHeight="1">
      <c r="A1783" s="228"/>
      <c r="B1783" s="277" t="s">
        <v>7029</v>
      </c>
      <c r="C1783" s="254" t="s">
        <v>3659</v>
      </c>
      <c r="D1783" s="254" t="s">
        <v>5335</v>
      </c>
      <c r="E1783" s="254" t="s">
        <v>4981</v>
      </c>
      <c r="F1783" s="653"/>
      <c r="G1783" s="362">
        <v>3568</v>
      </c>
      <c r="H1783" s="364">
        <v>0</v>
      </c>
      <c r="I1783" s="362">
        <v>3568</v>
      </c>
      <c r="J1783" s="578"/>
      <c r="K1783" s="578"/>
      <c r="L1783" s="597"/>
      <c r="M1783" s="178" t="s">
        <v>1795</v>
      </c>
    </row>
    <row r="1784" spans="1:13" ht="34.5" customHeight="1">
      <c r="A1784" s="228"/>
      <c r="B1784" s="277" t="s">
        <v>7029</v>
      </c>
      <c r="C1784" s="254" t="s">
        <v>4394</v>
      </c>
      <c r="D1784" s="254" t="s">
        <v>5336</v>
      </c>
      <c r="E1784" s="254" t="s">
        <v>5502</v>
      </c>
      <c r="F1784" s="653"/>
      <c r="G1784" s="362">
        <v>7386</v>
      </c>
      <c r="H1784" s="364">
        <v>0</v>
      </c>
      <c r="I1784" s="362">
        <v>7386</v>
      </c>
      <c r="J1784" s="578"/>
      <c r="K1784" s="578"/>
      <c r="L1784" s="597"/>
      <c r="M1784" s="178" t="s">
        <v>1795</v>
      </c>
    </row>
    <row r="1785" spans="1:13" ht="34.5" customHeight="1">
      <c r="A1785" s="228"/>
      <c r="B1785" s="277" t="s">
        <v>7029</v>
      </c>
      <c r="C1785" s="254" t="s">
        <v>4384</v>
      </c>
      <c r="D1785" s="254" t="s">
        <v>5337</v>
      </c>
      <c r="E1785" s="254" t="s">
        <v>5510</v>
      </c>
      <c r="F1785" s="653"/>
      <c r="G1785" s="362">
        <v>19200</v>
      </c>
      <c r="H1785" s="364">
        <v>0</v>
      </c>
      <c r="I1785" s="362">
        <v>19200</v>
      </c>
      <c r="J1785" s="578"/>
      <c r="K1785" s="578"/>
      <c r="L1785" s="597"/>
      <c r="M1785" s="178" t="s">
        <v>1795</v>
      </c>
    </row>
    <row r="1786" spans="1:13" ht="34.5" customHeight="1">
      <c r="A1786" s="228"/>
      <c r="B1786" s="277" t="s">
        <v>7029</v>
      </c>
      <c r="C1786" s="254" t="s">
        <v>4352</v>
      </c>
      <c r="D1786" s="254" t="s">
        <v>5338</v>
      </c>
      <c r="E1786" s="254" t="s">
        <v>5501</v>
      </c>
      <c r="F1786" s="653"/>
      <c r="G1786" s="362">
        <v>3171.18</v>
      </c>
      <c r="H1786" s="364">
        <v>0</v>
      </c>
      <c r="I1786" s="362">
        <v>3171.18</v>
      </c>
      <c r="J1786" s="578"/>
      <c r="K1786" s="578"/>
      <c r="L1786" s="597"/>
      <c r="M1786" s="178" t="s">
        <v>1795</v>
      </c>
    </row>
    <row r="1787" spans="1:13" ht="34.5" customHeight="1">
      <c r="A1787" s="228"/>
      <c r="B1787" s="277" t="s">
        <v>7029</v>
      </c>
      <c r="C1787" s="254" t="s">
        <v>4379</v>
      </c>
      <c r="D1787" s="254" t="s">
        <v>5339</v>
      </c>
      <c r="E1787" s="254" t="s">
        <v>4981</v>
      </c>
      <c r="F1787" s="653"/>
      <c r="G1787" s="362">
        <v>6263</v>
      </c>
      <c r="H1787" s="364">
        <v>0</v>
      </c>
      <c r="I1787" s="362">
        <v>6263</v>
      </c>
      <c r="J1787" s="578"/>
      <c r="K1787" s="578"/>
      <c r="L1787" s="597"/>
      <c r="M1787" s="178" t="s">
        <v>1795</v>
      </c>
    </row>
    <row r="1788" spans="1:13" ht="34.5" customHeight="1">
      <c r="A1788" s="228"/>
      <c r="B1788" s="277" t="s">
        <v>7029</v>
      </c>
      <c r="C1788" s="254" t="s">
        <v>4379</v>
      </c>
      <c r="D1788" s="254" t="s">
        <v>5340</v>
      </c>
      <c r="E1788" s="254" t="s">
        <v>4981</v>
      </c>
      <c r="F1788" s="653"/>
      <c r="G1788" s="362">
        <v>6263</v>
      </c>
      <c r="H1788" s="364">
        <v>0</v>
      </c>
      <c r="I1788" s="362">
        <v>6263</v>
      </c>
      <c r="J1788" s="578"/>
      <c r="K1788" s="578"/>
      <c r="L1788" s="597"/>
      <c r="M1788" s="178" t="s">
        <v>1795</v>
      </c>
    </row>
    <row r="1789" spans="1:13" ht="34.5" customHeight="1">
      <c r="A1789" s="228"/>
      <c r="B1789" s="277" t="s">
        <v>7029</v>
      </c>
      <c r="C1789" s="254" t="s">
        <v>4384</v>
      </c>
      <c r="D1789" s="254" t="s">
        <v>5341</v>
      </c>
      <c r="E1789" s="254" t="s">
        <v>5510</v>
      </c>
      <c r="F1789" s="653"/>
      <c r="G1789" s="362">
        <v>19200</v>
      </c>
      <c r="H1789" s="364">
        <v>0</v>
      </c>
      <c r="I1789" s="362">
        <v>19200</v>
      </c>
      <c r="J1789" s="578"/>
      <c r="K1789" s="578"/>
      <c r="L1789" s="597"/>
      <c r="M1789" s="178" t="s">
        <v>1795</v>
      </c>
    </row>
    <row r="1790" spans="1:13" ht="34.5" customHeight="1">
      <c r="A1790" s="228"/>
      <c r="B1790" s="277" t="s">
        <v>7029</v>
      </c>
      <c r="C1790" s="254" t="s">
        <v>4385</v>
      </c>
      <c r="D1790" s="254" t="s">
        <v>5342</v>
      </c>
      <c r="E1790" s="254" t="s">
        <v>5511</v>
      </c>
      <c r="F1790" s="653"/>
      <c r="G1790" s="362">
        <v>7059.42</v>
      </c>
      <c r="H1790" s="364">
        <v>0</v>
      </c>
      <c r="I1790" s="362">
        <v>7059.42</v>
      </c>
      <c r="J1790" s="578"/>
      <c r="K1790" s="578"/>
      <c r="L1790" s="597"/>
      <c r="M1790" s="178" t="s">
        <v>1795</v>
      </c>
    </row>
    <row r="1791" spans="1:13" ht="34.5" customHeight="1">
      <c r="A1791" s="228"/>
      <c r="B1791" s="277" t="s">
        <v>7029</v>
      </c>
      <c r="C1791" s="254" t="s">
        <v>4395</v>
      </c>
      <c r="D1791" s="254" t="s">
        <v>5343</v>
      </c>
      <c r="E1791" s="254" t="s">
        <v>4981</v>
      </c>
      <c r="F1791" s="653"/>
      <c r="G1791" s="362">
        <v>3240</v>
      </c>
      <c r="H1791" s="364">
        <v>0</v>
      </c>
      <c r="I1791" s="362">
        <v>3240</v>
      </c>
      <c r="J1791" s="578"/>
      <c r="K1791" s="578"/>
      <c r="L1791" s="597"/>
      <c r="M1791" s="178" t="s">
        <v>1795</v>
      </c>
    </row>
    <row r="1792" spans="1:13" ht="34.5" customHeight="1">
      <c r="A1792" s="228"/>
      <c r="B1792" s="277" t="s">
        <v>7029</v>
      </c>
      <c r="C1792" s="254" t="s">
        <v>4382</v>
      </c>
      <c r="D1792" s="254" t="s">
        <v>5344</v>
      </c>
      <c r="E1792" s="254" t="s">
        <v>5512</v>
      </c>
      <c r="F1792" s="653"/>
      <c r="G1792" s="362">
        <v>3570</v>
      </c>
      <c r="H1792" s="364">
        <v>0</v>
      </c>
      <c r="I1792" s="362">
        <v>3570</v>
      </c>
      <c r="J1792" s="578"/>
      <c r="K1792" s="578"/>
      <c r="L1792" s="597"/>
      <c r="M1792" s="178" t="s">
        <v>1795</v>
      </c>
    </row>
    <row r="1793" spans="1:13" ht="34.5" customHeight="1">
      <c r="A1793" s="228"/>
      <c r="B1793" s="277" t="s">
        <v>7029</v>
      </c>
      <c r="C1793" s="254" t="s">
        <v>4388</v>
      </c>
      <c r="D1793" s="254" t="s">
        <v>5345</v>
      </c>
      <c r="E1793" s="254" t="s">
        <v>5502</v>
      </c>
      <c r="F1793" s="653"/>
      <c r="G1793" s="362">
        <v>3136</v>
      </c>
      <c r="H1793" s="364">
        <v>0</v>
      </c>
      <c r="I1793" s="362">
        <v>3136</v>
      </c>
      <c r="J1793" s="578"/>
      <c r="K1793" s="578"/>
      <c r="L1793" s="597"/>
      <c r="M1793" s="178" t="s">
        <v>1795</v>
      </c>
    </row>
    <row r="1794" spans="1:13" ht="34.5" customHeight="1">
      <c r="A1794" s="228"/>
      <c r="B1794" s="277" t="s">
        <v>7029</v>
      </c>
      <c r="C1794" s="254" t="s">
        <v>4388</v>
      </c>
      <c r="D1794" s="254" t="s">
        <v>5346</v>
      </c>
      <c r="E1794" s="254" t="s">
        <v>5502</v>
      </c>
      <c r="F1794" s="653"/>
      <c r="G1794" s="362">
        <v>3136</v>
      </c>
      <c r="H1794" s="364">
        <v>0</v>
      </c>
      <c r="I1794" s="362">
        <v>3136</v>
      </c>
      <c r="J1794" s="578"/>
      <c r="K1794" s="578"/>
      <c r="L1794" s="597"/>
      <c r="M1794" s="178" t="s">
        <v>1795</v>
      </c>
    </row>
    <row r="1795" spans="1:13" ht="34.5" customHeight="1">
      <c r="A1795" s="228"/>
      <c r="B1795" s="277" t="s">
        <v>7029</v>
      </c>
      <c r="C1795" s="254" t="s">
        <v>4398</v>
      </c>
      <c r="D1795" s="254" t="s">
        <v>5347</v>
      </c>
      <c r="E1795" s="254" t="s">
        <v>4987</v>
      </c>
      <c r="F1795" s="653"/>
      <c r="G1795" s="362">
        <v>4060</v>
      </c>
      <c r="H1795" s="364">
        <v>0</v>
      </c>
      <c r="I1795" s="362">
        <v>4060</v>
      </c>
      <c r="J1795" s="578"/>
      <c r="K1795" s="578"/>
      <c r="L1795" s="597"/>
      <c r="M1795" s="178" t="s">
        <v>1795</v>
      </c>
    </row>
    <row r="1796" spans="1:13" ht="34.5" customHeight="1">
      <c r="A1796" s="228"/>
      <c r="B1796" s="277" t="s">
        <v>7029</v>
      </c>
      <c r="C1796" s="254" t="s">
        <v>4379</v>
      </c>
      <c r="D1796" s="254" t="s">
        <v>5348</v>
      </c>
      <c r="E1796" s="254" t="s">
        <v>4981</v>
      </c>
      <c r="F1796" s="653"/>
      <c r="G1796" s="362">
        <v>6263</v>
      </c>
      <c r="H1796" s="364">
        <v>0</v>
      </c>
      <c r="I1796" s="362">
        <v>6263</v>
      </c>
      <c r="J1796" s="578"/>
      <c r="K1796" s="578"/>
      <c r="L1796" s="597"/>
      <c r="M1796" s="178" t="s">
        <v>1795</v>
      </c>
    </row>
    <row r="1797" spans="1:13" ht="34.5" customHeight="1">
      <c r="A1797" s="228"/>
      <c r="B1797" s="277" t="s">
        <v>7029</v>
      </c>
      <c r="C1797" s="254" t="s">
        <v>4379</v>
      </c>
      <c r="D1797" s="254" t="s">
        <v>5349</v>
      </c>
      <c r="E1797" s="254" t="s">
        <v>4981</v>
      </c>
      <c r="F1797" s="653"/>
      <c r="G1797" s="362">
        <v>6263</v>
      </c>
      <c r="H1797" s="364">
        <v>0</v>
      </c>
      <c r="I1797" s="362">
        <v>6263</v>
      </c>
      <c r="J1797" s="578"/>
      <c r="K1797" s="578"/>
      <c r="L1797" s="597"/>
      <c r="M1797" s="178" t="s">
        <v>1795</v>
      </c>
    </row>
    <row r="1798" spans="1:13" ht="34.5" customHeight="1">
      <c r="A1798" s="228"/>
      <c r="B1798" s="277" t="s">
        <v>7029</v>
      </c>
      <c r="C1798" s="254" t="s">
        <v>4388</v>
      </c>
      <c r="D1798" s="254" t="s">
        <v>5350</v>
      </c>
      <c r="E1798" s="254" t="s">
        <v>5502</v>
      </c>
      <c r="F1798" s="653"/>
      <c r="G1798" s="362">
        <v>3136</v>
      </c>
      <c r="H1798" s="364">
        <v>0</v>
      </c>
      <c r="I1798" s="362">
        <v>3136</v>
      </c>
      <c r="J1798" s="578"/>
      <c r="K1798" s="578"/>
      <c r="L1798" s="597"/>
      <c r="M1798" s="178" t="s">
        <v>1795</v>
      </c>
    </row>
    <row r="1799" spans="1:13" ht="34.5" customHeight="1">
      <c r="A1799" s="228"/>
      <c r="B1799" s="277" t="s">
        <v>7029</v>
      </c>
      <c r="C1799" s="254" t="s">
        <v>4388</v>
      </c>
      <c r="D1799" s="254" t="s">
        <v>5351</v>
      </c>
      <c r="E1799" s="254" t="s">
        <v>5502</v>
      </c>
      <c r="F1799" s="653"/>
      <c r="G1799" s="362">
        <v>3136</v>
      </c>
      <c r="H1799" s="364">
        <v>0</v>
      </c>
      <c r="I1799" s="362">
        <v>3136</v>
      </c>
      <c r="J1799" s="578"/>
      <c r="K1799" s="578"/>
      <c r="L1799" s="597"/>
      <c r="M1799" s="178" t="s">
        <v>1795</v>
      </c>
    </row>
    <row r="1800" spans="1:13" ht="34.5" customHeight="1">
      <c r="A1800" s="228"/>
      <c r="B1800" s="277" t="s">
        <v>7029</v>
      </c>
      <c r="C1800" s="254" t="s">
        <v>4399</v>
      </c>
      <c r="D1800" s="254" t="s">
        <v>5352</v>
      </c>
      <c r="E1800" s="254" t="s">
        <v>5502</v>
      </c>
      <c r="F1800" s="653"/>
      <c r="G1800" s="362">
        <v>3024</v>
      </c>
      <c r="H1800" s="364">
        <v>0</v>
      </c>
      <c r="I1800" s="362">
        <v>3024</v>
      </c>
      <c r="J1800" s="578"/>
      <c r="K1800" s="578"/>
      <c r="L1800" s="597"/>
      <c r="M1800" s="178" t="s">
        <v>1795</v>
      </c>
    </row>
    <row r="1801" spans="1:13" ht="34.5" customHeight="1">
      <c r="A1801" s="228"/>
      <c r="B1801" s="277" t="s">
        <v>7029</v>
      </c>
      <c r="C1801" s="254" t="s">
        <v>4385</v>
      </c>
      <c r="D1801" s="254" t="s">
        <v>5353</v>
      </c>
      <c r="E1801" s="254" t="s">
        <v>5511</v>
      </c>
      <c r="F1801" s="653"/>
      <c r="G1801" s="362">
        <v>7059.42</v>
      </c>
      <c r="H1801" s="364">
        <v>0</v>
      </c>
      <c r="I1801" s="362">
        <v>7059.42</v>
      </c>
      <c r="J1801" s="578"/>
      <c r="K1801" s="578"/>
      <c r="L1801" s="597"/>
      <c r="M1801" s="178" t="s">
        <v>1795</v>
      </c>
    </row>
    <row r="1802" spans="1:13" ht="34.5" customHeight="1">
      <c r="A1802" s="228"/>
      <c r="B1802" s="277" t="s">
        <v>7029</v>
      </c>
      <c r="C1802" s="254" t="s">
        <v>4400</v>
      </c>
      <c r="D1802" s="254" t="s">
        <v>5354</v>
      </c>
      <c r="E1802" s="254" t="s">
        <v>4984</v>
      </c>
      <c r="F1802" s="653"/>
      <c r="G1802" s="362">
        <v>25232</v>
      </c>
      <c r="H1802" s="364">
        <v>0</v>
      </c>
      <c r="I1802" s="362">
        <v>25232</v>
      </c>
      <c r="J1802" s="578"/>
      <c r="K1802" s="578"/>
      <c r="L1802" s="597"/>
      <c r="M1802" s="178" t="s">
        <v>1795</v>
      </c>
    </row>
    <row r="1803" spans="1:13" ht="34.5" customHeight="1">
      <c r="A1803" s="228"/>
      <c r="B1803" s="277" t="s">
        <v>7029</v>
      </c>
      <c r="C1803" s="254" t="s">
        <v>4383</v>
      </c>
      <c r="D1803" s="254" t="s">
        <v>5355</v>
      </c>
      <c r="E1803" s="254" t="s">
        <v>4981</v>
      </c>
      <c r="F1803" s="653"/>
      <c r="G1803" s="362">
        <v>3820</v>
      </c>
      <c r="H1803" s="364">
        <v>0</v>
      </c>
      <c r="I1803" s="362">
        <v>3820</v>
      </c>
      <c r="J1803" s="578"/>
      <c r="K1803" s="578"/>
      <c r="L1803" s="597"/>
      <c r="M1803" s="178" t="s">
        <v>1795</v>
      </c>
    </row>
    <row r="1804" spans="1:13" ht="34.5" customHeight="1">
      <c r="A1804" s="228"/>
      <c r="B1804" s="277" t="s">
        <v>7029</v>
      </c>
      <c r="C1804" s="254" t="s">
        <v>4379</v>
      </c>
      <c r="D1804" s="254" t="s">
        <v>5356</v>
      </c>
      <c r="E1804" s="254" t="s">
        <v>4981</v>
      </c>
      <c r="F1804" s="653"/>
      <c r="G1804" s="362">
        <v>6263</v>
      </c>
      <c r="H1804" s="364">
        <v>0</v>
      </c>
      <c r="I1804" s="362">
        <v>6263</v>
      </c>
      <c r="J1804" s="578"/>
      <c r="K1804" s="578"/>
      <c r="L1804" s="597"/>
      <c r="M1804" s="178" t="s">
        <v>1795</v>
      </c>
    </row>
    <row r="1805" spans="1:13" ht="34.5" customHeight="1">
      <c r="A1805" s="228"/>
      <c r="B1805" s="277" t="s">
        <v>7029</v>
      </c>
      <c r="C1805" s="254" t="s">
        <v>4388</v>
      </c>
      <c r="D1805" s="254" t="s">
        <v>5357</v>
      </c>
      <c r="E1805" s="254" t="s">
        <v>5502</v>
      </c>
      <c r="F1805" s="653"/>
      <c r="G1805" s="362">
        <v>3136</v>
      </c>
      <c r="H1805" s="364">
        <v>0</v>
      </c>
      <c r="I1805" s="362">
        <v>3136</v>
      </c>
      <c r="J1805" s="578"/>
      <c r="K1805" s="578"/>
      <c r="L1805" s="597"/>
      <c r="M1805" s="178" t="s">
        <v>1795</v>
      </c>
    </row>
    <row r="1806" spans="1:13" ht="34.5" customHeight="1">
      <c r="A1806" s="228"/>
      <c r="B1806" s="277" t="s">
        <v>7029</v>
      </c>
      <c r="C1806" s="254" t="s">
        <v>4401</v>
      </c>
      <c r="D1806" s="254" t="s">
        <v>5358</v>
      </c>
      <c r="E1806" s="254" t="s">
        <v>5514</v>
      </c>
      <c r="F1806" s="653"/>
      <c r="G1806" s="362">
        <v>10000</v>
      </c>
      <c r="H1806" s="364">
        <v>0</v>
      </c>
      <c r="I1806" s="362">
        <v>10000</v>
      </c>
      <c r="J1806" s="578"/>
      <c r="K1806" s="578"/>
      <c r="L1806" s="597"/>
      <c r="M1806" s="178" t="s">
        <v>1795</v>
      </c>
    </row>
    <row r="1807" spans="1:13" ht="34.5" customHeight="1">
      <c r="A1807" s="228"/>
      <c r="B1807" s="277" t="s">
        <v>7029</v>
      </c>
      <c r="C1807" s="254" t="s">
        <v>4402</v>
      </c>
      <c r="D1807" s="254" t="s">
        <v>5359</v>
      </c>
      <c r="E1807" s="254" t="s">
        <v>5515</v>
      </c>
      <c r="F1807" s="653"/>
      <c r="G1807" s="362">
        <v>4875</v>
      </c>
      <c r="H1807" s="364">
        <v>0</v>
      </c>
      <c r="I1807" s="362">
        <v>4875</v>
      </c>
      <c r="J1807" s="578"/>
      <c r="K1807" s="578"/>
      <c r="L1807" s="597"/>
      <c r="M1807" s="178" t="s">
        <v>1795</v>
      </c>
    </row>
    <row r="1808" spans="1:13" ht="34.5" customHeight="1">
      <c r="A1808" s="228"/>
      <c r="B1808" s="277" t="s">
        <v>7029</v>
      </c>
      <c r="C1808" s="254" t="s">
        <v>4403</v>
      </c>
      <c r="D1808" s="254" t="s">
        <v>5360</v>
      </c>
      <c r="E1808" s="254" t="s">
        <v>5516</v>
      </c>
      <c r="F1808" s="653"/>
      <c r="G1808" s="362">
        <v>5866</v>
      </c>
      <c r="H1808" s="364">
        <v>0</v>
      </c>
      <c r="I1808" s="362">
        <v>5866</v>
      </c>
      <c r="J1808" s="578"/>
      <c r="K1808" s="578"/>
      <c r="L1808" s="597"/>
      <c r="M1808" s="178" t="s">
        <v>1795</v>
      </c>
    </row>
    <row r="1809" spans="1:13" ht="34.5" customHeight="1">
      <c r="A1809" s="228"/>
      <c r="B1809" s="277" t="s">
        <v>7029</v>
      </c>
      <c r="C1809" s="254" t="s">
        <v>4403</v>
      </c>
      <c r="D1809" s="254" t="s">
        <v>5361</v>
      </c>
      <c r="E1809" s="254" t="s">
        <v>5516</v>
      </c>
      <c r="F1809" s="653"/>
      <c r="G1809" s="362">
        <v>5866</v>
      </c>
      <c r="H1809" s="364">
        <v>0</v>
      </c>
      <c r="I1809" s="362">
        <v>5866</v>
      </c>
      <c r="J1809" s="578"/>
      <c r="K1809" s="578"/>
      <c r="L1809" s="597"/>
      <c r="M1809" s="178" t="s">
        <v>1795</v>
      </c>
    </row>
    <row r="1810" spans="1:13" ht="34.5" customHeight="1">
      <c r="A1810" s="228"/>
      <c r="B1810" s="277" t="s">
        <v>7029</v>
      </c>
      <c r="C1810" s="254" t="s">
        <v>4339</v>
      </c>
      <c r="D1810" s="254" t="s">
        <v>5362</v>
      </c>
      <c r="E1810" s="254" t="s">
        <v>4981</v>
      </c>
      <c r="F1810" s="653"/>
      <c r="G1810" s="362">
        <v>3146</v>
      </c>
      <c r="H1810" s="364">
        <v>0</v>
      </c>
      <c r="I1810" s="362">
        <v>3146</v>
      </c>
      <c r="J1810" s="578"/>
      <c r="K1810" s="578"/>
      <c r="L1810" s="597"/>
      <c r="M1810" s="178" t="s">
        <v>1795</v>
      </c>
    </row>
    <row r="1811" spans="1:13" ht="34.5" customHeight="1">
      <c r="A1811" s="228"/>
      <c r="B1811" s="277" t="s">
        <v>7029</v>
      </c>
      <c r="C1811" s="254" t="s">
        <v>4339</v>
      </c>
      <c r="D1811" s="254" t="s">
        <v>5363</v>
      </c>
      <c r="E1811" s="254" t="s">
        <v>4981</v>
      </c>
      <c r="F1811" s="653"/>
      <c r="G1811" s="362">
        <v>3146</v>
      </c>
      <c r="H1811" s="364">
        <v>0</v>
      </c>
      <c r="I1811" s="362">
        <v>3146</v>
      </c>
      <c r="J1811" s="578"/>
      <c r="K1811" s="578"/>
      <c r="L1811" s="597"/>
      <c r="M1811" s="178" t="s">
        <v>1795</v>
      </c>
    </row>
    <row r="1812" spans="1:13" ht="34.5" customHeight="1">
      <c r="A1812" s="228"/>
      <c r="B1812" s="277" t="s">
        <v>7029</v>
      </c>
      <c r="C1812" s="254" t="s">
        <v>4339</v>
      </c>
      <c r="D1812" s="254" t="s">
        <v>5364</v>
      </c>
      <c r="E1812" s="254" t="s">
        <v>4981</v>
      </c>
      <c r="F1812" s="653"/>
      <c r="G1812" s="362">
        <v>3146</v>
      </c>
      <c r="H1812" s="364">
        <v>0</v>
      </c>
      <c r="I1812" s="362">
        <v>3146</v>
      </c>
      <c r="J1812" s="578"/>
      <c r="K1812" s="578"/>
      <c r="L1812" s="597"/>
      <c r="M1812" s="178" t="s">
        <v>1795</v>
      </c>
    </row>
    <row r="1813" spans="1:13" ht="34.5" customHeight="1">
      <c r="A1813" s="228"/>
      <c r="B1813" s="277" t="s">
        <v>7029</v>
      </c>
      <c r="C1813" s="254" t="s">
        <v>4339</v>
      </c>
      <c r="D1813" s="254" t="s">
        <v>5365</v>
      </c>
      <c r="E1813" s="254" t="s">
        <v>4981</v>
      </c>
      <c r="F1813" s="653"/>
      <c r="G1813" s="362">
        <v>3146</v>
      </c>
      <c r="H1813" s="364">
        <v>0</v>
      </c>
      <c r="I1813" s="362">
        <v>3146</v>
      </c>
      <c r="J1813" s="578"/>
      <c r="K1813" s="578"/>
      <c r="L1813" s="597"/>
      <c r="M1813" s="178" t="s">
        <v>1795</v>
      </c>
    </row>
    <row r="1814" spans="1:13" ht="34.5" customHeight="1">
      <c r="A1814" s="228"/>
      <c r="B1814" s="277" t="s">
        <v>7029</v>
      </c>
      <c r="C1814" s="254" t="s">
        <v>4376</v>
      </c>
      <c r="D1814" s="254" t="s">
        <v>5366</v>
      </c>
      <c r="E1814" s="254" t="s">
        <v>5502</v>
      </c>
      <c r="F1814" s="653"/>
      <c r="G1814" s="362">
        <v>5950</v>
      </c>
      <c r="H1814" s="364">
        <v>0</v>
      </c>
      <c r="I1814" s="362">
        <v>5950</v>
      </c>
      <c r="J1814" s="578"/>
      <c r="K1814" s="578"/>
      <c r="L1814" s="597"/>
      <c r="M1814" s="178" t="s">
        <v>1795</v>
      </c>
    </row>
    <row r="1815" spans="1:13" ht="34.5" customHeight="1">
      <c r="A1815" s="228"/>
      <c r="B1815" s="277" t="s">
        <v>7029</v>
      </c>
      <c r="C1815" s="254" t="s">
        <v>4339</v>
      </c>
      <c r="D1815" s="254" t="s">
        <v>5367</v>
      </c>
      <c r="E1815" s="254" t="s">
        <v>4981</v>
      </c>
      <c r="F1815" s="653"/>
      <c r="G1815" s="362">
        <v>3146</v>
      </c>
      <c r="H1815" s="364">
        <v>0</v>
      </c>
      <c r="I1815" s="362">
        <v>3146</v>
      </c>
      <c r="J1815" s="578"/>
      <c r="K1815" s="578"/>
      <c r="L1815" s="597"/>
      <c r="M1815" s="178" t="s">
        <v>1795</v>
      </c>
    </row>
    <row r="1816" spans="1:13" ht="34.5" customHeight="1">
      <c r="A1816" s="228"/>
      <c r="B1816" s="277" t="s">
        <v>7029</v>
      </c>
      <c r="C1816" s="254" t="s">
        <v>4404</v>
      </c>
      <c r="D1816" s="254" t="s">
        <v>5368</v>
      </c>
      <c r="E1816" s="254" t="s">
        <v>5517</v>
      </c>
      <c r="F1816" s="653"/>
      <c r="G1816" s="362">
        <v>5000</v>
      </c>
      <c r="H1816" s="364">
        <v>0</v>
      </c>
      <c r="I1816" s="362">
        <v>5000</v>
      </c>
      <c r="J1816" s="578"/>
      <c r="K1816" s="578"/>
      <c r="L1816" s="597"/>
      <c r="M1816" s="178" t="s">
        <v>1795</v>
      </c>
    </row>
    <row r="1817" spans="1:13" ht="34.5" customHeight="1">
      <c r="A1817" s="228"/>
      <c r="B1817" s="277" t="s">
        <v>7029</v>
      </c>
      <c r="C1817" s="254" t="s">
        <v>4339</v>
      </c>
      <c r="D1817" s="254" t="s">
        <v>5369</v>
      </c>
      <c r="E1817" s="254" t="s">
        <v>4981</v>
      </c>
      <c r="F1817" s="653"/>
      <c r="G1817" s="362">
        <v>3146</v>
      </c>
      <c r="H1817" s="364">
        <v>0</v>
      </c>
      <c r="I1817" s="362">
        <v>3146</v>
      </c>
      <c r="J1817" s="578"/>
      <c r="K1817" s="578"/>
      <c r="L1817" s="597"/>
      <c r="M1817" s="178" t="s">
        <v>1795</v>
      </c>
    </row>
    <row r="1818" spans="1:13" ht="34.5" customHeight="1">
      <c r="A1818" s="228"/>
      <c r="B1818" s="277" t="s">
        <v>7029</v>
      </c>
      <c r="C1818" s="254" t="s">
        <v>4339</v>
      </c>
      <c r="D1818" s="254" t="s">
        <v>5370</v>
      </c>
      <c r="E1818" s="254" t="s">
        <v>4981</v>
      </c>
      <c r="F1818" s="653"/>
      <c r="G1818" s="362">
        <v>3146</v>
      </c>
      <c r="H1818" s="364">
        <v>0</v>
      </c>
      <c r="I1818" s="362">
        <v>3146</v>
      </c>
      <c r="J1818" s="578"/>
      <c r="K1818" s="578"/>
      <c r="L1818" s="597"/>
      <c r="M1818" s="178" t="s">
        <v>1795</v>
      </c>
    </row>
    <row r="1819" spans="1:13" ht="34.5" customHeight="1">
      <c r="A1819" s="228"/>
      <c r="B1819" s="277" t="s">
        <v>7029</v>
      </c>
      <c r="C1819" s="254" t="s">
        <v>4339</v>
      </c>
      <c r="D1819" s="254" t="s">
        <v>5371</v>
      </c>
      <c r="E1819" s="254" t="s">
        <v>4981</v>
      </c>
      <c r="F1819" s="653"/>
      <c r="G1819" s="362">
        <v>3146</v>
      </c>
      <c r="H1819" s="364">
        <v>0</v>
      </c>
      <c r="I1819" s="362">
        <v>3146</v>
      </c>
      <c r="J1819" s="578"/>
      <c r="K1819" s="578"/>
      <c r="L1819" s="597"/>
      <c r="M1819" s="178" t="s">
        <v>1795</v>
      </c>
    </row>
    <row r="1820" spans="1:13" ht="34.5" customHeight="1">
      <c r="A1820" s="228"/>
      <c r="B1820" s="277" t="s">
        <v>7029</v>
      </c>
      <c r="C1820" s="254" t="s">
        <v>4339</v>
      </c>
      <c r="D1820" s="254" t="s">
        <v>5372</v>
      </c>
      <c r="E1820" s="254" t="s">
        <v>4981</v>
      </c>
      <c r="F1820" s="653"/>
      <c r="G1820" s="362">
        <v>3146</v>
      </c>
      <c r="H1820" s="364">
        <v>0</v>
      </c>
      <c r="I1820" s="362">
        <v>3146</v>
      </c>
      <c r="J1820" s="578"/>
      <c r="K1820" s="578"/>
      <c r="L1820" s="597"/>
      <c r="M1820" s="178" t="s">
        <v>1795</v>
      </c>
    </row>
    <row r="1821" spans="1:13" ht="34.5" customHeight="1">
      <c r="A1821" s="228"/>
      <c r="B1821" s="277" t="s">
        <v>7029</v>
      </c>
      <c r="C1821" s="254" t="s">
        <v>4339</v>
      </c>
      <c r="D1821" s="254" t="s">
        <v>5373</v>
      </c>
      <c r="E1821" s="254" t="s">
        <v>4981</v>
      </c>
      <c r="F1821" s="653"/>
      <c r="G1821" s="362">
        <v>3146</v>
      </c>
      <c r="H1821" s="364">
        <v>0</v>
      </c>
      <c r="I1821" s="362">
        <v>3146</v>
      </c>
      <c r="J1821" s="578"/>
      <c r="K1821" s="578"/>
      <c r="L1821" s="597"/>
      <c r="M1821" s="178" t="s">
        <v>1795</v>
      </c>
    </row>
    <row r="1822" spans="1:13" ht="34.5" customHeight="1">
      <c r="A1822" s="228"/>
      <c r="B1822" s="277" t="s">
        <v>7029</v>
      </c>
      <c r="C1822" s="254" t="s">
        <v>4340</v>
      </c>
      <c r="D1822" s="254" t="s">
        <v>5374</v>
      </c>
      <c r="E1822" s="254" t="s">
        <v>5497</v>
      </c>
      <c r="F1822" s="653"/>
      <c r="G1822" s="362">
        <v>3718</v>
      </c>
      <c r="H1822" s="364">
        <v>0</v>
      </c>
      <c r="I1822" s="362">
        <v>3718</v>
      </c>
      <c r="J1822" s="578"/>
      <c r="K1822" s="578"/>
      <c r="L1822" s="597"/>
      <c r="M1822" s="178" t="s">
        <v>1795</v>
      </c>
    </row>
    <row r="1823" spans="1:13" ht="34.5" customHeight="1">
      <c r="A1823" s="228"/>
      <c r="B1823" s="277" t="s">
        <v>7029</v>
      </c>
      <c r="C1823" s="254" t="s">
        <v>4339</v>
      </c>
      <c r="D1823" s="254" t="s">
        <v>5375</v>
      </c>
      <c r="E1823" s="254" t="s">
        <v>4981</v>
      </c>
      <c r="F1823" s="653"/>
      <c r="G1823" s="362">
        <v>3146</v>
      </c>
      <c r="H1823" s="364">
        <v>0</v>
      </c>
      <c r="I1823" s="362">
        <v>3146</v>
      </c>
      <c r="J1823" s="578"/>
      <c r="K1823" s="578"/>
      <c r="L1823" s="597"/>
      <c r="M1823" s="178" t="s">
        <v>1795</v>
      </c>
    </row>
    <row r="1824" spans="1:13" ht="34.5" customHeight="1">
      <c r="A1824" s="228"/>
      <c r="B1824" s="277" t="s">
        <v>7029</v>
      </c>
      <c r="C1824" s="254" t="s">
        <v>4405</v>
      </c>
      <c r="D1824" s="254" t="s">
        <v>5376</v>
      </c>
      <c r="E1824" s="254" t="s">
        <v>4981</v>
      </c>
      <c r="F1824" s="653"/>
      <c r="G1824" s="362">
        <v>3381</v>
      </c>
      <c r="H1824" s="364">
        <v>0</v>
      </c>
      <c r="I1824" s="362">
        <v>3381</v>
      </c>
      <c r="J1824" s="578"/>
      <c r="K1824" s="578"/>
      <c r="L1824" s="597"/>
      <c r="M1824" s="178" t="s">
        <v>1795</v>
      </c>
    </row>
    <row r="1825" spans="1:13" ht="34.5" customHeight="1">
      <c r="A1825" s="228"/>
      <c r="B1825" s="277" t="s">
        <v>7029</v>
      </c>
      <c r="C1825" s="254" t="s">
        <v>4339</v>
      </c>
      <c r="D1825" s="254" t="s">
        <v>5377</v>
      </c>
      <c r="E1825" s="254" t="s">
        <v>4981</v>
      </c>
      <c r="F1825" s="653"/>
      <c r="G1825" s="362">
        <v>3146</v>
      </c>
      <c r="H1825" s="364">
        <v>0</v>
      </c>
      <c r="I1825" s="362">
        <v>3146</v>
      </c>
      <c r="J1825" s="578"/>
      <c r="K1825" s="578"/>
      <c r="L1825" s="597"/>
      <c r="M1825" s="178" t="s">
        <v>1795</v>
      </c>
    </row>
    <row r="1826" spans="1:13" ht="34.5" customHeight="1">
      <c r="A1826" s="228"/>
      <c r="B1826" s="277" t="s">
        <v>7029</v>
      </c>
      <c r="C1826" s="254" t="s">
        <v>4376</v>
      </c>
      <c r="D1826" s="254" t="s">
        <v>5378</v>
      </c>
      <c r="E1826" s="254" t="s">
        <v>5502</v>
      </c>
      <c r="F1826" s="653"/>
      <c r="G1826" s="362">
        <v>5950</v>
      </c>
      <c r="H1826" s="364">
        <v>0</v>
      </c>
      <c r="I1826" s="362">
        <v>5950</v>
      </c>
      <c r="J1826" s="578"/>
      <c r="K1826" s="578"/>
      <c r="L1826" s="597"/>
      <c r="M1826" s="178" t="s">
        <v>1795</v>
      </c>
    </row>
    <row r="1827" spans="1:13" ht="34.5" customHeight="1">
      <c r="A1827" s="228"/>
      <c r="B1827" s="277" t="s">
        <v>7029</v>
      </c>
      <c r="C1827" s="254" t="s">
        <v>4339</v>
      </c>
      <c r="D1827" s="254" t="s">
        <v>5379</v>
      </c>
      <c r="E1827" s="254" t="s">
        <v>4981</v>
      </c>
      <c r="F1827" s="653"/>
      <c r="G1827" s="362">
        <v>3146</v>
      </c>
      <c r="H1827" s="364">
        <v>0</v>
      </c>
      <c r="I1827" s="362">
        <v>3146</v>
      </c>
      <c r="J1827" s="578"/>
      <c r="K1827" s="578"/>
      <c r="L1827" s="597"/>
      <c r="M1827" s="178" t="s">
        <v>1795</v>
      </c>
    </row>
    <row r="1828" spans="1:13" ht="34.5" customHeight="1">
      <c r="A1828" s="228"/>
      <c r="B1828" s="277" t="s">
        <v>7029</v>
      </c>
      <c r="C1828" s="254" t="s">
        <v>4339</v>
      </c>
      <c r="D1828" s="254" t="s">
        <v>5380</v>
      </c>
      <c r="E1828" s="254" t="s">
        <v>4981</v>
      </c>
      <c r="F1828" s="653"/>
      <c r="G1828" s="362">
        <v>3146</v>
      </c>
      <c r="H1828" s="364">
        <v>0</v>
      </c>
      <c r="I1828" s="362">
        <v>3146</v>
      </c>
      <c r="J1828" s="578"/>
      <c r="K1828" s="578"/>
      <c r="L1828" s="597"/>
      <c r="M1828" s="178" t="s">
        <v>1795</v>
      </c>
    </row>
    <row r="1829" spans="1:13" ht="34.5" customHeight="1">
      <c r="A1829" s="228"/>
      <c r="B1829" s="277" t="s">
        <v>7029</v>
      </c>
      <c r="C1829" s="254" t="s">
        <v>4339</v>
      </c>
      <c r="D1829" s="254" t="s">
        <v>5381</v>
      </c>
      <c r="E1829" s="254" t="s">
        <v>4981</v>
      </c>
      <c r="F1829" s="653"/>
      <c r="G1829" s="362">
        <v>3146</v>
      </c>
      <c r="H1829" s="364">
        <v>0</v>
      </c>
      <c r="I1829" s="362">
        <v>3146</v>
      </c>
      <c r="J1829" s="578"/>
      <c r="K1829" s="578"/>
      <c r="L1829" s="597"/>
      <c r="M1829" s="178" t="s">
        <v>1795</v>
      </c>
    </row>
    <row r="1830" spans="1:13" ht="34.5" customHeight="1">
      <c r="A1830" s="228"/>
      <c r="B1830" s="277" t="s">
        <v>7029</v>
      </c>
      <c r="C1830" s="254" t="s">
        <v>4339</v>
      </c>
      <c r="D1830" s="254" t="s">
        <v>5382</v>
      </c>
      <c r="E1830" s="254" t="s">
        <v>4981</v>
      </c>
      <c r="F1830" s="653"/>
      <c r="G1830" s="362">
        <v>3146</v>
      </c>
      <c r="H1830" s="364">
        <v>0</v>
      </c>
      <c r="I1830" s="362">
        <v>3146</v>
      </c>
      <c r="J1830" s="578"/>
      <c r="K1830" s="578"/>
      <c r="L1830" s="597"/>
      <c r="M1830" s="178" t="s">
        <v>1795</v>
      </c>
    </row>
    <row r="1831" spans="1:13" ht="34.5" customHeight="1">
      <c r="A1831" s="228"/>
      <c r="B1831" s="277" t="s">
        <v>7029</v>
      </c>
      <c r="C1831" s="254" t="s">
        <v>4339</v>
      </c>
      <c r="D1831" s="254" t="s">
        <v>5383</v>
      </c>
      <c r="E1831" s="254" t="s">
        <v>4981</v>
      </c>
      <c r="F1831" s="653"/>
      <c r="G1831" s="362">
        <v>3146</v>
      </c>
      <c r="H1831" s="364">
        <v>0</v>
      </c>
      <c r="I1831" s="362">
        <v>3146</v>
      </c>
      <c r="J1831" s="578"/>
      <c r="K1831" s="578"/>
      <c r="L1831" s="597"/>
      <c r="M1831" s="178" t="s">
        <v>1795</v>
      </c>
    </row>
    <row r="1832" spans="1:13" ht="34.5" customHeight="1">
      <c r="A1832" s="228"/>
      <c r="B1832" s="277" t="s">
        <v>7029</v>
      </c>
      <c r="C1832" s="254" t="s">
        <v>4339</v>
      </c>
      <c r="D1832" s="254" t="s">
        <v>5384</v>
      </c>
      <c r="E1832" s="254" t="s">
        <v>4981</v>
      </c>
      <c r="F1832" s="653"/>
      <c r="G1832" s="362">
        <v>3146</v>
      </c>
      <c r="H1832" s="364">
        <v>0</v>
      </c>
      <c r="I1832" s="362">
        <v>3146</v>
      </c>
      <c r="J1832" s="578"/>
      <c r="K1832" s="578"/>
      <c r="L1832" s="597"/>
      <c r="M1832" s="178" t="s">
        <v>1795</v>
      </c>
    </row>
    <row r="1833" spans="1:13" ht="34.5" customHeight="1">
      <c r="A1833" s="228"/>
      <c r="B1833" s="277" t="s">
        <v>7029</v>
      </c>
      <c r="C1833" s="254" t="s">
        <v>4376</v>
      </c>
      <c r="D1833" s="254" t="s">
        <v>5385</v>
      </c>
      <c r="E1833" s="254" t="s">
        <v>5502</v>
      </c>
      <c r="F1833" s="653"/>
      <c r="G1833" s="362">
        <v>5950</v>
      </c>
      <c r="H1833" s="364">
        <v>0</v>
      </c>
      <c r="I1833" s="362">
        <v>5950</v>
      </c>
      <c r="J1833" s="578"/>
      <c r="K1833" s="578"/>
      <c r="L1833" s="597"/>
      <c r="M1833" s="178" t="s">
        <v>1795</v>
      </c>
    </row>
    <row r="1834" spans="1:13" ht="34.5" customHeight="1">
      <c r="A1834" s="228"/>
      <c r="B1834" s="277" t="s">
        <v>7029</v>
      </c>
      <c r="C1834" s="254" t="s">
        <v>4339</v>
      </c>
      <c r="D1834" s="254" t="s">
        <v>5386</v>
      </c>
      <c r="E1834" s="254" t="s">
        <v>4981</v>
      </c>
      <c r="F1834" s="653"/>
      <c r="G1834" s="362">
        <v>3146</v>
      </c>
      <c r="H1834" s="364">
        <v>0</v>
      </c>
      <c r="I1834" s="362">
        <v>3146</v>
      </c>
      <c r="J1834" s="578"/>
      <c r="K1834" s="578"/>
      <c r="L1834" s="597"/>
      <c r="M1834" s="178" t="s">
        <v>1795</v>
      </c>
    </row>
    <row r="1835" spans="1:13" ht="34.5" customHeight="1">
      <c r="A1835" s="228"/>
      <c r="B1835" s="277" t="s">
        <v>7029</v>
      </c>
      <c r="C1835" s="254" t="s">
        <v>4339</v>
      </c>
      <c r="D1835" s="254" t="s">
        <v>5387</v>
      </c>
      <c r="E1835" s="254" t="s">
        <v>4981</v>
      </c>
      <c r="F1835" s="653"/>
      <c r="G1835" s="362">
        <v>3146</v>
      </c>
      <c r="H1835" s="364">
        <v>0</v>
      </c>
      <c r="I1835" s="362">
        <v>3146</v>
      </c>
      <c r="J1835" s="578"/>
      <c r="K1835" s="578"/>
      <c r="L1835" s="597"/>
      <c r="M1835" s="178" t="s">
        <v>1795</v>
      </c>
    </row>
    <row r="1836" spans="1:13" ht="34.5" customHeight="1">
      <c r="A1836" s="228"/>
      <c r="B1836" s="277" t="s">
        <v>7029</v>
      </c>
      <c r="C1836" s="254" t="s">
        <v>4376</v>
      </c>
      <c r="D1836" s="254" t="s">
        <v>5388</v>
      </c>
      <c r="E1836" s="254" t="s">
        <v>5502</v>
      </c>
      <c r="F1836" s="653"/>
      <c r="G1836" s="362">
        <v>5950</v>
      </c>
      <c r="H1836" s="364">
        <v>0</v>
      </c>
      <c r="I1836" s="362">
        <v>5950</v>
      </c>
      <c r="J1836" s="578"/>
      <c r="K1836" s="578"/>
      <c r="L1836" s="597"/>
      <c r="M1836" s="178" t="s">
        <v>1795</v>
      </c>
    </row>
    <row r="1837" spans="1:13" ht="34.5" customHeight="1">
      <c r="A1837" s="228"/>
      <c r="B1837" s="277" t="s">
        <v>7029</v>
      </c>
      <c r="C1837" s="254" t="s">
        <v>4340</v>
      </c>
      <c r="D1837" s="254" t="s">
        <v>5389</v>
      </c>
      <c r="E1837" s="254" t="s">
        <v>5497</v>
      </c>
      <c r="F1837" s="653"/>
      <c r="G1837" s="362">
        <v>3718</v>
      </c>
      <c r="H1837" s="364">
        <v>0</v>
      </c>
      <c r="I1837" s="362">
        <v>3718</v>
      </c>
      <c r="J1837" s="578"/>
      <c r="K1837" s="578"/>
      <c r="L1837" s="597"/>
      <c r="M1837" s="178" t="s">
        <v>1795</v>
      </c>
    </row>
    <row r="1838" spans="1:13" ht="34.5" customHeight="1">
      <c r="A1838" s="228"/>
      <c r="B1838" s="277" t="s">
        <v>7029</v>
      </c>
      <c r="C1838" s="254" t="s">
        <v>4406</v>
      </c>
      <c r="D1838" s="254" t="s">
        <v>5390</v>
      </c>
      <c r="E1838" s="254" t="s">
        <v>5059</v>
      </c>
      <c r="F1838" s="653"/>
      <c r="G1838" s="362">
        <v>14613.48</v>
      </c>
      <c r="H1838" s="364">
        <v>0</v>
      </c>
      <c r="I1838" s="362">
        <v>14613.48</v>
      </c>
      <c r="J1838" s="578"/>
      <c r="K1838" s="578"/>
      <c r="L1838" s="597"/>
      <c r="M1838" s="178" t="s">
        <v>1795</v>
      </c>
    </row>
    <row r="1839" spans="1:13" ht="34.5" customHeight="1">
      <c r="A1839" s="228"/>
      <c r="B1839" s="277" t="s">
        <v>7029</v>
      </c>
      <c r="C1839" s="254" t="s">
        <v>4340</v>
      </c>
      <c r="D1839" s="254" t="s">
        <v>5391</v>
      </c>
      <c r="E1839" s="254" t="s">
        <v>5497</v>
      </c>
      <c r="F1839" s="653"/>
      <c r="G1839" s="362">
        <v>3718</v>
      </c>
      <c r="H1839" s="364">
        <v>0</v>
      </c>
      <c r="I1839" s="362">
        <v>3718</v>
      </c>
      <c r="J1839" s="578"/>
      <c r="K1839" s="578"/>
      <c r="L1839" s="597"/>
      <c r="M1839" s="178" t="s">
        <v>1795</v>
      </c>
    </row>
    <row r="1840" spans="1:13" ht="34.5" customHeight="1">
      <c r="A1840" s="228"/>
      <c r="B1840" s="277" t="s">
        <v>7029</v>
      </c>
      <c r="C1840" s="254" t="s">
        <v>4344</v>
      </c>
      <c r="D1840" s="254" t="s">
        <v>5392</v>
      </c>
      <c r="E1840" s="254" t="s">
        <v>5497</v>
      </c>
      <c r="F1840" s="653"/>
      <c r="G1840" s="362">
        <v>22828</v>
      </c>
      <c r="H1840" s="364">
        <v>0</v>
      </c>
      <c r="I1840" s="362">
        <v>22828</v>
      </c>
      <c r="J1840" s="578"/>
      <c r="K1840" s="578"/>
      <c r="L1840" s="597"/>
      <c r="M1840" s="178" t="s">
        <v>1795</v>
      </c>
    </row>
    <row r="1841" spans="1:13" ht="34.5" customHeight="1">
      <c r="A1841" s="228"/>
      <c r="B1841" s="277" t="s">
        <v>7029</v>
      </c>
      <c r="C1841" s="254" t="s">
        <v>4340</v>
      </c>
      <c r="D1841" s="254" t="s">
        <v>5393</v>
      </c>
      <c r="E1841" s="254" t="s">
        <v>5497</v>
      </c>
      <c r="F1841" s="653"/>
      <c r="G1841" s="362">
        <v>3718</v>
      </c>
      <c r="H1841" s="364">
        <v>0</v>
      </c>
      <c r="I1841" s="362">
        <v>3718</v>
      </c>
      <c r="J1841" s="578"/>
      <c r="K1841" s="578"/>
      <c r="L1841" s="597"/>
      <c r="M1841" s="178" t="s">
        <v>1795</v>
      </c>
    </row>
    <row r="1842" spans="1:13" ht="34.5" customHeight="1">
      <c r="A1842" s="228"/>
      <c r="B1842" s="277" t="s">
        <v>7029</v>
      </c>
      <c r="C1842" s="254" t="s">
        <v>4391</v>
      </c>
      <c r="D1842" s="254" t="s">
        <v>5394</v>
      </c>
      <c r="E1842" s="254" t="s">
        <v>4984</v>
      </c>
      <c r="F1842" s="653"/>
      <c r="G1842" s="362">
        <v>6650</v>
      </c>
      <c r="H1842" s="364">
        <v>0</v>
      </c>
      <c r="I1842" s="362">
        <v>6650</v>
      </c>
      <c r="J1842" s="578"/>
      <c r="K1842" s="578"/>
      <c r="L1842" s="597"/>
      <c r="M1842" s="178" t="s">
        <v>1795</v>
      </c>
    </row>
    <row r="1843" spans="1:13" ht="34.5" customHeight="1">
      <c r="A1843" s="228"/>
      <c r="B1843" s="277" t="s">
        <v>7029</v>
      </c>
      <c r="C1843" s="254" t="s">
        <v>4339</v>
      </c>
      <c r="D1843" s="254" t="s">
        <v>5395</v>
      </c>
      <c r="E1843" s="254" t="s">
        <v>4981</v>
      </c>
      <c r="F1843" s="653"/>
      <c r="G1843" s="362">
        <v>3146</v>
      </c>
      <c r="H1843" s="364">
        <v>0</v>
      </c>
      <c r="I1843" s="362">
        <v>3146</v>
      </c>
      <c r="J1843" s="578"/>
      <c r="K1843" s="578"/>
      <c r="L1843" s="597"/>
      <c r="M1843" s="178" t="s">
        <v>1795</v>
      </c>
    </row>
    <row r="1844" spans="1:13" ht="34.5" customHeight="1">
      <c r="A1844" s="228"/>
      <c r="B1844" s="277" t="s">
        <v>7029</v>
      </c>
      <c r="C1844" s="254" t="s">
        <v>4371</v>
      </c>
      <c r="D1844" s="254" t="s">
        <v>5396</v>
      </c>
      <c r="E1844" s="254" t="s">
        <v>5497</v>
      </c>
      <c r="F1844" s="653"/>
      <c r="G1844" s="362">
        <v>15500</v>
      </c>
      <c r="H1844" s="364">
        <v>0</v>
      </c>
      <c r="I1844" s="362">
        <v>15500</v>
      </c>
      <c r="J1844" s="578"/>
      <c r="K1844" s="578"/>
      <c r="L1844" s="597"/>
      <c r="M1844" s="178" t="s">
        <v>1795</v>
      </c>
    </row>
    <row r="1845" spans="1:13" ht="34.5" customHeight="1">
      <c r="A1845" s="228"/>
      <c r="B1845" s="277" t="s">
        <v>7029</v>
      </c>
      <c r="C1845" s="254" t="s">
        <v>4407</v>
      </c>
      <c r="D1845" s="254" t="s">
        <v>5397</v>
      </c>
      <c r="E1845" s="254" t="s">
        <v>5502</v>
      </c>
      <c r="F1845" s="653"/>
      <c r="G1845" s="362">
        <v>3640</v>
      </c>
      <c r="H1845" s="364">
        <v>0</v>
      </c>
      <c r="I1845" s="362">
        <v>3640</v>
      </c>
      <c r="J1845" s="578"/>
      <c r="K1845" s="578"/>
      <c r="L1845" s="597"/>
      <c r="M1845" s="178" t="s">
        <v>1795</v>
      </c>
    </row>
    <row r="1846" spans="1:13" ht="34.5" customHeight="1">
      <c r="A1846" s="228"/>
      <c r="B1846" s="277" t="s">
        <v>7029</v>
      </c>
      <c r="C1846" s="254" t="s">
        <v>4340</v>
      </c>
      <c r="D1846" s="254" t="s">
        <v>5398</v>
      </c>
      <c r="E1846" s="254" t="s">
        <v>5497</v>
      </c>
      <c r="F1846" s="653"/>
      <c r="G1846" s="362">
        <v>3718</v>
      </c>
      <c r="H1846" s="364">
        <v>0</v>
      </c>
      <c r="I1846" s="362">
        <v>3718</v>
      </c>
      <c r="J1846" s="578"/>
      <c r="K1846" s="578"/>
      <c r="L1846" s="597"/>
      <c r="M1846" s="178" t="s">
        <v>1795</v>
      </c>
    </row>
    <row r="1847" spans="1:13" ht="34.5" customHeight="1">
      <c r="A1847" s="228"/>
      <c r="B1847" s="277" t="s">
        <v>7029</v>
      </c>
      <c r="C1847" s="254" t="s">
        <v>4339</v>
      </c>
      <c r="D1847" s="254" t="s">
        <v>5399</v>
      </c>
      <c r="E1847" s="254" t="s">
        <v>4981</v>
      </c>
      <c r="F1847" s="653"/>
      <c r="G1847" s="362">
        <v>3146</v>
      </c>
      <c r="H1847" s="364">
        <v>0</v>
      </c>
      <c r="I1847" s="362">
        <v>3146</v>
      </c>
      <c r="J1847" s="578"/>
      <c r="K1847" s="578"/>
      <c r="L1847" s="597"/>
      <c r="M1847" s="178" t="s">
        <v>1795</v>
      </c>
    </row>
    <row r="1848" spans="1:13" ht="34.5" customHeight="1">
      <c r="A1848" s="228"/>
      <c r="B1848" s="277" t="s">
        <v>7029</v>
      </c>
      <c r="C1848" s="254" t="s">
        <v>4344</v>
      </c>
      <c r="D1848" s="254" t="s">
        <v>5400</v>
      </c>
      <c r="E1848" s="254" t="s">
        <v>5497</v>
      </c>
      <c r="F1848" s="653"/>
      <c r="G1848" s="362">
        <v>22828</v>
      </c>
      <c r="H1848" s="364">
        <v>0</v>
      </c>
      <c r="I1848" s="362">
        <v>22828</v>
      </c>
      <c r="J1848" s="578"/>
      <c r="K1848" s="578"/>
      <c r="L1848" s="597"/>
      <c r="M1848" s="178" t="s">
        <v>1795</v>
      </c>
    </row>
    <row r="1849" spans="1:13" ht="34.5" customHeight="1">
      <c r="A1849" s="228"/>
      <c r="B1849" s="277" t="s">
        <v>7029</v>
      </c>
      <c r="C1849" s="254" t="s">
        <v>4340</v>
      </c>
      <c r="D1849" s="254" t="s">
        <v>5401</v>
      </c>
      <c r="E1849" s="254" t="s">
        <v>5497</v>
      </c>
      <c r="F1849" s="653"/>
      <c r="G1849" s="362">
        <v>3718</v>
      </c>
      <c r="H1849" s="364">
        <v>0</v>
      </c>
      <c r="I1849" s="362">
        <v>3718</v>
      </c>
      <c r="J1849" s="578"/>
      <c r="K1849" s="578"/>
      <c r="L1849" s="597"/>
      <c r="M1849" s="178" t="s">
        <v>1795</v>
      </c>
    </row>
    <row r="1850" spans="1:13" ht="34.5" customHeight="1">
      <c r="A1850" s="228"/>
      <c r="B1850" s="277" t="s">
        <v>7029</v>
      </c>
      <c r="C1850" s="254" t="s">
        <v>4408</v>
      </c>
      <c r="D1850" s="254" t="s">
        <v>5402</v>
      </c>
      <c r="E1850" s="254" t="s">
        <v>4984</v>
      </c>
      <c r="F1850" s="653"/>
      <c r="G1850" s="362">
        <v>75071</v>
      </c>
      <c r="H1850" s="364">
        <v>0</v>
      </c>
      <c r="I1850" s="362">
        <v>75071</v>
      </c>
      <c r="J1850" s="578"/>
      <c r="K1850" s="578"/>
      <c r="L1850" s="597"/>
      <c r="M1850" s="178" t="s">
        <v>1795</v>
      </c>
    </row>
    <row r="1851" spans="1:13" ht="34.5" customHeight="1">
      <c r="A1851" s="228"/>
      <c r="B1851" s="277" t="s">
        <v>7029</v>
      </c>
      <c r="C1851" s="254" t="s">
        <v>4344</v>
      </c>
      <c r="D1851" s="254" t="s">
        <v>5403</v>
      </c>
      <c r="E1851" s="254" t="s">
        <v>5497</v>
      </c>
      <c r="F1851" s="653"/>
      <c r="G1851" s="362">
        <v>22828</v>
      </c>
      <c r="H1851" s="364">
        <v>0</v>
      </c>
      <c r="I1851" s="362">
        <v>22828</v>
      </c>
      <c r="J1851" s="578"/>
      <c r="K1851" s="578"/>
      <c r="L1851" s="597"/>
      <c r="M1851" s="178" t="s">
        <v>1795</v>
      </c>
    </row>
    <row r="1852" spans="1:13" ht="34.5" customHeight="1">
      <c r="A1852" s="228"/>
      <c r="B1852" s="277" t="s">
        <v>7029</v>
      </c>
      <c r="C1852" s="254" t="s">
        <v>4343</v>
      </c>
      <c r="D1852" s="254" t="s">
        <v>5404</v>
      </c>
      <c r="E1852" s="254" t="s">
        <v>4984</v>
      </c>
      <c r="F1852" s="653"/>
      <c r="G1852" s="362">
        <v>8400</v>
      </c>
      <c r="H1852" s="364">
        <v>0</v>
      </c>
      <c r="I1852" s="362">
        <v>8400</v>
      </c>
      <c r="J1852" s="578"/>
      <c r="K1852" s="578"/>
      <c r="L1852" s="597"/>
      <c r="M1852" s="178" t="s">
        <v>1795</v>
      </c>
    </row>
    <row r="1853" spans="1:13" ht="34.5" customHeight="1">
      <c r="A1853" s="228"/>
      <c r="B1853" s="277" t="s">
        <v>7029</v>
      </c>
      <c r="C1853" s="254" t="s">
        <v>4339</v>
      </c>
      <c r="D1853" s="254" t="s">
        <v>5405</v>
      </c>
      <c r="E1853" s="254" t="s">
        <v>4981</v>
      </c>
      <c r="F1853" s="653"/>
      <c r="G1853" s="362">
        <v>3146</v>
      </c>
      <c r="H1853" s="364">
        <v>0</v>
      </c>
      <c r="I1853" s="362">
        <v>3146</v>
      </c>
      <c r="J1853" s="578"/>
      <c r="K1853" s="578"/>
      <c r="L1853" s="597"/>
      <c r="M1853" s="178" t="s">
        <v>1795</v>
      </c>
    </row>
    <row r="1854" spans="1:13" ht="34.5" customHeight="1">
      <c r="A1854" s="228"/>
      <c r="B1854" s="277" t="s">
        <v>7029</v>
      </c>
      <c r="C1854" s="254" t="s">
        <v>4363</v>
      </c>
      <c r="D1854" s="254" t="s">
        <v>5406</v>
      </c>
      <c r="E1854" s="254" t="s">
        <v>4984</v>
      </c>
      <c r="F1854" s="653"/>
      <c r="G1854" s="362">
        <v>46710</v>
      </c>
      <c r="H1854" s="364">
        <v>0</v>
      </c>
      <c r="I1854" s="362">
        <v>46710</v>
      </c>
      <c r="J1854" s="578"/>
      <c r="K1854" s="578"/>
      <c r="L1854" s="597"/>
      <c r="M1854" s="178" t="s">
        <v>1795</v>
      </c>
    </row>
    <row r="1855" spans="1:13" ht="34.5" customHeight="1">
      <c r="A1855" s="228"/>
      <c r="B1855" s="277" t="s">
        <v>7029</v>
      </c>
      <c r="C1855" s="254" t="s">
        <v>4339</v>
      </c>
      <c r="D1855" s="254" t="s">
        <v>5407</v>
      </c>
      <c r="E1855" s="254" t="s">
        <v>4981</v>
      </c>
      <c r="F1855" s="653"/>
      <c r="G1855" s="362">
        <v>3146</v>
      </c>
      <c r="H1855" s="364">
        <v>0</v>
      </c>
      <c r="I1855" s="362">
        <v>3146</v>
      </c>
      <c r="J1855" s="578"/>
      <c r="K1855" s="578"/>
      <c r="L1855" s="597"/>
      <c r="M1855" s="178" t="s">
        <v>1795</v>
      </c>
    </row>
    <row r="1856" spans="1:13" ht="34.5" customHeight="1">
      <c r="A1856" s="228"/>
      <c r="B1856" s="277" t="s">
        <v>7029</v>
      </c>
      <c r="C1856" s="254" t="s">
        <v>4344</v>
      </c>
      <c r="D1856" s="254" t="s">
        <v>5408</v>
      </c>
      <c r="E1856" s="254" t="s">
        <v>5497</v>
      </c>
      <c r="F1856" s="653"/>
      <c r="G1856" s="362">
        <v>22828</v>
      </c>
      <c r="H1856" s="364">
        <v>0</v>
      </c>
      <c r="I1856" s="362">
        <v>22828</v>
      </c>
      <c r="J1856" s="578"/>
      <c r="K1856" s="578"/>
      <c r="L1856" s="597"/>
      <c r="M1856" s="178" t="s">
        <v>1795</v>
      </c>
    </row>
    <row r="1857" spans="1:13" ht="34.5" customHeight="1">
      <c r="A1857" s="228"/>
      <c r="B1857" s="277" t="s">
        <v>7029</v>
      </c>
      <c r="C1857" s="254" t="s">
        <v>4339</v>
      </c>
      <c r="D1857" s="254" t="s">
        <v>5409</v>
      </c>
      <c r="E1857" s="254" t="s">
        <v>4981</v>
      </c>
      <c r="F1857" s="653"/>
      <c r="G1857" s="362">
        <v>3146</v>
      </c>
      <c r="H1857" s="364">
        <v>0</v>
      </c>
      <c r="I1857" s="362">
        <v>3146</v>
      </c>
      <c r="J1857" s="578"/>
      <c r="K1857" s="578"/>
      <c r="L1857" s="597"/>
      <c r="M1857" s="178" t="s">
        <v>1795</v>
      </c>
    </row>
    <row r="1858" spans="1:13" ht="34.5" customHeight="1">
      <c r="A1858" s="228"/>
      <c r="B1858" s="277" t="s">
        <v>7029</v>
      </c>
      <c r="C1858" s="254" t="s">
        <v>4409</v>
      </c>
      <c r="D1858" s="254" t="s">
        <v>5410</v>
      </c>
      <c r="E1858" s="254" t="s">
        <v>5518</v>
      </c>
      <c r="F1858" s="653"/>
      <c r="G1858" s="362">
        <v>12210</v>
      </c>
      <c r="H1858" s="364">
        <v>0</v>
      </c>
      <c r="I1858" s="362">
        <v>12210</v>
      </c>
      <c r="J1858" s="578"/>
      <c r="K1858" s="578"/>
      <c r="L1858" s="597"/>
      <c r="M1858" s="178" t="s">
        <v>1795</v>
      </c>
    </row>
    <row r="1859" spans="1:13" ht="34.5" customHeight="1">
      <c r="A1859" s="228"/>
      <c r="B1859" s="277" t="s">
        <v>7029</v>
      </c>
      <c r="C1859" s="254" t="s">
        <v>4340</v>
      </c>
      <c r="D1859" s="254" t="s">
        <v>5411</v>
      </c>
      <c r="E1859" s="254" t="s">
        <v>5497</v>
      </c>
      <c r="F1859" s="653"/>
      <c r="G1859" s="362">
        <v>3718</v>
      </c>
      <c r="H1859" s="364">
        <v>0</v>
      </c>
      <c r="I1859" s="362">
        <v>3718</v>
      </c>
      <c r="J1859" s="578"/>
      <c r="K1859" s="578"/>
      <c r="L1859" s="597"/>
      <c r="M1859" s="178" t="s">
        <v>1795</v>
      </c>
    </row>
    <row r="1860" spans="1:13" ht="34.5" customHeight="1">
      <c r="A1860" s="228"/>
      <c r="B1860" s="277" t="s">
        <v>7029</v>
      </c>
      <c r="C1860" s="254" t="s">
        <v>4339</v>
      </c>
      <c r="D1860" s="254" t="s">
        <v>5412</v>
      </c>
      <c r="E1860" s="254" t="s">
        <v>4981</v>
      </c>
      <c r="F1860" s="653"/>
      <c r="G1860" s="362">
        <v>3146</v>
      </c>
      <c r="H1860" s="364">
        <v>0</v>
      </c>
      <c r="I1860" s="362">
        <v>3146</v>
      </c>
      <c r="J1860" s="578"/>
      <c r="K1860" s="578"/>
      <c r="L1860" s="597"/>
      <c r="M1860" s="178" t="s">
        <v>1795</v>
      </c>
    </row>
    <row r="1861" spans="1:13" ht="34.5" customHeight="1">
      <c r="A1861" s="228"/>
      <c r="B1861" s="277" t="s">
        <v>7029</v>
      </c>
      <c r="C1861" s="254" t="s">
        <v>4371</v>
      </c>
      <c r="D1861" s="254" t="s">
        <v>5413</v>
      </c>
      <c r="E1861" s="254" t="s">
        <v>5497</v>
      </c>
      <c r="F1861" s="653"/>
      <c r="G1861" s="362">
        <v>15500</v>
      </c>
      <c r="H1861" s="364">
        <v>0</v>
      </c>
      <c r="I1861" s="362">
        <v>15500</v>
      </c>
      <c r="J1861" s="578"/>
      <c r="K1861" s="578"/>
      <c r="L1861" s="597"/>
      <c r="M1861" s="178" t="s">
        <v>1795</v>
      </c>
    </row>
    <row r="1862" spans="1:13" ht="34.5" customHeight="1">
      <c r="A1862" s="228"/>
      <c r="B1862" s="277" t="s">
        <v>7029</v>
      </c>
      <c r="C1862" s="254" t="s">
        <v>4410</v>
      </c>
      <c r="D1862" s="254" t="s">
        <v>5414</v>
      </c>
      <c r="E1862" s="254" t="s">
        <v>5079</v>
      </c>
      <c r="F1862" s="653"/>
      <c r="G1862" s="362">
        <v>6732</v>
      </c>
      <c r="H1862" s="364">
        <v>0</v>
      </c>
      <c r="I1862" s="362">
        <v>6732</v>
      </c>
      <c r="J1862" s="578"/>
      <c r="K1862" s="578"/>
      <c r="L1862" s="597"/>
      <c r="M1862" s="178" t="s">
        <v>1795</v>
      </c>
    </row>
    <row r="1863" spans="1:13" ht="34.5" customHeight="1">
      <c r="A1863" s="228"/>
      <c r="B1863" s="277" t="s">
        <v>7029</v>
      </c>
      <c r="C1863" s="254" t="s">
        <v>4411</v>
      </c>
      <c r="D1863" s="254" t="s">
        <v>5415</v>
      </c>
      <c r="E1863" s="254" t="s">
        <v>5077</v>
      </c>
      <c r="F1863" s="653"/>
      <c r="G1863" s="362">
        <v>3630</v>
      </c>
      <c r="H1863" s="364">
        <v>0</v>
      </c>
      <c r="I1863" s="362">
        <v>3630</v>
      </c>
      <c r="J1863" s="578"/>
      <c r="K1863" s="578"/>
      <c r="L1863" s="597"/>
      <c r="M1863" s="178" t="s">
        <v>1795</v>
      </c>
    </row>
    <row r="1864" spans="1:13" ht="34.5" customHeight="1">
      <c r="A1864" s="228"/>
      <c r="B1864" s="277" t="s">
        <v>7029</v>
      </c>
      <c r="C1864" s="254" t="s">
        <v>2595</v>
      </c>
      <c r="D1864" s="254" t="s">
        <v>5416</v>
      </c>
      <c r="E1864" s="254" t="s">
        <v>5078</v>
      </c>
      <c r="F1864" s="653"/>
      <c r="G1864" s="362">
        <v>27600</v>
      </c>
      <c r="H1864" s="364">
        <v>0</v>
      </c>
      <c r="I1864" s="362">
        <v>27600</v>
      </c>
      <c r="J1864" s="578"/>
      <c r="K1864" s="578"/>
      <c r="L1864" s="597"/>
      <c r="M1864" s="178" t="s">
        <v>1795</v>
      </c>
    </row>
    <row r="1865" spans="1:13" ht="34.5" customHeight="1">
      <c r="A1865" s="228"/>
      <c r="B1865" s="277" t="s">
        <v>7029</v>
      </c>
      <c r="C1865" s="254" t="s">
        <v>4340</v>
      </c>
      <c r="D1865" s="254" t="s">
        <v>5417</v>
      </c>
      <c r="E1865" s="254" t="s">
        <v>5497</v>
      </c>
      <c r="F1865" s="653"/>
      <c r="G1865" s="362">
        <v>3718</v>
      </c>
      <c r="H1865" s="364">
        <v>0</v>
      </c>
      <c r="I1865" s="362">
        <v>3718</v>
      </c>
      <c r="J1865" s="578"/>
      <c r="K1865" s="578"/>
      <c r="L1865" s="597"/>
      <c r="M1865" s="178" t="s">
        <v>1795</v>
      </c>
    </row>
    <row r="1866" spans="1:13" ht="34.5" customHeight="1">
      <c r="A1866" s="228"/>
      <c r="B1866" s="277" t="s">
        <v>7029</v>
      </c>
      <c r="C1866" s="254" t="s">
        <v>4412</v>
      </c>
      <c r="D1866" s="254" t="s">
        <v>5418</v>
      </c>
      <c r="E1866" s="254" t="s">
        <v>5077</v>
      </c>
      <c r="F1866" s="653"/>
      <c r="G1866" s="362">
        <v>4940</v>
      </c>
      <c r="H1866" s="364">
        <v>0</v>
      </c>
      <c r="I1866" s="362">
        <v>4940</v>
      </c>
      <c r="J1866" s="578"/>
      <c r="K1866" s="578"/>
      <c r="L1866" s="597"/>
      <c r="M1866" s="178" t="s">
        <v>1795</v>
      </c>
    </row>
    <row r="1867" spans="1:13" ht="34.5" customHeight="1">
      <c r="A1867" s="228"/>
      <c r="B1867" s="277" t="s">
        <v>7029</v>
      </c>
      <c r="C1867" s="254" t="s">
        <v>4411</v>
      </c>
      <c r="D1867" s="254" t="s">
        <v>5419</v>
      </c>
      <c r="E1867" s="254" t="s">
        <v>5077</v>
      </c>
      <c r="F1867" s="653"/>
      <c r="G1867" s="362">
        <v>3630</v>
      </c>
      <c r="H1867" s="364">
        <v>0</v>
      </c>
      <c r="I1867" s="362">
        <v>3630</v>
      </c>
      <c r="J1867" s="578"/>
      <c r="K1867" s="578"/>
      <c r="L1867" s="597"/>
      <c r="M1867" s="178" t="s">
        <v>1795</v>
      </c>
    </row>
    <row r="1868" spans="1:13" ht="34.5" customHeight="1">
      <c r="A1868" s="228"/>
      <c r="B1868" s="277" t="s">
        <v>7029</v>
      </c>
      <c r="C1868" s="254" t="s">
        <v>4411</v>
      </c>
      <c r="D1868" s="254" t="s">
        <v>5420</v>
      </c>
      <c r="E1868" s="254" t="s">
        <v>5077</v>
      </c>
      <c r="F1868" s="653"/>
      <c r="G1868" s="362">
        <v>3630</v>
      </c>
      <c r="H1868" s="364">
        <v>0</v>
      </c>
      <c r="I1868" s="362">
        <v>3630</v>
      </c>
      <c r="J1868" s="578"/>
      <c r="K1868" s="578"/>
      <c r="L1868" s="597"/>
      <c r="M1868" s="178" t="s">
        <v>1795</v>
      </c>
    </row>
    <row r="1869" spans="1:13" ht="34.5" customHeight="1">
      <c r="A1869" s="228"/>
      <c r="B1869" s="277" t="s">
        <v>7029</v>
      </c>
      <c r="C1869" s="254" t="s">
        <v>4411</v>
      </c>
      <c r="D1869" s="254" t="s">
        <v>5421</v>
      </c>
      <c r="E1869" s="254" t="s">
        <v>5077</v>
      </c>
      <c r="F1869" s="653"/>
      <c r="G1869" s="362">
        <v>3630</v>
      </c>
      <c r="H1869" s="364">
        <v>0</v>
      </c>
      <c r="I1869" s="362">
        <v>3630</v>
      </c>
      <c r="J1869" s="578"/>
      <c r="K1869" s="578"/>
      <c r="L1869" s="597"/>
      <c r="M1869" s="178" t="s">
        <v>1795</v>
      </c>
    </row>
    <row r="1870" spans="1:13" ht="34.5" customHeight="1">
      <c r="A1870" s="228"/>
      <c r="B1870" s="277" t="s">
        <v>7029</v>
      </c>
      <c r="C1870" s="254" t="s">
        <v>4412</v>
      </c>
      <c r="D1870" s="254" t="s">
        <v>5422</v>
      </c>
      <c r="E1870" s="254" t="s">
        <v>5077</v>
      </c>
      <c r="F1870" s="653"/>
      <c r="G1870" s="362">
        <v>4940</v>
      </c>
      <c r="H1870" s="364">
        <v>0</v>
      </c>
      <c r="I1870" s="362">
        <v>4940</v>
      </c>
      <c r="J1870" s="578"/>
      <c r="K1870" s="578"/>
      <c r="L1870" s="597"/>
      <c r="M1870" s="178" t="s">
        <v>1795</v>
      </c>
    </row>
    <row r="1871" spans="1:13" ht="34.5" customHeight="1">
      <c r="A1871" s="228"/>
      <c r="B1871" s="277" t="s">
        <v>7029</v>
      </c>
      <c r="C1871" s="254" t="s">
        <v>4412</v>
      </c>
      <c r="D1871" s="254" t="s">
        <v>5423</v>
      </c>
      <c r="E1871" s="254" t="s">
        <v>5077</v>
      </c>
      <c r="F1871" s="653"/>
      <c r="G1871" s="362">
        <v>4940</v>
      </c>
      <c r="H1871" s="364">
        <v>0</v>
      </c>
      <c r="I1871" s="362">
        <v>4940</v>
      </c>
      <c r="J1871" s="578"/>
      <c r="K1871" s="578"/>
      <c r="L1871" s="597"/>
      <c r="M1871" s="178" t="s">
        <v>1795</v>
      </c>
    </row>
    <row r="1872" spans="1:13" ht="34.5" customHeight="1">
      <c r="A1872" s="228"/>
      <c r="B1872" s="277" t="s">
        <v>7029</v>
      </c>
      <c r="C1872" s="254" t="s">
        <v>4412</v>
      </c>
      <c r="D1872" s="254" t="s">
        <v>5424</v>
      </c>
      <c r="E1872" s="254" t="s">
        <v>5077</v>
      </c>
      <c r="F1872" s="653"/>
      <c r="G1872" s="362">
        <v>4940</v>
      </c>
      <c r="H1872" s="364">
        <v>0</v>
      </c>
      <c r="I1872" s="362">
        <v>4940</v>
      </c>
      <c r="J1872" s="578"/>
      <c r="K1872" s="578"/>
      <c r="L1872" s="597"/>
      <c r="M1872" s="178" t="s">
        <v>1795</v>
      </c>
    </row>
    <row r="1873" spans="1:13" ht="34.5" customHeight="1">
      <c r="A1873" s="228"/>
      <c r="B1873" s="277" t="s">
        <v>7029</v>
      </c>
      <c r="C1873" s="254" t="s">
        <v>4411</v>
      </c>
      <c r="D1873" s="254" t="s">
        <v>5425</v>
      </c>
      <c r="E1873" s="254" t="s">
        <v>5077</v>
      </c>
      <c r="F1873" s="653"/>
      <c r="G1873" s="362">
        <v>3630</v>
      </c>
      <c r="H1873" s="364">
        <v>0</v>
      </c>
      <c r="I1873" s="362">
        <v>3630</v>
      </c>
      <c r="J1873" s="578"/>
      <c r="K1873" s="578"/>
      <c r="L1873" s="597"/>
      <c r="M1873" s="178" t="s">
        <v>1795</v>
      </c>
    </row>
    <row r="1874" spans="1:13" ht="34.5" customHeight="1">
      <c r="A1874" s="228"/>
      <c r="B1874" s="277" t="s">
        <v>7029</v>
      </c>
      <c r="C1874" s="254" t="s">
        <v>4413</v>
      </c>
      <c r="D1874" s="254" t="s">
        <v>5426</v>
      </c>
      <c r="E1874" s="254" t="s">
        <v>5502</v>
      </c>
      <c r="F1874" s="653"/>
      <c r="G1874" s="362">
        <v>7420</v>
      </c>
      <c r="H1874" s="364">
        <v>0</v>
      </c>
      <c r="I1874" s="362">
        <v>7420</v>
      </c>
      <c r="J1874" s="578"/>
      <c r="K1874" s="578"/>
      <c r="L1874" s="597"/>
      <c r="M1874" s="178" t="s">
        <v>1795</v>
      </c>
    </row>
    <row r="1875" spans="1:13" ht="34.5" customHeight="1">
      <c r="A1875" s="228"/>
      <c r="B1875" s="277" t="s">
        <v>7029</v>
      </c>
      <c r="C1875" s="254" t="s">
        <v>4414</v>
      </c>
      <c r="D1875" s="254" t="s">
        <v>5427</v>
      </c>
      <c r="E1875" s="254" t="s">
        <v>5498</v>
      </c>
      <c r="F1875" s="653"/>
      <c r="G1875" s="362">
        <v>7000</v>
      </c>
      <c r="H1875" s="364">
        <v>0</v>
      </c>
      <c r="I1875" s="362">
        <v>7000</v>
      </c>
      <c r="J1875" s="578"/>
      <c r="K1875" s="578"/>
      <c r="L1875" s="597"/>
      <c r="M1875" s="178" t="s">
        <v>1795</v>
      </c>
    </row>
    <row r="1876" spans="1:13" ht="34.5" customHeight="1">
      <c r="A1876" s="228"/>
      <c r="B1876" s="277" t="s">
        <v>7029</v>
      </c>
      <c r="C1876" s="254" t="s">
        <v>4412</v>
      </c>
      <c r="D1876" s="254" t="s">
        <v>5428</v>
      </c>
      <c r="E1876" s="254" t="s">
        <v>5077</v>
      </c>
      <c r="F1876" s="653"/>
      <c r="G1876" s="362">
        <v>4940</v>
      </c>
      <c r="H1876" s="364">
        <v>0</v>
      </c>
      <c r="I1876" s="362">
        <v>4940</v>
      </c>
      <c r="J1876" s="578"/>
      <c r="K1876" s="578"/>
      <c r="L1876" s="597"/>
      <c r="M1876" s="178" t="s">
        <v>1795</v>
      </c>
    </row>
    <row r="1877" spans="1:13" ht="34.5" customHeight="1">
      <c r="A1877" s="228"/>
      <c r="B1877" s="277" t="s">
        <v>7029</v>
      </c>
      <c r="C1877" s="254" t="s">
        <v>4412</v>
      </c>
      <c r="D1877" s="254" t="s">
        <v>5429</v>
      </c>
      <c r="E1877" s="254" t="s">
        <v>5077</v>
      </c>
      <c r="F1877" s="653"/>
      <c r="G1877" s="362">
        <v>4940</v>
      </c>
      <c r="H1877" s="364">
        <v>0</v>
      </c>
      <c r="I1877" s="362">
        <v>4940</v>
      </c>
      <c r="J1877" s="578"/>
      <c r="K1877" s="578"/>
      <c r="L1877" s="597"/>
      <c r="M1877" s="178" t="s">
        <v>1795</v>
      </c>
    </row>
    <row r="1878" spans="1:13" ht="34.5" customHeight="1">
      <c r="A1878" s="228"/>
      <c r="B1878" s="277" t="s">
        <v>7029</v>
      </c>
      <c r="C1878" s="254" t="s">
        <v>4412</v>
      </c>
      <c r="D1878" s="254" t="s">
        <v>5430</v>
      </c>
      <c r="E1878" s="254" t="s">
        <v>5077</v>
      </c>
      <c r="F1878" s="653"/>
      <c r="G1878" s="362">
        <v>4940</v>
      </c>
      <c r="H1878" s="364">
        <v>0</v>
      </c>
      <c r="I1878" s="362">
        <v>4940</v>
      </c>
      <c r="J1878" s="578"/>
      <c r="K1878" s="578"/>
      <c r="L1878" s="597"/>
      <c r="M1878" s="178" t="s">
        <v>1795</v>
      </c>
    </row>
    <row r="1879" spans="1:13" ht="34.5" customHeight="1">
      <c r="A1879" s="228"/>
      <c r="B1879" s="277" t="s">
        <v>7029</v>
      </c>
      <c r="C1879" s="254" t="s">
        <v>4412</v>
      </c>
      <c r="D1879" s="254" t="s">
        <v>5431</v>
      </c>
      <c r="E1879" s="254" t="s">
        <v>5077</v>
      </c>
      <c r="F1879" s="653"/>
      <c r="G1879" s="362">
        <v>4940</v>
      </c>
      <c r="H1879" s="364">
        <v>0</v>
      </c>
      <c r="I1879" s="362">
        <v>4940</v>
      </c>
      <c r="J1879" s="578"/>
      <c r="K1879" s="578"/>
      <c r="L1879" s="597"/>
      <c r="M1879" s="178" t="s">
        <v>1795</v>
      </c>
    </row>
    <row r="1880" spans="1:13" ht="34.5" customHeight="1">
      <c r="A1880" s="228"/>
      <c r="B1880" s="277" t="s">
        <v>7029</v>
      </c>
      <c r="C1880" s="254" t="s">
        <v>4411</v>
      </c>
      <c r="D1880" s="254" t="s">
        <v>5432</v>
      </c>
      <c r="E1880" s="254" t="s">
        <v>5077</v>
      </c>
      <c r="F1880" s="653"/>
      <c r="G1880" s="362">
        <v>3630</v>
      </c>
      <c r="H1880" s="364">
        <v>0</v>
      </c>
      <c r="I1880" s="362">
        <v>3630</v>
      </c>
      <c r="J1880" s="578"/>
      <c r="K1880" s="578"/>
      <c r="L1880" s="597"/>
      <c r="M1880" s="178" t="s">
        <v>1795</v>
      </c>
    </row>
    <row r="1881" spans="1:13" ht="34.5" customHeight="1">
      <c r="A1881" s="228"/>
      <c r="B1881" s="277" t="s">
        <v>7029</v>
      </c>
      <c r="C1881" s="254" t="s">
        <v>4415</v>
      </c>
      <c r="D1881" s="254" t="s">
        <v>5433</v>
      </c>
      <c r="E1881" s="254" t="s">
        <v>5077</v>
      </c>
      <c r="F1881" s="653"/>
      <c r="G1881" s="362">
        <v>4850</v>
      </c>
      <c r="H1881" s="364">
        <v>0</v>
      </c>
      <c r="I1881" s="362">
        <v>4850</v>
      </c>
      <c r="J1881" s="578"/>
      <c r="K1881" s="578"/>
      <c r="L1881" s="597"/>
      <c r="M1881" s="178" t="s">
        <v>1795</v>
      </c>
    </row>
    <row r="1882" spans="1:13" ht="34.5" customHeight="1">
      <c r="A1882" s="228"/>
      <c r="B1882" s="277" t="s">
        <v>7029</v>
      </c>
      <c r="C1882" s="254" t="s">
        <v>4411</v>
      </c>
      <c r="D1882" s="254" t="s">
        <v>5434</v>
      </c>
      <c r="E1882" s="254" t="s">
        <v>5077</v>
      </c>
      <c r="F1882" s="653"/>
      <c r="G1882" s="362">
        <v>3630</v>
      </c>
      <c r="H1882" s="364">
        <v>0</v>
      </c>
      <c r="I1882" s="362">
        <v>3630</v>
      </c>
      <c r="J1882" s="578"/>
      <c r="K1882" s="578"/>
      <c r="L1882" s="597"/>
      <c r="M1882" s="178" t="s">
        <v>1795</v>
      </c>
    </row>
    <row r="1883" spans="1:13" ht="34.5" customHeight="1">
      <c r="A1883" s="228"/>
      <c r="B1883" s="277" t="s">
        <v>7029</v>
      </c>
      <c r="C1883" s="254" t="s">
        <v>4411</v>
      </c>
      <c r="D1883" s="254" t="s">
        <v>5435</v>
      </c>
      <c r="E1883" s="254" t="s">
        <v>5077</v>
      </c>
      <c r="F1883" s="653"/>
      <c r="G1883" s="362">
        <v>3630</v>
      </c>
      <c r="H1883" s="364">
        <v>0</v>
      </c>
      <c r="I1883" s="362">
        <v>3630</v>
      </c>
      <c r="J1883" s="578"/>
      <c r="K1883" s="578"/>
      <c r="L1883" s="597"/>
      <c r="M1883" s="178" t="s">
        <v>1795</v>
      </c>
    </row>
    <row r="1884" spans="1:13" ht="34.5" customHeight="1">
      <c r="A1884" s="228"/>
      <c r="B1884" s="277" t="s">
        <v>7029</v>
      </c>
      <c r="C1884" s="254" t="s">
        <v>4412</v>
      </c>
      <c r="D1884" s="254" t="s">
        <v>5436</v>
      </c>
      <c r="E1884" s="254" t="s">
        <v>5077</v>
      </c>
      <c r="F1884" s="653"/>
      <c r="G1884" s="362">
        <v>4940</v>
      </c>
      <c r="H1884" s="364">
        <v>0</v>
      </c>
      <c r="I1884" s="362">
        <v>4940</v>
      </c>
      <c r="J1884" s="578"/>
      <c r="K1884" s="578"/>
      <c r="L1884" s="597"/>
      <c r="M1884" s="178" t="s">
        <v>1795</v>
      </c>
    </row>
    <row r="1885" spans="1:13" ht="34.5" customHeight="1">
      <c r="A1885" s="228"/>
      <c r="B1885" s="277" t="s">
        <v>7029</v>
      </c>
      <c r="C1885" s="254" t="s">
        <v>4410</v>
      </c>
      <c r="D1885" s="254" t="s">
        <v>5437</v>
      </c>
      <c r="E1885" s="254" t="s">
        <v>5079</v>
      </c>
      <c r="F1885" s="653"/>
      <c r="G1885" s="362">
        <v>6732</v>
      </c>
      <c r="H1885" s="364">
        <v>0</v>
      </c>
      <c r="I1885" s="362">
        <v>6732</v>
      </c>
      <c r="J1885" s="578"/>
      <c r="K1885" s="578"/>
      <c r="L1885" s="597"/>
      <c r="M1885" s="178" t="s">
        <v>1795</v>
      </c>
    </row>
    <row r="1886" spans="1:13" ht="34.5" customHeight="1">
      <c r="A1886" s="228"/>
      <c r="B1886" s="277" t="s">
        <v>7029</v>
      </c>
      <c r="C1886" s="254" t="s">
        <v>4411</v>
      </c>
      <c r="D1886" s="254" t="s">
        <v>5438</v>
      </c>
      <c r="E1886" s="254" t="s">
        <v>5077</v>
      </c>
      <c r="F1886" s="653"/>
      <c r="G1886" s="362">
        <v>3630</v>
      </c>
      <c r="H1886" s="364">
        <v>0</v>
      </c>
      <c r="I1886" s="362">
        <v>3630</v>
      </c>
      <c r="J1886" s="578"/>
      <c r="K1886" s="578"/>
      <c r="L1886" s="597"/>
      <c r="M1886" s="178" t="s">
        <v>1795</v>
      </c>
    </row>
    <row r="1887" spans="1:13" ht="34.5" customHeight="1">
      <c r="A1887" s="228"/>
      <c r="B1887" s="277" t="s">
        <v>7029</v>
      </c>
      <c r="C1887" s="254" t="s">
        <v>4416</v>
      </c>
      <c r="D1887" s="254" t="s">
        <v>5439</v>
      </c>
      <c r="E1887" s="254" t="s">
        <v>5077</v>
      </c>
      <c r="F1887" s="653"/>
      <c r="G1887" s="362">
        <v>3140</v>
      </c>
      <c r="H1887" s="364">
        <v>0</v>
      </c>
      <c r="I1887" s="362">
        <v>3140</v>
      </c>
      <c r="J1887" s="578"/>
      <c r="K1887" s="578"/>
      <c r="L1887" s="597"/>
      <c r="M1887" s="178" t="s">
        <v>1795</v>
      </c>
    </row>
    <row r="1888" spans="1:13" ht="34.5" customHeight="1">
      <c r="A1888" s="228"/>
      <c r="B1888" s="277" t="s">
        <v>7029</v>
      </c>
      <c r="C1888" s="254" t="s">
        <v>4411</v>
      </c>
      <c r="D1888" s="254" t="s">
        <v>5440</v>
      </c>
      <c r="E1888" s="254" t="s">
        <v>5077</v>
      </c>
      <c r="F1888" s="653"/>
      <c r="G1888" s="362">
        <v>3630</v>
      </c>
      <c r="H1888" s="364">
        <v>0</v>
      </c>
      <c r="I1888" s="362">
        <v>3630</v>
      </c>
      <c r="J1888" s="578"/>
      <c r="K1888" s="578"/>
      <c r="L1888" s="597"/>
      <c r="M1888" s="178" t="s">
        <v>1795</v>
      </c>
    </row>
    <row r="1889" spans="1:13" ht="34.5" customHeight="1">
      <c r="A1889" s="228"/>
      <c r="B1889" s="277" t="s">
        <v>7029</v>
      </c>
      <c r="C1889" s="254" t="s">
        <v>4412</v>
      </c>
      <c r="D1889" s="254" t="s">
        <v>5441</v>
      </c>
      <c r="E1889" s="254" t="s">
        <v>5077</v>
      </c>
      <c r="F1889" s="653"/>
      <c r="G1889" s="362">
        <v>4940</v>
      </c>
      <c r="H1889" s="364">
        <v>0</v>
      </c>
      <c r="I1889" s="362">
        <v>4940</v>
      </c>
      <c r="J1889" s="578"/>
      <c r="K1889" s="578"/>
      <c r="L1889" s="597"/>
      <c r="M1889" s="178" t="s">
        <v>1795</v>
      </c>
    </row>
    <row r="1890" spans="1:13" ht="34.5" customHeight="1">
      <c r="A1890" s="228"/>
      <c r="B1890" s="277" t="s">
        <v>7029</v>
      </c>
      <c r="C1890" s="254" t="s">
        <v>4411</v>
      </c>
      <c r="D1890" s="254" t="s">
        <v>5442</v>
      </c>
      <c r="E1890" s="254" t="s">
        <v>5077</v>
      </c>
      <c r="F1890" s="653"/>
      <c r="G1890" s="362">
        <v>3630</v>
      </c>
      <c r="H1890" s="364">
        <v>0</v>
      </c>
      <c r="I1890" s="362">
        <v>3630</v>
      </c>
      <c r="J1890" s="578"/>
      <c r="K1890" s="578"/>
      <c r="L1890" s="597"/>
      <c r="M1890" s="178" t="s">
        <v>1795</v>
      </c>
    </row>
    <row r="1891" spans="1:13" ht="34.5" customHeight="1">
      <c r="A1891" s="228"/>
      <c r="B1891" s="277" t="s">
        <v>7029</v>
      </c>
      <c r="C1891" s="254" t="s">
        <v>4411</v>
      </c>
      <c r="D1891" s="254" t="s">
        <v>5443</v>
      </c>
      <c r="E1891" s="254" t="s">
        <v>5077</v>
      </c>
      <c r="F1891" s="653"/>
      <c r="G1891" s="362">
        <v>3630</v>
      </c>
      <c r="H1891" s="364">
        <v>0</v>
      </c>
      <c r="I1891" s="362">
        <v>3630</v>
      </c>
      <c r="J1891" s="578"/>
      <c r="K1891" s="578"/>
      <c r="L1891" s="597"/>
      <c r="M1891" s="178" t="s">
        <v>1795</v>
      </c>
    </row>
    <row r="1892" spans="1:13" ht="34.5" customHeight="1">
      <c r="A1892" s="228"/>
      <c r="B1892" s="277" t="s">
        <v>7029</v>
      </c>
      <c r="C1892" s="254" t="s">
        <v>4411</v>
      </c>
      <c r="D1892" s="254" t="s">
        <v>5444</v>
      </c>
      <c r="E1892" s="254" t="s">
        <v>5077</v>
      </c>
      <c r="F1892" s="653"/>
      <c r="G1892" s="362">
        <v>3630</v>
      </c>
      <c r="H1892" s="364">
        <v>0</v>
      </c>
      <c r="I1892" s="362">
        <v>3630</v>
      </c>
      <c r="J1892" s="578"/>
      <c r="K1892" s="578"/>
      <c r="L1892" s="597"/>
      <c r="M1892" s="178" t="s">
        <v>1795</v>
      </c>
    </row>
    <row r="1893" spans="1:13" ht="34.5" customHeight="1">
      <c r="A1893" s="228"/>
      <c r="B1893" s="277" t="s">
        <v>7029</v>
      </c>
      <c r="C1893" s="254" t="s">
        <v>4412</v>
      </c>
      <c r="D1893" s="254" t="s">
        <v>5445</v>
      </c>
      <c r="E1893" s="254" t="s">
        <v>5077</v>
      </c>
      <c r="F1893" s="653"/>
      <c r="G1893" s="362">
        <v>4940</v>
      </c>
      <c r="H1893" s="364">
        <v>0</v>
      </c>
      <c r="I1893" s="362">
        <v>4940</v>
      </c>
      <c r="J1893" s="578"/>
      <c r="K1893" s="578"/>
      <c r="L1893" s="597"/>
      <c r="M1893" s="178" t="s">
        <v>1795</v>
      </c>
    </row>
    <row r="1894" spans="1:13" ht="34.5" customHeight="1">
      <c r="A1894" s="228"/>
      <c r="B1894" s="277" t="s">
        <v>7029</v>
      </c>
      <c r="C1894" s="254" t="s">
        <v>4411</v>
      </c>
      <c r="D1894" s="254" t="s">
        <v>5446</v>
      </c>
      <c r="E1894" s="254" t="s">
        <v>5077</v>
      </c>
      <c r="F1894" s="653"/>
      <c r="G1894" s="362">
        <v>3630</v>
      </c>
      <c r="H1894" s="364">
        <v>0</v>
      </c>
      <c r="I1894" s="362">
        <v>3630</v>
      </c>
      <c r="J1894" s="578"/>
      <c r="K1894" s="578"/>
      <c r="L1894" s="597"/>
      <c r="M1894" s="178" t="s">
        <v>1795</v>
      </c>
    </row>
    <row r="1895" spans="1:13" ht="34.5" customHeight="1">
      <c r="A1895" s="228"/>
      <c r="B1895" s="277" t="s">
        <v>7029</v>
      </c>
      <c r="C1895" s="254" t="s">
        <v>4417</v>
      </c>
      <c r="D1895" s="254" t="s">
        <v>5447</v>
      </c>
      <c r="E1895" s="254" t="s">
        <v>5079</v>
      </c>
      <c r="F1895" s="653"/>
      <c r="G1895" s="362">
        <v>20200</v>
      </c>
      <c r="H1895" s="364">
        <v>0</v>
      </c>
      <c r="I1895" s="362">
        <v>20200</v>
      </c>
      <c r="J1895" s="578"/>
      <c r="K1895" s="578"/>
      <c r="L1895" s="597"/>
      <c r="M1895" s="178" t="s">
        <v>1795</v>
      </c>
    </row>
    <row r="1896" spans="1:13" ht="34.5" customHeight="1">
      <c r="A1896" s="228"/>
      <c r="B1896" s="277" t="s">
        <v>7029</v>
      </c>
      <c r="C1896" s="254" t="s">
        <v>4412</v>
      </c>
      <c r="D1896" s="254" t="s">
        <v>5448</v>
      </c>
      <c r="E1896" s="254" t="s">
        <v>5077</v>
      </c>
      <c r="F1896" s="653"/>
      <c r="G1896" s="362">
        <v>4940</v>
      </c>
      <c r="H1896" s="364">
        <v>0</v>
      </c>
      <c r="I1896" s="362">
        <v>4940</v>
      </c>
      <c r="J1896" s="578"/>
      <c r="K1896" s="578"/>
      <c r="L1896" s="597"/>
      <c r="M1896" s="178" t="s">
        <v>1795</v>
      </c>
    </row>
    <row r="1897" spans="1:13" ht="34.5" customHeight="1">
      <c r="A1897" s="228"/>
      <c r="B1897" s="277" t="s">
        <v>7029</v>
      </c>
      <c r="C1897" s="254" t="s">
        <v>4412</v>
      </c>
      <c r="D1897" s="254" t="s">
        <v>5449</v>
      </c>
      <c r="E1897" s="254" t="s">
        <v>5077</v>
      </c>
      <c r="F1897" s="653"/>
      <c r="G1897" s="362">
        <v>4940</v>
      </c>
      <c r="H1897" s="364">
        <v>0</v>
      </c>
      <c r="I1897" s="362">
        <v>4940</v>
      </c>
      <c r="J1897" s="578"/>
      <c r="K1897" s="578"/>
      <c r="L1897" s="597"/>
      <c r="M1897" s="178" t="s">
        <v>1795</v>
      </c>
    </row>
    <row r="1898" spans="1:13" ht="34.5" customHeight="1">
      <c r="A1898" s="228"/>
      <c r="B1898" s="277" t="s">
        <v>7029</v>
      </c>
      <c r="C1898" s="254" t="s">
        <v>4412</v>
      </c>
      <c r="D1898" s="254" t="s">
        <v>5450</v>
      </c>
      <c r="E1898" s="254" t="s">
        <v>5077</v>
      </c>
      <c r="F1898" s="653"/>
      <c r="G1898" s="362">
        <v>4940</v>
      </c>
      <c r="H1898" s="364">
        <v>0</v>
      </c>
      <c r="I1898" s="362">
        <v>4940</v>
      </c>
      <c r="J1898" s="578"/>
      <c r="K1898" s="578"/>
      <c r="L1898" s="597"/>
      <c r="M1898" s="178" t="s">
        <v>1795</v>
      </c>
    </row>
    <row r="1899" spans="1:13" ht="34.5" customHeight="1">
      <c r="A1899" s="228"/>
      <c r="B1899" s="277" t="s">
        <v>7029</v>
      </c>
      <c r="C1899" s="254" t="s">
        <v>4411</v>
      </c>
      <c r="D1899" s="254" t="s">
        <v>5451</v>
      </c>
      <c r="E1899" s="254" t="s">
        <v>5077</v>
      </c>
      <c r="F1899" s="653"/>
      <c r="G1899" s="362">
        <v>3630</v>
      </c>
      <c r="H1899" s="364">
        <v>0</v>
      </c>
      <c r="I1899" s="362">
        <v>3630</v>
      </c>
      <c r="J1899" s="578"/>
      <c r="K1899" s="578"/>
      <c r="L1899" s="597"/>
      <c r="M1899" s="178" t="s">
        <v>1795</v>
      </c>
    </row>
    <row r="1900" spans="1:13" ht="34.5" customHeight="1">
      <c r="A1900" s="228"/>
      <c r="B1900" s="277" t="s">
        <v>7029</v>
      </c>
      <c r="C1900" s="254" t="s">
        <v>4412</v>
      </c>
      <c r="D1900" s="254" t="s">
        <v>5452</v>
      </c>
      <c r="E1900" s="254" t="s">
        <v>5077</v>
      </c>
      <c r="F1900" s="653"/>
      <c r="G1900" s="362">
        <v>4940</v>
      </c>
      <c r="H1900" s="364">
        <v>0</v>
      </c>
      <c r="I1900" s="362">
        <v>4940</v>
      </c>
      <c r="J1900" s="578"/>
      <c r="K1900" s="578"/>
      <c r="L1900" s="597"/>
      <c r="M1900" s="178" t="s">
        <v>1795</v>
      </c>
    </row>
    <row r="1901" spans="1:13" ht="34.5" customHeight="1">
      <c r="A1901" s="228"/>
      <c r="B1901" s="277" t="s">
        <v>7029</v>
      </c>
      <c r="C1901" s="254" t="s">
        <v>4418</v>
      </c>
      <c r="D1901" s="254" t="s">
        <v>5453</v>
      </c>
      <c r="E1901" s="254" t="s">
        <v>5081</v>
      </c>
      <c r="F1901" s="653"/>
      <c r="G1901" s="362">
        <v>6930</v>
      </c>
      <c r="H1901" s="364">
        <v>0</v>
      </c>
      <c r="I1901" s="362">
        <v>6930</v>
      </c>
      <c r="J1901" s="578"/>
      <c r="K1901" s="578"/>
      <c r="L1901" s="597"/>
      <c r="M1901" s="178" t="s">
        <v>1795</v>
      </c>
    </row>
    <row r="1902" spans="1:13" ht="34.5" customHeight="1">
      <c r="A1902" s="228"/>
      <c r="B1902" s="277" t="s">
        <v>7029</v>
      </c>
      <c r="C1902" s="254" t="s">
        <v>4419</v>
      </c>
      <c r="D1902" s="254" t="s">
        <v>5454</v>
      </c>
      <c r="E1902" s="254" t="s">
        <v>5081</v>
      </c>
      <c r="F1902" s="653"/>
      <c r="G1902" s="362">
        <v>12246</v>
      </c>
      <c r="H1902" s="364">
        <v>0</v>
      </c>
      <c r="I1902" s="362">
        <v>12246</v>
      </c>
      <c r="J1902" s="578"/>
      <c r="K1902" s="578"/>
      <c r="L1902" s="597"/>
      <c r="M1902" s="178" t="s">
        <v>1795</v>
      </c>
    </row>
    <row r="1903" spans="1:13" ht="34.5" customHeight="1">
      <c r="A1903" s="228"/>
      <c r="B1903" s="277" t="s">
        <v>7029</v>
      </c>
      <c r="C1903" s="254" t="s">
        <v>4420</v>
      </c>
      <c r="D1903" s="254" t="s">
        <v>5455</v>
      </c>
      <c r="E1903" s="254" t="s">
        <v>5081</v>
      </c>
      <c r="F1903" s="653"/>
      <c r="G1903" s="362">
        <v>3975</v>
      </c>
      <c r="H1903" s="364">
        <v>0</v>
      </c>
      <c r="I1903" s="362">
        <v>3975</v>
      </c>
      <c r="J1903" s="578"/>
      <c r="K1903" s="578"/>
      <c r="L1903" s="597"/>
      <c r="M1903" s="178" t="s">
        <v>1795</v>
      </c>
    </row>
    <row r="1904" spans="1:13" ht="34.5" customHeight="1">
      <c r="A1904" s="228"/>
      <c r="B1904" s="277" t="s">
        <v>7029</v>
      </c>
      <c r="C1904" s="254" t="s">
        <v>4421</v>
      </c>
      <c r="D1904" s="254" t="s">
        <v>5456</v>
      </c>
      <c r="E1904" s="254" t="s">
        <v>5519</v>
      </c>
      <c r="F1904" s="653"/>
      <c r="G1904" s="362">
        <v>9009</v>
      </c>
      <c r="H1904" s="364">
        <v>0</v>
      </c>
      <c r="I1904" s="362">
        <v>9009</v>
      </c>
      <c r="J1904" s="578"/>
      <c r="K1904" s="578"/>
      <c r="L1904" s="597"/>
      <c r="M1904" s="178" t="s">
        <v>1795</v>
      </c>
    </row>
    <row r="1905" spans="1:13" ht="34.5" customHeight="1">
      <c r="A1905" s="228"/>
      <c r="B1905" s="277" t="s">
        <v>7029</v>
      </c>
      <c r="C1905" s="254" t="s">
        <v>4422</v>
      </c>
      <c r="D1905" s="254" t="s">
        <v>5457</v>
      </c>
      <c r="E1905" s="254" t="s">
        <v>5081</v>
      </c>
      <c r="F1905" s="653"/>
      <c r="G1905" s="362">
        <v>15147</v>
      </c>
      <c r="H1905" s="364">
        <v>0</v>
      </c>
      <c r="I1905" s="362">
        <v>15147</v>
      </c>
      <c r="J1905" s="578"/>
      <c r="K1905" s="578"/>
      <c r="L1905" s="597"/>
      <c r="M1905" s="178" t="s">
        <v>1795</v>
      </c>
    </row>
    <row r="1906" spans="1:13" ht="34.5" customHeight="1">
      <c r="A1906" s="228"/>
      <c r="B1906" s="277" t="s">
        <v>7029</v>
      </c>
      <c r="C1906" s="254" t="s">
        <v>4423</v>
      </c>
      <c r="D1906" s="254" t="s">
        <v>5458</v>
      </c>
      <c r="E1906" s="254" t="s">
        <v>5081</v>
      </c>
      <c r="F1906" s="653"/>
      <c r="G1906" s="362">
        <v>3064</v>
      </c>
      <c r="H1906" s="364">
        <v>0</v>
      </c>
      <c r="I1906" s="362">
        <v>3064</v>
      </c>
      <c r="J1906" s="578"/>
      <c r="K1906" s="578"/>
      <c r="L1906" s="597"/>
      <c r="M1906" s="178" t="s">
        <v>1795</v>
      </c>
    </row>
    <row r="1907" spans="1:13" ht="34.5" customHeight="1">
      <c r="A1907" s="228"/>
      <c r="B1907" s="277" t="s">
        <v>7029</v>
      </c>
      <c r="C1907" s="254" t="s">
        <v>4424</v>
      </c>
      <c r="D1907" s="254" t="s">
        <v>5459</v>
      </c>
      <c r="E1907" s="254" t="s">
        <v>5081</v>
      </c>
      <c r="F1907" s="653"/>
      <c r="G1907" s="362">
        <v>43857</v>
      </c>
      <c r="H1907" s="364">
        <v>0</v>
      </c>
      <c r="I1907" s="362">
        <v>43857</v>
      </c>
      <c r="J1907" s="578"/>
      <c r="K1907" s="578"/>
      <c r="L1907" s="597"/>
      <c r="M1907" s="178" t="s">
        <v>1795</v>
      </c>
    </row>
    <row r="1908" spans="1:13" ht="34.5" customHeight="1">
      <c r="A1908" s="228"/>
      <c r="B1908" s="277" t="s">
        <v>7029</v>
      </c>
      <c r="C1908" s="254" t="s">
        <v>4425</v>
      </c>
      <c r="D1908" s="254" t="s">
        <v>5460</v>
      </c>
      <c r="E1908" s="254" t="s">
        <v>5081</v>
      </c>
      <c r="F1908" s="653"/>
      <c r="G1908" s="362">
        <v>152658</v>
      </c>
      <c r="H1908" s="364">
        <v>0</v>
      </c>
      <c r="I1908" s="362">
        <v>152658</v>
      </c>
      <c r="J1908" s="578"/>
      <c r="K1908" s="578"/>
      <c r="L1908" s="597"/>
      <c r="M1908" s="178" t="s">
        <v>1795</v>
      </c>
    </row>
    <row r="1909" spans="1:13" ht="34.5" customHeight="1">
      <c r="A1909" s="228"/>
      <c r="B1909" s="277" t="s">
        <v>7029</v>
      </c>
      <c r="C1909" s="254" t="s">
        <v>4426</v>
      </c>
      <c r="D1909" s="254" t="s">
        <v>5461</v>
      </c>
      <c r="E1909" s="254" t="s">
        <v>5081</v>
      </c>
      <c r="F1909" s="653"/>
      <c r="G1909" s="362">
        <v>17543</v>
      </c>
      <c r="H1909" s="364">
        <v>0</v>
      </c>
      <c r="I1909" s="362">
        <v>17543</v>
      </c>
      <c r="J1909" s="578"/>
      <c r="K1909" s="578"/>
      <c r="L1909" s="597"/>
      <c r="M1909" s="178" t="s">
        <v>1795</v>
      </c>
    </row>
    <row r="1910" spans="1:13" ht="34.5" customHeight="1">
      <c r="A1910" s="228"/>
      <c r="B1910" s="277" t="s">
        <v>7029</v>
      </c>
      <c r="C1910" s="254" t="s">
        <v>4427</v>
      </c>
      <c r="D1910" s="254" t="s">
        <v>5462</v>
      </c>
      <c r="E1910" s="254" t="s">
        <v>5081</v>
      </c>
      <c r="F1910" s="653"/>
      <c r="G1910" s="362">
        <v>13226</v>
      </c>
      <c r="H1910" s="364">
        <v>0</v>
      </c>
      <c r="I1910" s="362">
        <v>13226</v>
      </c>
      <c r="J1910" s="578"/>
      <c r="K1910" s="578"/>
      <c r="L1910" s="597"/>
      <c r="M1910" s="178" t="s">
        <v>1795</v>
      </c>
    </row>
    <row r="1911" spans="1:13" ht="34.5" customHeight="1">
      <c r="A1911" s="228"/>
      <c r="B1911" s="277" t="s">
        <v>7029</v>
      </c>
      <c r="C1911" s="254" t="s">
        <v>4428</v>
      </c>
      <c r="D1911" s="254" t="s">
        <v>5463</v>
      </c>
      <c r="E1911" s="254" t="s">
        <v>5081</v>
      </c>
      <c r="F1911" s="653"/>
      <c r="G1911" s="362">
        <v>6371</v>
      </c>
      <c r="H1911" s="364">
        <v>0</v>
      </c>
      <c r="I1911" s="362">
        <v>6371</v>
      </c>
      <c r="J1911" s="578"/>
      <c r="K1911" s="578"/>
      <c r="L1911" s="597"/>
      <c r="M1911" s="178" t="s">
        <v>1795</v>
      </c>
    </row>
    <row r="1912" spans="1:13" ht="34.5" customHeight="1">
      <c r="A1912" s="228"/>
      <c r="B1912" s="277" t="s">
        <v>7029</v>
      </c>
      <c r="C1912" s="254" t="s">
        <v>4429</v>
      </c>
      <c r="D1912" s="254" t="s">
        <v>5464</v>
      </c>
      <c r="E1912" s="254" t="s">
        <v>5081</v>
      </c>
      <c r="F1912" s="653"/>
      <c r="G1912" s="362">
        <v>6623</v>
      </c>
      <c r="H1912" s="364">
        <v>0</v>
      </c>
      <c r="I1912" s="362">
        <v>6623</v>
      </c>
      <c r="J1912" s="578"/>
      <c r="K1912" s="578"/>
      <c r="L1912" s="597"/>
      <c r="M1912" s="178" t="s">
        <v>1795</v>
      </c>
    </row>
    <row r="1913" spans="1:13" ht="34.5" customHeight="1">
      <c r="A1913" s="228"/>
      <c r="B1913" s="277" t="s">
        <v>7029</v>
      </c>
      <c r="C1913" s="254" t="s">
        <v>4430</v>
      </c>
      <c r="D1913" s="254" t="s">
        <v>5465</v>
      </c>
      <c r="E1913" s="254" t="s">
        <v>5081</v>
      </c>
      <c r="F1913" s="653"/>
      <c r="G1913" s="362">
        <v>7202</v>
      </c>
      <c r="H1913" s="364">
        <v>0</v>
      </c>
      <c r="I1913" s="362">
        <v>7202</v>
      </c>
      <c r="J1913" s="578"/>
      <c r="K1913" s="578"/>
      <c r="L1913" s="597"/>
      <c r="M1913" s="178" t="s">
        <v>1795</v>
      </c>
    </row>
    <row r="1914" spans="1:13" ht="34.5" customHeight="1">
      <c r="A1914" s="228"/>
      <c r="B1914" s="277" t="s">
        <v>7029</v>
      </c>
      <c r="C1914" s="254" t="s">
        <v>4431</v>
      </c>
      <c r="D1914" s="254" t="s">
        <v>5466</v>
      </c>
      <c r="E1914" s="254" t="s">
        <v>5520</v>
      </c>
      <c r="F1914" s="653"/>
      <c r="G1914" s="362">
        <v>24800</v>
      </c>
      <c r="H1914" s="364">
        <v>0</v>
      </c>
      <c r="I1914" s="362">
        <v>24800</v>
      </c>
      <c r="J1914" s="578"/>
      <c r="K1914" s="578"/>
      <c r="L1914" s="597"/>
      <c r="M1914" s="178" t="s">
        <v>1795</v>
      </c>
    </row>
    <row r="1915" spans="1:13" ht="34.5" customHeight="1">
      <c r="A1915" s="228"/>
      <c r="B1915" s="277" t="s">
        <v>7029</v>
      </c>
      <c r="C1915" s="254" t="s">
        <v>4432</v>
      </c>
      <c r="D1915" s="254" t="s">
        <v>5467</v>
      </c>
      <c r="E1915" s="254" t="s">
        <v>5081</v>
      </c>
      <c r="F1915" s="653"/>
      <c r="G1915" s="362">
        <v>4950</v>
      </c>
      <c r="H1915" s="364">
        <v>0</v>
      </c>
      <c r="I1915" s="362">
        <v>4950</v>
      </c>
      <c r="J1915" s="578"/>
      <c r="K1915" s="578"/>
      <c r="L1915" s="597"/>
      <c r="M1915" s="178" t="s">
        <v>1795</v>
      </c>
    </row>
    <row r="1916" spans="1:13" ht="34.5" customHeight="1">
      <c r="A1916" s="228"/>
      <c r="B1916" s="277" t="s">
        <v>7029</v>
      </c>
      <c r="C1916" s="254" t="s">
        <v>4433</v>
      </c>
      <c r="D1916" s="254" t="s">
        <v>5468</v>
      </c>
      <c r="E1916" s="254" t="s">
        <v>5081</v>
      </c>
      <c r="F1916" s="653"/>
      <c r="G1916" s="362">
        <v>49401</v>
      </c>
      <c r="H1916" s="364">
        <v>0</v>
      </c>
      <c r="I1916" s="362">
        <v>49401</v>
      </c>
      <c r="J1916" s="578"/>
      <c r="K1916" s="578"/>
      <c r="L1916" s="597"/>
      <c r="M1916" s="178" t="s">
        <v>1795</v>
      </c>
    </row>
    <row r="1917" spans="1:13" ht="34.5" customHeight="1">
      <c r="A1917" s="228"/>
      <c r="B1917" s="277" t="s">
        <v>7029</v>
      </c>
      <c r="C1917" s="254" t="s">
        <v>4434</v>
      </c>
      <c r="D1917" s="254" t="s">
        <v>5469</v>
      </c>
      <c r="E1917" s="254" t="s">
        <v>5081</v>
      </c>
      <c r="F1917" s="653"/>
      <c r="G1917" s="362">
        <v>12246</v>
      </c>
      <c r="H1917" s="364">
        <v>0</v>
      </c>
      <c r="I1917" s="362">
        <v>12246</v>
      </c>
      <c r="J1917" s="578"/>
      <c r="K1917" s="578"/>
      <c r="L1917" s="597"/>
      <c r="M1917" s="178" t="s">
        <v>1795</v>
      </c>
    </row>
    <row r="1918" spans="1:13" ht="34.5" customHeight="1">
      <c r="A1918" s="228"/>
      <c r="B1918" s="277" t="s">
        <v>7029</v>
      </c>
      <c r="C1918" s="254" t="s">
        <v>4435</v>
      </c>
      <c r="D1918" s="254" t="s">
        <v>5470</v>
      </c>
      <c r="E1918" s="254" t="s">
        <v>5081</v>
      </c>
      <c r="F1918" s="653"/>
      <c r="G1918" s="362">
        <v>10509</v>
      </c>
      <c r="H1918" s="364">
        <v>0</v>
      </c>
      <c r="I1918" s="362">
        <v>10509</v>
      </c>
      <c r="J1918" s="578"/>
      <c r="K1918" s="578"/>
      <c r="L1918" s="597"/>
      <c r="M1918" s="178" t="s">
        <v>1795</v>
      </c>
    </row>
    <row r="1919" spans="1:13" ht="34.5" customHeight="1">
      <c r="A1919" s="228"/>
      <c r="B1919" s="277" t="s">
        <v>7029</v>
      </c>
      <c r="C1919" s="254" t="s">
        <v>4436</v>
      </c>
      <c r="D1919" s="254" t="s">
        <v>5471</v>
      </c>
      <c r="E1919" s="254" t="s">
        <v>5081</v>
      </c>
      <c r="F1919" s="653"/>
      <c r="G1919" s="362">
        <v>3975</v>
      </c>
      <c r="H1919" s="364">
        <v>0</v>
      </c>
      <c r="I1919" s="362">
        <v>3975</v>
      </c>
      <c r="J1919" s="578"/>
      <c r="K1919" s="578"/>
      <c r="L1919" s="597"/>
      <c r="M1919" s="178" t="s">
        <v>1795</v>
      </c>
    </row>
    <row r="1920" spans="1:13" ht="34.5" customHeight="1">
      <c r="A1920" s="228"/>
      <c r="B1920" s="277" t="s">
        <v>7029</v>
      </c>
      <c r="C1920" s="254" t="s">
        <v>4437</v>
      </c>
      <c r="D1920" s="254" t="s">
        <v>5472</v>
      </c>
      <c r="E1920" s="254" t="s">
        <v>5521</v>
      </c>
      <c r="F1920" s="653"/>
      <c r="G1920" s="362">
        <v>14000</v>
      </c>
      <c r="H1920" s="364">
        <v>0</v>
      </c>
      <c r="I1920" s="362">
        <v>14000</v>
      </c>
      <c r="J1920" s="578"/>
      <c r="K1920" s="578"/>
      <c r="L1920" s="597"/>
      <c r="M1920" s="178" t="s">
        <v>1795</v>
      </c>
    </row>
    <row r="1921" spans="1:13" ht="34.5" customHeight="1">
      <c r="A1921" s="228"/>
      <c r="B1921" s="277" t="s">
        <v>7029</v>
      </c>
      <c r="C1921" s="254" t="s">
        <v>4340</v>
      </c>
      <c r="D1921" s="254" t="s">
        <v>5473</v>
      </c>
      <c r="E1921" s="254" t="s">
        <v>5497</v>
      </c>
      <c r="F1921" s="653"/>
      <c r="G1921" s="362">
        <v>3718</v>
      </c>
      <c r="H1921" s="364">
        <v>0</v>
      </c>
      <c r="I1921" s="362">
        <v>3718</v>
      </c>
      <c r="J1921" s="578"/>
      <c r="K1921" s="578"/>
      <c r="L1921" s="597"/>
      <c r="M1921" s="178" t="s">
        <v>1795</v>
      </c>
    </row>
    <row r="1922" spans="1:13" ht="34.5" customHeight="1">
      <c r="A1922" s="228"/>
      <c r="B1922" s="277" t="s">
        <v>7029</v>
      </c>
      <c r="C1922" s="254" t="s">
        <v>4438</v>
      </c>
      <c r="D1922" s="254" t="s">
        <v>5474</v>
      </c>
      <c r="E1922" s="254" t="s">
        <v>5081</v>
      </c>
      <c r="F1922" s="653"/>
      <c r="G1922" s="362">
        <v>3975</v>
      </c>
      <c r="H1922" s="364">
        <v>0</v>
      </c>
      <c r="I1922" s="362">
        <v>3975</v>
      </c>
      <c r="J1922" s="578"/>
      <c r="K1922" s="578"/>
      <c r="L1922" s="597"/>
      <c r="M1922" s="178" t="s">
        <v>1795</v>
      </c>
    </row>
    <row r="1923" spans="1:13" ht="34.5" customHeight="1">
      <c r="A1923" s="228"/>
      <c r="B1923" s="277" t="s">
        <v>7029</v>
      </c>
      <c r="C1923" s="254" t="s">
        <v>4344</v>
      </c>
      <c r="D1923" s="254" t="s">
        <v>5475</v>
      </c>
      <c r="E1923" s="254" t="s">
        <v>5497</v>
      </c>
      <c r="F1923" s="653"/>
      <c r="G1923" s="362">
        <v>22828</v>
      </c>
      <c r="H1923" s="364">
        <v>0</v>
      </c>
      <c r="I1923" s="362">
        <v>22828</v>
      </c>
      <c r="J1923" s="578"/>
      <c r="K1923" s="578"/>
      <c r="L1923" s="597"/>
      <c r="M1923" s="178" t="s">
        <v>1795</v>
      </c>
    </row>
    <row r="1924" spans="1:13" ht="34.5" customHeight="1">
      <c r="A1924" s="228"/>
      <c r="B1924" s="277" t="s">
        <v>7029</v>
      </c>
      <c r="C1924" s="254" t="s">
        <v>4439</v>
      </c>
      <c r="D1924" s="254" t="s">
        <v>5476</v>
      </c>
      <c r="E1924" s="254" t="s">
        <v>5081</v>
      </c>
      <c r="F1924" s="653"/>
      <c r="G1924" s="362">
        <v>75220</v>
      </c>
      <c r="H1924" s="364">
        <v>0</v>
      </c>
      <c r="I1924" s="362">
        <v>75220</v>
      </c>
      <c r="J1924" s="578"/>
      <c r="K1924" s="578"/>
      <c r="L1924" s="597"/>
      <c r="M1924" s="178" t="s">
        <v>1795</v>
      </c>
    </row>
    <row r="1925" spans="1:13" ht="34.5" customHeight="1">
      <c r="A1925" s="228"/>
      <c r="B1925" s="277" t="s">
        <v>7029</v>
      </c>
      <c r="C1925" s="254" t="s">
        <v>4440</v>
      </c>
      <c r="D1925" s="254" t="s">
        <v>5477</v>
      </c>
      <c r="E1925" s="254" t="s">
        <v>5081</v>
      </c>
      <c r="F1925" s="653"/>
      <c r="G1925" s="362">
        <v>19553</v>
      </c>
      <c r="H1925" s="364">
        <v>0</v>
      </c>
      <c r="I1925" s="362">
        <v>19553</v>
      </c>
      <c r="J1925" s="578"/>
      <c r="K1925" s="578"/>
      <c r="L1925" s="597"/>
      <c r="M1925" s="178" t="s">
        <v>1795</v>
      </c>
    </row>
    <row r="1926" spans="1:13" ht="34.5" customHeight="1">
      <c r="A1926" s="228"/>
      <c r="B1926" s="277" t="s">
        <v>7029</v>
      </c>
      <c r="C1926" s="254" t="s">
        <v>4441</v>
      </c>
      <c r="D1926" s="254" t="s">
        <v>5478</v>
      </c>
      <c r="E1926" s="254" t="s">
        <v>5081</v>
      </c>
      <c r="F1926" s="653"/>
      <c r="G1926" s="362">
        <v>21186</v>
      </c>
      <c r="H1926" s="364">
        <v>0</v>
      </c>
      <c r="I1926" s="362">
        <v>21186</v>
      </c>
      <c r="J1926" s="578"/>
      <c r="K1926" s="578"/>
      <c r="L1926" s="597"/>
      <c r="M1926" s="178" t="s">
        <v>1795</v>
      </c>
    </row>
    <row r="1927" spans="1:13" ht="34.5" customHeight="1">
      <c r="A1927" s="228"/>
      <c r="B1927" s="277" t="s">
        <v>7029</v>
      </c>
      <c r="C1927" s="254" t="s">
        <v>4442</v>
      </c>
      <c r="D1927" s="254" t="s">
        <v>5479</v>
      </c>
      <c r="E1927" s="254" t="s">
        <v>5520</v>
      </c>
      <c r="F1927" s="653"/>
      <c r="G1927" s="362">
        <v>3600</v>
      </c>
      <c r="H1927" s="364">
        <v>0</v>
      </c>
      <c r="I1927" s="362">
        <v>3600</v>
      </c>
      <c r="J1927" s="578"/>
      <c r="K1927" s="578"/>
      <c r="L1927" s="597"/>
      <c r="M1927" s="178" t="s">
        <v>1795</v>
      </c>
    </row>
    <row r="1928" spans="1:13" ht="34.5" customHeight="1">
      <c r="A1928" s="228"/>
      <c r="B1928" s="277" t="s">
        <v>7029</v>
      </c>
      <c r="C1928" s="254" t="s">
        <v>4443</v>
      </c>
      <c r="D1928" s="254" t="s">
        <v>5480</v>
      </c>
      <c r="E1928" s="254" t="s">
        <v>5516</v>
      </c>
      <c r="F1928" s="653"/>
      <c r="G1928" s="362">
        <v>3460</v>
      </c>
      <c r="H1928" s="364">
        <v>0</v>
      </c>
      <c r="I1928" s="362">
        <v>3460</v>
      </c>
      <c r="J1928" s="578"/>
      <c r="K1928" s="578"/>
      <c r="L1928" s="597"/>
      <c r="M1928" s="178" t="s">
        <v>1795</v>
      </c>
    </row>
    <row r="1929" spans="1:13" ht="34.5" customHeight="1">
      <c r="A1929" s="228"/>
      <c r="B1929" s="277" t="s">
        <v>7029</v>
      </c>
      <c r="C1929" s="254" t="s">
        <v>4374</v>
      </c>
      <c r="D1929" s="254" t="s">
        <v>5481</v>
      </c>
      <c r="E1929" s="254" t="s">
        <v>5497</v>
      </c>
      <c r="F1929" s="653"/>
      <c r="G1929" s="362">
        <v>21700</v>
      </c>
      <c r="H1929" s="364">
        <v>0</v>
      </c>
      <c r="I1929" s="362">
        <v>21700</v>
      </c>
      <c r="J1929" s="578"/>
      <c r="K1929" s="578"/>
      <c r="L1929" s="597"/>
      <c r="M1929" s="178" t="s">
        <v>1795</v>
      </c>
    </row>
    <row r="1930" spans="1:13" ht="34.5" customHeight="1">
      <c r="A1930" s="228"/>
      <c r="B1930" s="277" t="s">
        <v>7029</v>
      </c>
      <c r="C1930" s="254" t="s">
        <v>4389</v>
      </c>
      <c r="D1930" s="254" t="s">
        <v>5482</v>
      </c>
      <c r="E1930" s="254" t="s">
        <v>4981</v>
      </c>
      <c r="F1930" s="653"/>
      <c r="G1930" s="362">
        <v>3600</v>
      </c>
      <c r="H1930" s="364">
        <v>0</v>
      </c>
      <c r="I1930" s="362">
        <v>3600</v>
      </c>
      <c r="J1930" s="578"/>
      <c r="K1930" s="578"/>
      <c r="L1930" s="597"/>
      <c r="M1930" s="178" t="s">
        <v>1795</v>
      </c>
    </row>
    <row r="1931" spans="1:13" ht="34.5" customHeight="1">
      <c r="A1931" s="228"/>
      <c r="B1931" s="277" t="s">
        <v>7029</v>
      </c>
      <c r="C1931" s="254" t="s">
        <v>4340</v>
      </c>
      <c r="D1931" s="254" t="s">
        <v>5483</v>
      </c>
      <c r="E1931" s="254" t="s">
        <v>5497</v>
      </c>
      <c r="F1931" s="653"/>
      <c r="G1931" s="362">
        <v>3718</v>
      </c>
      <c r="H1931" s="364">
        <v>0</v>
      </c>
      <c r="I1931" s="362">
        <v>3718</v>
      </c>
      <c r="J1931" s="578"/>
      <c r="K1931" s="578"/>
      <c r="L1931" s="597"/>
      <c r="M1931" s="178" t="s">
        <v>1795</v>
      </c>
    </row>
    <row r="1932" spans="1:13" ht="34.5" customHeight="1">
      <c r="A1932" s="228"/>
      <c r="B1932" s="277" t="s">
        <v>7029</v>
      </c>
      <c r="C1932" s="254" t="s">
        <v>4339</v>
      </c>
      <c r="D1932" s="254" t="s">
        <v>5484</v>
      </c>
      <c r="E1932" s="254" t="s">
        <v>4981</v>
      </c>
      <c r="F1932" s="653"/>
      <c r="G1932" s="362">
        <v>3146</v>
      </c>
      <c r="H1932" s="364">
        <v>0</v>
      </c>
      <c r="I1932" s="362">
        <v>3146</v>
      </c>
      <c r="J1932" s="578"/>
      <c r="K1932" s="578"/>
      <c r="L1932" s="597"/>
      <c r="M1932" s="178" t="s">
        <v>1795</v>
      </c>
    </row>
    <row r="1933" spans="1:13" ht="34.5" customHeight="1">
      <c r="A1933" s="228"/>
      <c r="B1933" s="277" t="s">
        <v>7029</v>
      </c>
      <c r="C1933" s="254" t="s">
        <v>4339</v>
      </c>
      <c r="D1933" s="254" t="s">
        <v>5485</v>
      </c>
      <c r="E1933" s="254" t="s">
        <v>4981</v>
      </c>
      <c r="F1933" s="653"/>
      <c r="G1933" s="362">
        <v>3146</v>
      </c>
      <c r="H1933" s="364">
        <v>0</v>
      </c>
      <c r="I1933" s="362">
        <v>3146</v>
      </c>
      <c r="J1933" s="578"/>
      <c r="K1933" s="578"/>
      <c r="L1933" s="597"/>
      <c r="M1933" s="178" t="s">
        <v>1795</v>
      </c>
    </row>
    <row r="1934" spans="1:13" ht="34.5" customHeight="1">
      <c r="A1934" s="228"/>
      <c r="B1934" s="277" t="s">
        <v>7029</v>
      </c>
      <c r="C1934" s="254" t="s">
        <v>4339</v>
      </c>
      <c r="D1934" s="254" t="s">
        <v>5486</v>
      </c>
      <c r="E1934" s="254" t="s">
        <v>4981</v>
      </c>
      <c r="F1934" s="653"/>
      <c r="G1934" s="362">
        <v>3146</v>
      </c>
      <c r="H1934" s="364">
        <v>0</v>
      </c>
      <c r="I1934" s="362">
        <v>3146</v>
      </c>
      <c r="J1934" s="578"/>
      <c r="K1934" s="578"/>
      <c r="L1934" s="597"/>
      <c r="M1934" s="178" t="s">
        <v>1795</v>
      </c>
    </row>
    <row r="1935" spans="1:13" ht="34.5" customHeight="1">
      <c r="A1935" s="228"/>
      <c r="B1935" s="277" t="s">
        <v>7029</v>
      </c>
      <c r="C1935" s="254" t="s">
        <v>4339</v>
      </c>
      <c r="D1935" s="254" t="s">
        <v>5487</v>
      </c>
      <c r="E1935" s="254" t="s">
        <v>4981</v>
      </c>
      <c r="F1935" s="653"/>
      <c r="G1935" s="362">
        <v>3146</v>
      </c>
      <c r="H1935" s="364">
        <v>0</v>
      </c>
      <c r="I1935" s="362">
        <v>3146</v>
      </c>
      <c r="J1935" s="578"/>
      <c r="K1935" s="578"/>
      <c r="L1935" s="597"/>
      <c r="M1935" s="178" t="s">
        <v>1795</v>
      </c>
    </row>
    <row r="1936" spans="1:13" ht="34.5" customHeight="1">
      <c r="A1936" s="228"/>
      <c r="B1936" s="277" t="s">
        <v>7029</v>
      </c>
      <c r="C1936" s="254" t="s">
        <v>4444</v>
      </c>
      <c r="D1936" s="254" t="s">
        <v>5488</v>
      </c>
      <c r="E1936" s="254" t="s">
        <v>5519</v>
      </c>
      <c r="F1936" s="653"/>
      <c r="G1936" s="362">
        <v>5724</v>
      </c>
      <c r="H1936" s="364">
        <v>0</v>
      </c>
      <c r="I1936" s="362">
        <v>5724</v>
      </c>
      <c r="J1936" s="578"/>
      <c r="K1936" s="578"/>
      <c r="L1936" s="597"/>
      <c r="M1936" s="178" t="s">
        <v>1795</v>
      </c>
    </row>
    <row r="1937" spans="1:13" ht="34.5" customHeight="1">
      <c r="A1937" s="228"/>
      <c r="B1937" s="277" t="s">
        <v>7029</v>
      </c>
      <c r="C1937" s="254" t="s">
        <v>4445</v>
      </c>
      <c r="D1937" s="254" t="s">
        <v>5489</v>
      </c>
      <c r="E1937" s="254" t="s">
        <v>5502</v>
      </c>
      <c r="F1937" s="653"/>
      <c r="G1937" s="362">
        <v>8804</v>
      </c>
      <c r="H1937" s="364">
        <v>0</v>
      </c>
      <c r="I1937" s="362">
        <v>8804</v>
      </c>
      <c r="J1937" s="578"/>
      <c r="K1937" s="578"/>
      <c r="L1937" s="597"/>
      <c r="M1937" s="178" t="s">
        <v>1795</v>
      </c>
    </row>
    <row r="1938" spans="1:13" ht="34.5" customHeight="1">
      <c r="A1938" s="228"/>
      <c r="B1938" s="277" t="s">
        <v>7029</v>
      </c>
      <c r="C1938" s="254" t="s">
        <v>4340</v>
      </c>
      <c r="D1938" s="254" t="s">
        <v>5490</v>
      </c>
      <c r="E1938" s="254" t="s">
        <v>5497</v>
      </c>
      <c r="F1938" s="653"/>
      <c r="G1938" s="362">
        <v>3718</v>
      </c>
      <c r="H1938" s="364">
        <v>0</v>
      </c>
      <c r="I1938" s="362">
        <v>3718</v>
      </c>
      <c r="J1938" s="578"/>
      <c r="K1938" s="578"/>
      <c r="L1938" s="597"/>
      <c r="M1938" s="178" t="s">
        <v>1795</v>
      </c>
    </row>
    <row r="1939" spans="1:13" ht="34.5" customHeight="1">
      <c r="A1939" s="228"/>
      <c r="B1939" s="277" t="s">
        <v>7029</v>
      </c>
      <c r="C1939" s="254" t="s">
        <v>4446</v>
      </c>
      <c r="D1939" s="254" t="s">
        <v>5522</v>
      </c>
      <c r="E1939" s="254" t="s">
        <v>5535</v>
      </c>
      <c r="F1939" s="653"/>
      <c r="G1939" s="362">
        <v>17951.490000000002</v>
      </c>
      <c r="H1939" s="364">
        <v>0</v>
      </c>
      <c r="I1939" s="362">
        <v>17951.490000000002</v>
      </c>
      <c r="J1939" s="578"/>
      <c r="K1939" s="578"/>
      <c r="L1939" s="597"/>
      <c r="M1939" s="178" t="s">
        <v>1795</v>
      </c>
    </row>
    <row r="1940" spans="1:13" ht="34.5" customHeight="1">
      <c r="A1940" s="228"/>
      <c r="B1940" s="277" t="s">
        <v>7029</v>
      </c>
      <c r="C1940" s="254" t="s">
        <v>4447</v>
      </c>
      <c r="D1940" s="254" t="s">
        <v>5523</v>
      </c>
      <c r="E1940" s="254" t="s">
        <v>5093</v>
      </c>
      <c r="F1940" s="653"/>
      <c r="G1940" s="362">
        <v>26920</v>
      </c>
      <c r="H1940" s="364">
        <v>0</v>
      </c>
      <c r="I1940" s="362">
        <v>26920</v>
      </c>
      <c r="J1940" s="578"/>
      <c r="K1940" s="578"/>
      <c r="L1940" s="597"/>
      <c r="M1940" s="178" t="s">
        <v>1795</v>
      </c>
    </row>
    <row r="1941" spans="1:13" ht="34.5" customHeight="1">
      <c r="A1941" s="228"/>
      <c r="B1941" s="277" t="s">
        <v>7029</v>
      </c>
      <c r="C1941" s="254" t="s">
        <v>4448</v>
      </c>
      <c r="D1941" s="254" t="s">
        <v>5524</v>
      </c>
      <c r="E1941" s="254" t="s">
        <v>5093</v>
      </c>
      <c r="F1941" s="653"/>
      <c r="G1941" s="362">
        <v>36370</v>
      </c>
      <c r="H1941" s="364">
        <v>0</v>
      </c>
      <c r="I1941" s="362">
        <v>36370</v>
      </c>
      <c r="J1941" s="578"/>
      <c r="K1941" s="578"/>
      <c r="L1941" s="597"/>
      <c r="M1941" s="178" t="s">
        <v>1795</v>
      </c>
    </row>
    <row r="1942" spans="1:13" ht="34.5" customHeight="1">
      <c r="A1942" s="228"/>
      <c r="B1942" s="277" t="s">
        <v>7029</v>
      </c>
      <c r="C1942" s="254" t="s">
        <v>4446</v>
      </c>
      <c r="D1942" s="254" t="s">
        <v>5525</v>
      </c>
      <c r="E1942" s="254" t="s">
        <v>5535</v>
      </c>
      <c r="F1942" s="653"/>
      <c r="G1942" s="362">
        <v>17951.490000000002</v>
      </c>
      <c r="H1942" s="364">
        <v>0</v>
      </c>
      <c r="I1942" s="362">
        <v>17951.490000000002</v>
      </c>
      <c r="J1942" s="578"/>
      <c r="K1942" s="578"/>
      <c r="L1942" s="597"/>
      <c r="M1942" s="178" t="s">
        <v>1795</v>
      </c>
    </row>
    <row r="1943" spans="1:13" ht="34.5" customHeight="1">
      <c r="A1943" s="228"/>
      <c r="B1943" s="277" t="s">
        <v>7029</v>
      </c>
      <c r="C1943" s="254" t="s">
        <v>4283</v>
      </c>
      <c r="D1943" s="254" t="s">
        <v>5526</v>
      </c>
      <c r="E1943" s="254" t="s">
        <v>5093</v>
      </c>
      <c r="F1943" s="653"/>
      <c r="G1943" s="362">
        <v>58280.1</v>
      </c>
      <c r="H1943" s="364">
        <v>0</v>
      </c>
      <c r="I1943" s="362">
        <v>58280.1</v>
      </c>
      <c r="J1943" s="578"/>
      <c r="K1943" s="578"/>
      <c r="L1943" s="597"/>
      <c r="M1943" s="178" t="s">
        <v>1795</v>
      </c>
    </row>
    <row r="1944" spans="1:13" ht="34.5" customHeight="1">
      <c r="A1944" s="228"/>
      <c r="B1944" s="277" t="s">
        <v>7029</v>
      </c>
      <c r="C1944" s="254" t="s">
        <v>4449</v>
      </c>
      <c r="D1944" s="254" t="s">
        <v>5527</v>
      </c>
      <c r="E1944" s="254" t="s">
        <v>5505</v>
      </c>
      <c r="F1944" s="653"/>
      <c r="G1944" s="362">
        <v>70990.28</v>
      </c>
      <c r="H1944" s="364">
        <v>0</v>
      </c>
      <c r="I1944" s="362">
        <v>70990.28</v>
      </c>
      <c r="J1944" s="578"/>
      <c r="K1944" s="578"/>
      <c r="L1944" s="597"/>
      <c r="M1944" s="178" t="s">
        <v>1795</v>
      </c>
    </row>
    <row r="1945" spans="1:13" ht="34.5" customHeight="1">
      <c r="A1945" s="228"/>
      <c r="B1945" s="277" t="s">
        <v>7029</v>
      </c>
      <c r="C1945" s="254" t="s">
        <v>4450</v>
      </c>
      <c r="D1945" s="254" t="s">
        <v>5528</v>
      </c>
      <c r="E1945" s="254" t="s">
        <v>5093</v>
      </c>
      <c r="F1945" s="653"/>
      <c r="G1945" s="362">
        <v>163527.12</v>
      </c>
      <c r="H1945" s="362">
        <v>74949.67</v>
      </c>
      <c r="I1945" s="362">
        <v>88577.45</v>
      </c>
      <c r="J1945" s="578"/>
      <c r="K1945" s="578"/>
      <c r="L1945" s="597"/>
      <c r="M1945" s="178" t="s">
        <v>1795</v>
      </c>
    </row>
    <row r="1946" spans="1:13" ht="34.5" customHeight="1">
      <c r="A1946" s="228"/>
      <c r="B1946" s="277" t="s">
        <v>7029</v>
      </c>
      <c r="C1946" s="254" t="s">
        <v>4451</v>
      </c>
      <c r="D1946" s="254" t="s">
        <v>5529</v>
      </c>
      <c r="E1946" s="254" t="s">
        <v>5081</v>
      </c>
      <c r="F1946" s="653"/>
      <c r="G1946" s="362">
        <v>18167</v>
      </c>
      <c r="H1946" s="364">
        <v>0</v>
      </c>
      <c r="I1946" s="362">
        <v>18167</v>
      </c>
      <c r="J1946" s="578"/>
      <c r="K1946" s="578"/>
      <c r="L1946" s="597"/>
      <c r="M1946" s="178" t="s">
        <v>1795</v>
      </c>
    </row>
    <row r="1947" spans="1:13" ht="34.5" customHeight="1">
      <c r="A1947" s="228"/>
      <c r="B1947" s="277" t="s">
        <v>7029</v>
      </c>
      <c r="C1947" s="254" t="s">
        <v>4452</v>
      </c>
      <c r="D1947" s="254" t="s">
        <v>5530</v>
      </c>
      <c r="E1947" s="254" t="s">
        <v>5495</v>
      </c>
      <c r="F1947" s="653"/>
      <c r="G1947" s="362">
        <v>17315</v>
      </c>
      <c r="H1947" s="364">
        <v>0</v>
      </c>
      <c r="I1947" s="362">
        <v>17315</v>
      </c>
      <c r="J1947" s="578"/>
      <c r="K1947" s="578"/>
      <c r="L1947" s="597"/>
      <c r="M1947" s="178" t="s">
        <v>1795</v>
      </c>
    </row>
    <row r="1948" spans="1:13" ht="34.5" customHeight="1">
      <c r="A1948" s="228"/>
      <c r="B1948" s="277" t="s">
        <v>7029</v>
      </c>
      <c r="C1948" s="254" t="s">
        <v>4453</v>
      </c>
      <c r="D1948" s="254" t="s">
        <v>5531</v>
      </c>
      <c r="E1948" s="254" t="s">
        <v>5535</v>
      </c>
      <c r="F1948" s="653"/>
      <c r="G1948" s="362">
        <v>14446.66</v>
      </c>
      <c r="H1948" s="364">
        <v>0</v>
      </c>
      <c r="I1948" s="362">
        <v>14446.66</v>
      </c>
      <c r="J1948" s="578"/>
      <c r="K1948" s="578"/>
      <c r="L1948" s="597"/>
      <c r="M1948" s="178" t="s">
        <v>1795</v>
      </c>
    </row>
    <row r="1949" spans="1:13" ht="34.5" customHeight="1">
      <c r="A1949" s="228"/>
      <c r="B1949" s="277" t="s">
        <v>7029</v>
      </c>
      <c r="C1949" s="254" t="s">
        <v>4453</v>
      </c>
      <c r="D1949" s="254" t="s">
        <v>5532</v>
      </c>
      <c r="E1949" s="254" t="s">
        <v>5535</v>
      </c>
      <c r="F1949" s="653"/>
      <c r="G1949" s="362">
        <v>14446.66</v>
      </c>
      <c r="H1949" s="364">
        <v>0</v>
      </c>
      <c r="I1949" s="362">
        <v>14446.66</v>
      </c>
      <c r="J1949" s="578"/>
      <c r="K1949" s="578"/>
      <c r="L1949" s="597"/>
      <c r="M1949" s="178" t="s">
        <v>1795</v>
      </c>
    </row>
    <row r="1950" spans="1:13" ht="34.5" customHeight="1">
      <c r="A1950" s="228"/>
      <c r="B1950" s="277" t="s">
        <v>7029</v>
      </c>
      <c r="C1950" s="254" t="s">
        <v>4454</v>
      </c>
      <c r="D1950" s="254" t="s">
        <v>5533</v>
      </c>
      <c r="E1950" s="254" t="s">
        <v>5093</v>
      </c>
      <c r="F1950" s="653"/>
      <c r="G1950" s="362">
        <v>23520</v>
      </c>
      <c r="H1950" s="364">
        <v>0</v>
      </c>
      <c r="I1950" s="362">
        <v>23520</v>
      </c>
      <c r="J1950" s="578"/>
      <c r="K1950" s="578"/>
      <c r="L1950" s="597"/>
      <c r="M1950" s="178" t="s">
        <v>1795</v>
      </c>
    </row>
    <row r="1951" spans="1:13" ht="34.5" customHeight="1">
      <c r="A1951" s="228"/>
      <c r="B1951" s="277" t="s">
        <v>7029</v>
      </c>
      <c r="C1951" s="254" t="s">
        <v>4446</v>
      </c>
      <c r="D1951" s="254" t="s">
        <v>5534</v>
      </c>
      <c r="E1951" s="254" t="s">
        <v>5535</v>
      </c>
      <c r="F1951" s="653"/>
      <c r="G1951" s="362">
        <v>17951.490000000002</v>
      </c>
      <c r="H1951" s="364">
        <v>0</v>
      </c>
      <c r="I1951" s="362">
        <v>17951.490000000002</v>
      </c>
      <c r="J1951" s="578"/>
      <c r="K1951" s="578"/>
      <c r="L1951" s="597"/>
      <c r="M1951" s="178" t="s">
        <v>1795</v>
      </c>
    </row>
    <row r="1952" spans="1:13" ht="34.5" customHeight="1">
      <c r="A1952" s="228"/>
      <c r="B1952" s="277" t="s">
        <v>7029</v>
      </c>
      <c r="C1952" s="254" t="s">
        <v>4455</v>
      </c>
      <c r="D1952" s="254" t="s">
        <v>5536</v>
      </c>
      <c r="E1952" s="254" t="s">
        <v>5628</v>
      </c>
      <c r="F1952" s="653"/>
      <c r="G1952" s="362">
        <v>5029.4399999999996</v>
      </c>
      <c r="H1952" s="330">
        <v>0</v>
      </c>
      <c r="I1952" s="362">
        <v>5029.4399999999996</v>
      </c>
      <c r="J1952" s="578"/>
      <c r="K1952" s="578"/>
      <c r="L1952" s="597"/>
      <c r="M1952" s="178" t="s">
        <v>1795</v>
      </c>
    </row>
    <row r="1953" spans="1:13" ht="34.5" customHeight="1">
      <c r="A1953" s="228"/>
      <c r="B1953" s="277" t="s">
        <v>7029</v>
      </c>
      <c r="C1953" s="254" t="s">
        <v>4456</v>
      </c>
      <c r="D1953" s="254" t="s">
        <v>5537</v>
      </c>
      <c r="E1953" s="254" t="s">
        <v>5515</v>
      </c>
      <c r="F1953" s="653"/>
      <c r="G1953" s="362">
        <v>23400</v>
      </c>
      <c r="H1953" s="330">
        <v>0</v>
      </c>
      <c r="I1953" s="362">
        <v>23400</v>
      </c>
      <c r="J1953" s="578"/>
      <c r="K1953" s="578"/>
      <c r="L1953" s="597"/>
      <c r="M1953" s="178" t="s">
        <v>1795</v>
      </c>
    </row>
    <row r="1954" spans="1:13" ht="34.5" customHeight="1">
      <c r="A1954" s="228"/>
      <c r="B1954" s="277" t="s">
        <v>7029</v>
      </c>
      <c r="C1954" s="254" t="s">
        <v>4402</v>
      </c>
      <c r="D1954" s="254" t="s">
        <v>5538</v>
      </c>
      <c r="E1954" s="254" t="s">
        <v>5515</v>
      </c>
      <c r="F1954" s="653"/>
      <c r="G1954" s="362">
        <v>4875</v>
      </c>
      <c r="H1954" s="330">
        <v>0</v>
      </c>
      <c r="I1954" s="362">
        <v>4875</v>
      </c>
      <c r="J1954" s="578"/>
      <c r="K1954" s="578"/>
      <c r="L1954" s="597"/>
      <c r="M1954" s="178" t="s">
        <v>1795</v>
      </c>
    </row>
    <row r="1955" spans="1:13" ht="34.5" customHeight="1">
      <c r="A1955" s="228"/>
      <c r="B1955" s="277" t="s">
        <v>7029</v>
      </c>
      <c r="C1955" s="254" t="s">
        <v>4402</v>
      </c>
      <c r="D1955" s="254" t="s">
        <v>5539</v>
      </c>
      <c r="E1955" s="254" t="s">
        <v>5515</v>
      </c>
      <c r="F1955" s="653"/>
      <c r="G1955" s="362">
        <v>4875</v>
      </c>
      <c r="H1955" s="330">
        <v>0</v>
      </c>
      <c r="I1955" s="362">
        <v>4875</v>
      </c>
      <c r="J1955" s="578"/>
      <c r="K1955" s="578"/>
      <c r="L1955" s="597"/>
      <c r="M1955" s="178" t="s">
        <v>1795</v>
      </c>
    </row>
    <row r="1956" spans="1:13" ht="34.5" customHeight="1">
      <c r="A1956" s="228"/>
      <c r="B1956" s="277" t="s">
        <v>7029</v>
      </c>
      <c r="C1956" s="254" t="s">
        <v>4457</v>
      </c>
      <c r="D1956" s="254" t="s">
        <v>5540</v>
      </c>
      <c r="E1956" s="254" t="s">
        <v>5515</v>
      </c>
      <c r="F1956" s="653"/>
      <c r="G1956" s="362">
        <v>6825</v>
      </c>
      <c r="H1956" s="330">
        <v>0</v>
      </c>
      <c r="I1956" s="362">
        <v>6825</v>
      </c>
      <c r="J1956" s="578"/>
      <c r="K1956" s="578"/>
      <c r="L1956" s="597"/>
      <c r="M1956" s="178" t="s">
        <v>1795</v>
      </c>
    </row>
    <row r="1957" spans="1:13" ht="34.5" customHeight="1">
      <c r="A1957" s="228"/>
      <c r="B1957" s="277" t="s">
        <v>7029</v>
      </c>
      <c r="C1957" s="254" t="s">
        <v>4402</v>
      </c>
      <c r="D1957" s="254" t="s">
        <v>5541</v>
      </c>
      <c r="E1957" s="254" t="s">
        <v>5515</v>
      </c>
      <c r="F1957" s="653"/>
      <c r="G1957" s="362">
        <v>4875</v>
      </c>
      <c r="H1957" s="330">
        <v>0</v>
      </c>
      <c r="I1957" s="362">
        <v>4875</v>
      </c>
      <c r="J1957" s="578"/>
      <c r="K1957" s="578"/>
      <c r="L1957" s="597"/>
      <c r="M1957" s="178" t="s">
        <v>1795</v>
      </c>
    </row>
    <row r="1958" spans="1:13" ht="34.5" customHeight="1">
      <c r="A1958" s="228"/>
      <c r="B1958" s="277" t="s">
        <v>7029</v>
      </c>
      <c r="C1958" s="254" t="s">
        <v>4458</v>
      </c>
      <c r="D1958" s="254" t="s">
        <v>5542</v>
      </c>
      <c r="E1958" s="254" t="s">
        <v>5515</v>
      </c>
      <c r="F1958" s="653"/>
      <c r="G1958" s="362">
        <v>3900</v>
      </c>
      <c r="H1958" s="330">
        <v>0</v>
      </c>
      <c r="I1958" s="362">
        <v>3900</v>
      </c>
      <c r="J1958" s="578"/>
      <c r="K1958" s="578"/>
      <c r="L1958" s="597"/>
      <c r="M1958" s="178" t="s">
        <v>1795</v>
      </c>
    </row>
    <row r="1959" spans="1:13" ht="34.5" customHeight="1">
      <c r="A1959" s="228"/>
      <c r="B1959" s="277" t="s">
        <v>7029</v>
      </c>
      <c r="C1959" s="254" t="s">
        <v>4458</v>
      </c>
      <c r="D1959" s="254" t="s">
        <v>5543</v>
      </c>
      <c r="E1959" s="254" t="s">
        <v>5515</v>
      </c>
      <c r="F1959" s="653"/>
      <c r="G1959" s="362">
        <v>3900</v>
      </c>
      <c r="H1959" s="330">
        <v>0</v>
      </c>
      <c r="I1959" s="362">
        <v>3900</v>
      </c>
      <c r="J1959" s="578"/>
      <c r="K1959" s="578"/>
      <c r="L1959" s="597"/>
      <c r="M1959" s="178" t="s">
        <v>1795</v>
      </c>
    </row>
    <row r="1960" spans="1:13" ht="34.5" customHeight="1">
      <c r="A1960" s="228"/>
      <c r="B1960" s="277" t="s">
        <v>7029</v>
      </c>
      <c r="C1960" s="365" t="s">
        <v>4402</v>
      </c>
      <c r="D1960" s="254" t="s">
        <v>5544</v>
      </c>
      <c r="E1960" s="254" t="s">
        <v>5515</v>
      </c>
      <c r="F1960" s="653"/>
      <c r="G1960" s="362">
        <v>4875</v>
      </c>
      <c r="H1960" s="330">
        <v>0</v>
      </c>
      <c r="I1960" s="362">
        <v>4875</v>
      </c>
      <c r="J1960" s="578"/>
      <c r="K1960" s="578"/>
      <c r="L1960" s="597"/>
      <c r="M1960" s="178" t="s">
        <v>1795</v>
      </c>
    </row>
    <row r="1961" spans="1:13" ht="34.5" customHeight="1">
      <c r="A1961" s="228"/>
      <c r="B1961" s="277" t="s">
        <v>7029</v>
      </c>
      <c r="C1961" s="254" t="s">
        <v>4458</v>
      </c>
      <c r="D1961" s="254" t="s">
        <v>5545</v>
      </c>
      <c r="E1961" s="254" t="s">
        <v>5515</v>
      </c>
      <c r="F1961" s="653"/>
      <c r="G1961" s="362">
        <v>3900</v>
      </c>
      <c r="H1961" s="330">
        <v>0</v>
      </c>
      <c r="I1961" s="362">
        <v>3900</v>
      </c>
      <c r="J1961" s="578"/>
      <c r="K1961" s="578"/>
      <c r="L1961" s="597"/>
      <c r="M1961" s="178" t="s">
        <v>1795</v>
      </c>
    </row>
    <row r="1962" spans="1:13" ht="34.5" customHeight="1">
      <c r="A1962" s="228"/>
      <c r="B1962" s="277" t="s">
        <v>7029</v>
      </c>
      <c r="C1962" s="254" t="s">
        <v>4402</v>
      </c>
      <c r="D1962" s="254" t="s">
        <v>5546</v>
      </c>
      <c r="E1962" s="254" t="s">
        <v>5515</v>
      </c>
      <c r="F1962" s="653"/>
      <c r="G1962" s="362">
        <v>4875</v>
      </c>
      <c r="H1962" s="330">
        <v>0</v>
      </c>
      <c r="I1962" s="362">
        <v>4875</v>
      </c>
      <c r="J1962" s="578"/>
      <c r="K1962" s="578"/>
      <c r="L1962" s="597"/>
      <c r="M1962" s="178" t="s">
        <v>1795</v>
      </c>
    </row>
    <row r="1963" spans="1:13" ht="34.5" customHeight="1">
      <c r="A1963" s="228"/>
      <c r="B1963" s="277" t="s">
        <v>7029</v>
      </c>
      <c r="C1963" s="254" t="s">
        <v>4458</v>
      </c>
      <c r="D1963" s="254" t="s">
        <v>5547</v>
      </c>
      <c r="E1963" s="254" t="s">
        <v>5515</v>
      </c>
      <c r="F1963" s="653"/>
      <c r="G1963" s="362">
        <v>3900</v>
      </c>
      <c r="H1963" s="330">
        <v>0</v>
      </c>
      <c r="I1963" s="362">
        <v>3900</v>
      </c>
      <c r="J1963" s="578"/>
      <c r="K1963" s="578"/>
      <c r="L1963" s="597"/>
      <c r="M1963" s="178" t="s">
        <v>1795</v>
      </c>
    </row>
    <row r="1964" spans="1:13" ht="34.5" customHeight="1">
      <c r="A1964" s="228"/>
      <c r="B1964" s="277" t="s">
        <v>7029</v>
      </c>
      <c r="C1964" s="254" t="s">
        <v>4458</v>
      </c>
      <c r="D1964" s="254" t="s">
        <v>5548</v>
      </c>
      <c r="E1964" s="254" t="s">
        <v>5515</v>
      </c>
      <c r="F1964" s="653"/>
      <c r="G1964" s="362">
        <v>3900</v>
      </c>
      <c r="H1964" s="330">
        <v>0</v>
      </c>
      <c r="I1964" s="362">
        <v>3900</v>
      </c>
      <c r="J1964" s="578"/>
      <c r="K1964" s="578"/>
      <c r="L1964" s="597"/>
      <c r="M1964" s="178" t="s">
        <v>1795</v>
      </c>
    </row>
    <row r="1965" spans="1:13" ht="34.5" customHeight="1">
      <c r="A1965" s="228"/>
      <c r="B1965" s="277" t="s">
        <v>7029</v>
      </c>
      <c r="C1965" s="254" t="s">
        <v>4402</v>
      </c>
      <c r="D1965" s="254" t="s">
        <v>5549</v>
      </c>
      <c r="E1965" s="254" t="s">
        <v>5515</v>
      </c>
      <c r="F1965" s="653"/>
      <c r="G1965" s="362">
        <v>4875</v>
      </c>
      <c r="H1965" s="330">
        <v>0</v>
      </c>
      <c r="I1965" s="362">
        <v>4875</v>
      </c>
      <c r="J1965" s="578"/>
      <c r="K1965" s="578"/>
      <c r="L1965" s="597"/>
      <c r="M1965" s="178" t="s">
        <v>1795</v>
      </c>
    </row>
    <row r="1966" spans="1:13" ht="34.5" customHeight="1">
      <c r="A1966" s="228"/>
      <c r="B1966" s="277" t="s">
        <v>7029</v>
      </c>
      <c r="C1966" s="254" t="s">
        <v>4459</v>
      </c>
      <c r="D1966" s="254" t="s">
        <v>5550</v>
      </c>
      <c r="E1966" s="254" t="s">
        <v>5515</v>
      </c>
      <c r="F1966" s="653"/>
      <c r="G1966" s="362">
        <v>60450</v>
      </c>
      <c r="H1966" s="330">
        <v>0</v>
      </c>
      <c r="I1966" s="362">
        <v>60450</v>
      </c>
      <c r="J1966" s="578"/>
      <c r="K1966" s="578"/>
      <c r="L1966" s="597"/>
      <c r="M1966" s="178" t="s">
        <v>1795</v>
      </c>
    </row>
    <row r="1967" spans="1:13" ht="34.5" customHeight="1">
      <c r="A1967" s="228"/>
      <c r="B1967" s="277" t="s">
        <v>7029</v>
      </c>
      <c r="C1967" s="254" t="s">
        <v>4458</v>
      </c>
      <c r="D1967" s="254" t="s">
        <v>5551</v>
      </c>
      <c r="E1967" s="254" t="s">
        <v>5515</v>
      </c>
      <c r="F1967" s="653"/>
      <c r="G1967" s="362">
        <v>3900</v>
      </c>
      <c r="H1967" s="330">
        <v>0</v>
      </c>
      <c r="I1967" s="362">
        <v>3900</v>
      </c>
      <c r="J1967" s="578"/>
      <c r="K1967" s="578"/>
      <c r="L1967" s="597"/>
      <c r="M1967" s="178" t="s">
        <v>1795</v>
      </c>
    </row>
    <row r="1968" spans="1:13" ht="34.5" customHeight="1">
      <c r="A1968" s="228"/>
      <c r="B1968" s="277" t="s">
        <v>7029</v>
      </c>
      <c r="C1968" s="254" t="s">
        <v>4460</v>
      </c>
      <c r="D1968" s="254" t="s">
        <v>5552</v>
      </c>
      <c r="E1968" s="254" t="s">
        <v>5515</v>
      </c>
      <c r="F1968" s="653"/>
      <c r="G1968" s="362">
        <v>5100</v>
      </c>
      <c r="H1968" s="330">
        <v>0</v>
      </c>
      <c r="I1968" s="362">
        <v>5100</v>
      </c>
      <c r="J1968" s="578"/>
      <c r="K1968" s="578"/>
      <c r="L1968" s="597"/>
      <c r="M1968" s="178" t="s">
        <v>1795</v>
      </c>
    </row>
    <row r="1969" spans="1:13" ht="34.5" customHeight="1">
      <c r="A1969" s="228"/>
      <c r="B1969" s="277" t="s">
        <v>7029</v>
      </c>
      <c r="C1969" s="254" t="s">
        <v>4458</v>
      </c>
      <c r="D1969" s="254" t="s">
        <v>5553</v>
      </c>
      <c r="E1969" s="254" t="s">
        <v>5515</v>
      </c>
      <c r="F1969" s="653"/>
      <c r="G1969" s="362">
        <v>3900</v>
      </c>
      <c r="H1969" s="330">
        <v>0</v>
      </c>
      <c r="I1969" s="362">
        <v>3900</v>
      </c>
      <c r="J1969" s="578"/>
      <c r="K1969" s="578"/>
      <c r="L1969" s="597"/>
      <c r="M1969" s="178" t="s">
        <v>1795</v>
      </c>
    </row>
    <row r="1970" spans="1:13" ht="34.5" customHeight="1">
      <c r="A1970" s="228"/>
      <c r="B1970" s="277" t="s">
        <v>7029</v>
      </c>
      <c r="C1970" s="254" t="s">
        <v>4402</v>
      </c>
      <c r="D1970" s="254" t="s">
        <v>5554</v>
      </c>
      <c r="E1970" s="254" t="s">
        <v>5515</v>
      </c>
      <c r="F1970" s="653"/>
      <c r="G1970" s="362">
        <v>4875</v>
      </c>
      <c r="H1970" s="330">
        <v>0</v>
      </c>
      <c r="I1970" s="362">
        <v>4875</v>
      </c>
      <c r="J1970" s="578"/>
      <c r="K1970" s="578"/>
      <c r="L1970" s="597"/>
      <c r="M1970" s="178" t="s">
        <v>1795</v>
      </c>
    </row>
    <row r="1971" spans="1:13" ht="34.5" customHeight="1">
      <c r="A1971" s="228"/>
      <c r="B1971" s="277" t="s">
        <v>7029</v>
      </c>
      <c r="C1971" s="254" t="s">
        <v>4457</v>
      </c>
      <c r="D1971" s="254" t="s">
        <v>5555</v>
      </c>
      <c r="E1971" s="254" t="s">
        <v>5515</v>
      </c>
      <c r="F1971" s="653"/>
      <c r="G1971" s="362">
        <v>6825</v>
      </c>
      <c r="H1971" s="330">
        <v>0</v>
      </c>
      <c r="I1971" s="362">
        <v>6825</v>
      </c>
      <c r="J1971" s="578"/>
      <c r="K1971" s="578"/>
      <c r="L1971" s="597"/>
      <c r="M1971" s="178" t="s">
        <v>1795</v>
      </c>
    </row>
    <row r="1972" spans="1:13" ht="34.5" customHeight="1">
      <c r="A1972" s="228"/>
      <c r="B1972" s="277" t="s">
        <v>7029</v>
      </c>
      <c r="C1972" s="254" t="s">
        <v>4402</v>
      </c>
      <c r="D1972" s="254" t="s">
        <v>5556</v>
      </c>
      <c r="E1972" s="254" t="s">
        <v>5515</v>
      </c>
      <c r="F1972" s="653"/>
      <c r="G1972" s="362">
        <v>4875</v>
      </c>
      <c r="H1972" s="330">
        <v>0</v>
      </c>
      <c r="I1972" s="362">
        <v>4875</v>
      </c>
      <c r="J1972" s="578"/>
      <c r="K1972" s="578"/>
      <c r="L1972" s="597"/>
      <c r="M1972" s="178" t="s">
        <v>1795</v>
      </c>
    </row>
    <row r="1973" spans="1:13" ht="34.5" customHeight="1">
      <c r="A1973" s="228"/>
      <c r="B1973" s="277" t="s">
        <v>7029</v>
      </c>
      <c r="C1973" s="254" t="s">
        <v>4402</v>
      </c>
      <c r="D1973" s="254" t="s">
        <v>5557</v>
      </c>
      <c r="E1973" s="254" t="s">
        <v>5515</v>
      </c>
      <c r="F1973" s="653"/>
      <c r="G1973" s="362">
        <v>4875</v>
      </c>
      <c r="H1973" s="330">
        <v>0</v>
      </c>
      <c r="I1973" s="362">
        <v>4875</v>
      </c>
      <c r="J1973" s="578"/>
      <c r="K1973" s="578"/>
      <c r="L1973" s="597"/>
      <c r="M1973" s="178" t="s">
        <v>1795</v>
      </c>
    </row>
    <row r="1974" spans="1:13" ht="34.5" customHeight="1">
      <c r="A1974" s="228"/>
      <c r="B1974" s="277" t="s">
        <v>7029</v>
      </c>
      <c r="C1974" s="254" t="s">
        <v>4461</v>
      </c>
      <c r="D1974" s="254" t="s">
        <v>5558</v>
      </c>
      <c r="E1974" s="254" t="s">
        <v>5515</v>
      </c>
      <c r="F1974" s="653"/>
      <c r="G1974" s="362">
        <v>48750</v>
      </c>
      <c r="H1974" s="330">
        <v>0</v>
      </c>
      <c r="I1974" s="362">
        <v>48750</v>
      </c>
      <c r="J1974" s="578"/>
      <c r="K1974" s="578"/>
      <c r="L1974" s="597"/>
      <c r="M1974" s="178" t="s">
        <v>1795</v>
      </c>
    </row>
    <row r="1975" spans="1:13" ht="34.5" customHeight="1">
      <c r="A1975" s="228"/>
      <c r="B1975" s="277" t="s">
        <v>7029</v>
      </c>
      <c r="C1975" s="254" t="s">
        <v>4462</v>
      </c>
      <c r="D1975" s="254" t="s">
        <v>5559</v>
      </c>
      <c r="E1975" s="254" t="s">
        <v>5515</v>
      </c>
      <c r="F1975" s="653"/>
      <c r="G1975" s="362">
        <v>11700</v>
      </c>
      <c r="H1975" s="330">
        <v>0</v>
      </c>
      <c r="I1975" s="362">
        <v>11700</v>
      </c>
      <c r="J1975" s="578"/>
      <c r="K1975" s="578"/>
      <c r="L1975" s="597"/>
      <c r="M1975" s="178" t="s">
        <v>1795</v>
      </c>
    </row>
    <row r="1976" spans="1:13" ht="34.5" customHeight="1">
      <c r="A1976" s="228"/>
      <c r="B1976" s="277" t="s">
        <v>7029</v>
      </c>
      <c r="C1976" s="365" t="s">
        <v>4463</v>
      </c>
      <c r="D1976" s="254" t="s">
        <v>5560</v>
      </c>
      <c r="E1976" s="254" t="s">
        <v>5198</v>
      </c>
      <c r="F1976" s="653"/>
      <c r="G1976" s="362">
        <v>11200</v>
      </c>
      <c r="H1976" s="330">
        <v>0</v>
      </c>
      <c r="I1976" s="362">
        <v>11200</v>
      </c>
      <c r="J1976" s="578"/>
      <c r="K1976" s="578"/>
      <c r="L1976" s="597"/>
      <c r="M1976" s="178" t="s">
        <v>1795</v>
      </c>
    </row>
    <row r="1977" spans="1:13" ht="34.5" customHeight="1">
      <c r="A1977" s="228"/>
      <c r="B1977" s="277" t="s">
        <v>7029</v>
      </c>
      <c r="C1977" s="365" t="s">
        <v>4464</v>
      </c>
      <c r="D1977" s="254" t="s">
        <v>5561</v>
      </c>
      <c r="E1977" s="254" t="s">
        <v>5516</v>
      </c>
      <c r="F1977" s="653"/>
      <c r="G1977" s="362">
        <v>3282</v>
      </c>
      <c r="H1977" s="330">
        <v>0</v>
      </c>
      <c r="I1977" s="362">
        <v>3282</v>
      </c>
      <c r="J1977" s="578"/>
      <c r="K1977" s="578"/>
      <c r="L1977" s="597"/>
      <c r="M1977" s="178" t="s">
        <v>1795</v>
      </c>
    </row>
    <row r="1978" spans="1:13" ht="34.5" customHeight="1">
      <c r="A1978" s="228"/>
      <c r="B1978" s="277" t="s">
        <v>7029</v>
      </c>
      <c r="C1978" s="254" t="s">
        <v>4465</v>
      </c>
      <c r="D1978" s="254" t="s">
        <v>5562</v>
      </c>
      <c r="E1978" s="254" t="s">
        <v>5516</v>
      </c>
      <c r="F1978" s="653"/>
      <c r="G1978" s="362">
        <v>4862</v>
      </c>
      <c r="H1978" s="330">
        <v>0</v>
      </c>
      <c r="I1978" s="362">
        <v>4862</v>
      </c>
      <c r="J1978" s="578"/>
      <c r="K1978" s="578"/>
      <c r="L1978" s="597"/>
      <c r="M1978" s="178" t="s">
        <v>1795</v>
      </c>
    </row>
    <row r="1979" spans="1:13" ht="34.5" customHeight="1">
      <c r="A1979" s="228"/>
      <c r="B1979" s="277" t="s">
        <v>7029</v>
      </c>
      <c r="C1979" s="254" t="s">
        <v>4466</v>
      </c>
      <c r="D1979" s="254" t="s">
        <v>5563</v>
      </c>
      <c r="E1979" s="254" t="s">
        <v>5515</v>
      </c>
      <c r="F1979" s="653"/>
      <c r="G1979" s="362">
        <v>24375</v>
      </c>
      <c r="H1979" s="330">
        <v>0</v>
      </c>
      <c r="I1979" s="362">
        <v>24375</v>
      </c>
      <c r="J1979" s="578"/>
      <c r="K1979" s="578"/>
      <c r="L1979" s="597"/>
      <c r="M1979" s="178" t="s">
        <v>1795</v>
      </c>
    </row>
    <row r="1980" spans="1:13" ht="34.5" customHeight="1">
      <c r="A1980" s="228"/>
      <c r="B1980" s="277" t="s">
        <v>7029</v>
      </c>
      <c r="C1980" s="254" t="s">
        <v>4467</v>
      </c>
      <c r="D1980" s="254" t="s">
        <v>5564</v>
      </c>
      <c r="E1980" s="254" t="s">
        <v>5516</v>
      </c>
      <c r="F1980" s="653"/>
      <c r="G1980" s="362">
        <v>8692</v>
      </c>
      <c r="H1980" s="330">
        <v>0</v>
      </c>
      <c r="I1980" s="362">
        <v>8692</v>
      </c>
      <c r="J1980" s="578"/>
      <c r="K1980" s="578"/>
      <c r="L1980" s="597"/>
      <c r="M1980" s="178" t="s">
        <v>1795</v>
      </c>
    </row>
    <row r="1981" spans="1:13" ht="34.5" customHeight="1">
      <c r="A1981" s="228"/>
      <c r="B1981" s="277" t="s">
        <v>7029</v>
      </c>
      <c r="C1981" s="254" t="s">
        <v>4468</v>
      </c>
      <c r="D1981" s="254" t="s">
        <v>5565</v>
      </c>
      <c r="E1981" s="254" t="s">
        <v>5629</v>
      </c>
      <c r="F1981" s="653"/>
      <c r="G1981" s="362">
        <v>3700</v>
      </c>
      <c r="H1981" s="330">
        <v>0</v>
      </c>
      <c r="I1981" s="362">
        <v>3700</v>
      </c>
      <c r="J1981" s="578"/>
      <c r="K1981" s="578"/>
      <c r="L1981" s="597"/>
      <c r="M1981" s="178" t="s">
        <v>1795</v>
      </c>
    </row>
    <row r="1982" spans="1:13" ht="34.5" customHeight="1">
      <c r="A1982" s="228"/>
      <c r="B1982" s="277" t="s">
        <v>7029</v>
      </c>
      <c r="C1982" s="254" t="s">
        <v>4469</v>
      </c>
      <c r="D1982" s="254" t="s">
        <v>5566</v>
      </c>
      <c r="E1982" s="254" t="s">
        <v>5516</v>
      </c>
      <c r="F1982" s="653"/>
      <c r="G1982" s="362">
        <v>3500</v>
      </c>
      <c r="H1982" s="330">
        <v>0</v>
      </c>
      <c r="I1982" s="362">
        <v>3500</v>
      </c>
      <c r="J1982" s="578"/>
      <c r="K1982" s="578"/>
      <c r="L1982" s="597"/>
      <c r="M1982" s="178" t="s">
        <v>1795</v>
      </c>
    </row>
    <row r="1983" spans="1:13" ht="34.5" customHeight="1">
      <c r="A1983" s="228"/>
      <c r="B1983" s="277" t="s">
        <v>7029</v>
      </c>
      <c r="C1983" s="254" t="s">
        <v>4470</v>
      </c>
      <c r="D1983" s="254" t="s">
        <v>5567</v>
      </c>
      <c r="E1983" s="254" t="s">
        <v>5630</v>
      </c>
      <c r="F1983" s="653"/>
      <c r="G1983" s="362">
        <v>8000</v>
      </c>
      <c r="H1983" s="330">
        <v>0</v>
      </c>
      <c r="I1983" s="362">
        <v>8000</v>
      </c>
      <c r="J1983" s="578"/>
      <c r="K1983" s="578"/>
      <c r="L1983" s="597"/>
      <c r="M1983" s="178" t="s">
        <v>1795</v>
      </c>
    </row>
    <row r="1984" spans="1:13" ht="34.5" customHeight="1">
      <c r="A1984" s="228"/>
      <c r="B1984" s="277" t="s">
        <v>7029</v>
      </c>
      <c r="C1984" s="365" t="s">
        <v>4471</v>
      </c>
      <c r="D1984" s="254" t="s">
        <v>5568</v>
      </c>
      <c r="E1984" s="254" t="s">
        <v>5631</v>
      </c>
      <c r="F1984" s="653"/>
      <c r="G1984" s="362">
        <v>4300.4399999999996</v>
      </c>
      <c r="H1984" s="330">
        <v>0</v>
      </c>
      <c r="I1984" s="362">
        <v>4300.4399999999996</v>
      </c>
      <c r="J1984" s="578"/>
      <c r="K1984" s="578"/>
      <c r="L1984" s="597"/>
      <c r="M1984" s="178" t="s">
        <v>1795</v>
      </c>
    </row>
    <row r="1985" spans="1:13" ht="34.5" customHeight="1">
      <c r="A1985" s="228"/>
      <c r="B1985" s="277" t="s">
        <v>7029</v>
      </c>
      <c r="C1985" s="254" t="s">
        <v>4472</v>
      </c>
      <c r="D1985" s="254" t="s">
        <v>5569</v>
      </c>
      <c r="E1985" s="254" t="s">
        <v>5516</v>
      </c>
      <c r="F1985" s="653"/>
      <c r="G1985" s="362">
        <v>6690</v>
      </c>
      <c r="H1985" s="330">
        <v>0</v>
      </c>
      <c r="I1985" s="362">
        <v>6690</v>
      </c>
      <c r="J1985" s="578"/>
      <c r="K1985" s="578"/>
      <c r="L1985" s="597"/>
      <c r="M1985" s="178" t="s">
        <v>1795</v>
      </c>
    </row>
    <row r="1986" spans="1:13" ht="34.5" customHeight="1">
      <c r="A1986" s="228"/>
      <c r="B1986" s="277" t="s">
        <v>7029</v>
      </c>
      <c r="C1986" s="254" t="s">
        <v>4473</v>
      </c>
      <c r="D1986" s="254" t="s">
        <v>5570</v>
      </c>
      <c r="E1986" s="254" t="s">
        <v>5516</v>
      </c>
      <c r="F1986" s="653"/>
      <c r="G1986" s="362">
        <v>21731</v>
      </c>
      <c r="H1986" s="330">
        <v>0</v>
      </c>
      <c r="I1986" s="362">
        <v>21731</v>
      </c>
      <c r="J1986" s="578"/>
      <c r="K1986" s="578"/>
      <c r="L1986" s="597"/>
      <c r="M1986" s="178" t="s">
        <v>1795</v>
      </c>
    </row>
    <row r="1987" spans="1:13" ht="34.5" customHeight="1">
      <c r="A1987" s="228"/>
      <c r="B1987" s="277" t="s">
        <v>7029</v>
      </c>
      <c r="C1987" s="254" t="s">
        <v>4474</v>
      </c>
      <c r="D1987" s="254" t="s">
        <v>5571</v>
      </c>
      <c r="E1987" s="254" t="s">
        <v>5516</v>
      </c>
      <c r="F1987" s="653"/>
      <c r="G1987" s="362">
        <v>5796</v>
      </c>
      <c r="H1987" s="330">
        <v>0</v>
      </c>
      <c r="I1987" s="362">
        <v>5796</v>
      </c>
      <c r="J1987" s="578"/>
      <c r="K1987" s="578"/>
      <c r="L1987" s="597"/>
      <c r="M1987" s="178" t="s">
        <v>1795</v>
      </c>
    </row>
    <row r="1988" spans="1:13" ht="34.5" customHeight="1">
      <c r="A1988" s="228"/>
      <c r="B1988" s="277" t="s">
        <v>7029</v>
      </c>
      <c r="C1988" s="254" t="s">
        <v>4475</v>
      </c>
      <c r="D1988" s="254" t="s">
        <v>5572</v>
      </c>
      <c r="E1988" s="254" t="s">
        <v>5516</v>
      </c>
      <c r="F1988" s="653"/>
      <c r="G1988" s="362">
        <v>8007</v>
      </c>
      <c r="H1988" s="330">
        <v>0</v>
      </c>
      <c r="I1988" s="362">
        <v>8007</v>
      </c>
      <c r="J1988" s="578"/>
      <c r="K1988" s="578"/>
      <c r="L1988" s="597"/>
      <c r="M1988" s="178" t="s">
        <v>1795</v>
      </c>
    </row>
    <row r="1989" spans="1:13" ht="34.5" customHeight="1">
      <c r="A1989" s="228"/>
      <c r="B1989" s="277" t="s">
        <v>7029</v>
      </c>
      <c r="C1989" s="254" t="s">
        <v>4476</v>
      </c>
      <c r="D1989" s="254" t="s">
        <v>5573</v>
      </c>
      <c r="E1989" s="254" t="s">
        <v>5516</v>
      </c>
      <c r="F1989" s="653"/>
      <c r="G1989" s="362">
        <v>3145</v>
      </c>
      <c r="H1989" s="330">
        <v>0</v>
      </c>
      <c r="I1989" s="362">
        <v>3145</v>
      </c>
      <c r="J1989" s="578"/>
      <c r="K1989" s="578"/>
      <c r="L1989" s="597"/>
      <c r="M1989" s="178" t="s">
        <v>1795</v>
      </c>
    </row>
    <row r="1990" spans="1:13" ht="34.5" customHeight="1">
      <c r="A1990" s="228"/>
      <c r="B1990" s="277" t="s">
        <v>7029</v>
      </c>
      <c r="C1990" s="254" t="s">
        <v>4477</v>
      </c>
      <c r="D1990" s="254" t="s">
        <v>5574</v>
      </c>
      <c r="E1990" s="254" t="s">
        <v>5081</v>
      </c>
      <c r="F1990" s="653"/>
      <c r="G1990" s="362">
        <v>30051</v>
      </c>
      <c r="H1990" s="330">
        <v>0</v>
      </c>
      <c r="I1990" s="362">
        <v>30051</v>
      </c>
      <c r="J1990" s="578"/>
      <c r="K1990" s="578"/>
      <c r="L1990" s="597"/>
      <c r="M1990" s="178" t="s">
        <v>1795</v>
      </c>
    </row>
    <row r="1991" spans="1:13" ht="34.5" customHeight="1">
      <c r="A1991" s="228"/>
      <c r="B1991" s="277" t="s">
        <v>7029</v>
      </c>
      <c r="C1991" s="254" t="s">
        <v>4468</v>
      </c>
      <c r="D1991" s="254" t="s">
        <v>5575</v>
      </c>
      <c r="E1991" s="254" t="s">
        <v>5629</v>
      </c>
      <c r="F1991" s="653"/>
      <c r="G1991" s="362">
        <v>3700</v>
      </c>
      <c r="H1991" s="330">
        <v>0</v>
      </c>
      <c r="I1991" s="362">
        <v>3700</v>
      </c>
      <c r="J1991" s="578"/>
      <c r="K1991" s="578"/>
      <c r="L1991" s="597"/>
      <c r="M1991" s="178" t="s">
        <v>1795</v>
      </c>
    </row>
    <row r="1992" spans="1:13" ht="34.5" customHeight="1">
      <c r="A1992" s="228"/>
      <c r="B1992" s="277" t="s">
        <v>7029</v>
      </c>
      <c r="C1992" s="254" t="s">
        <v>4478</v>
      </c>
      <c r="D1992" s="254" t="s">
        <v>5576</v>
      </c>
      <c r="E1992" s="254" t="s">
        <v>5632</v>
      </c>
      <c r="F1992" s="653"/>
      <c r="G1992" s="362">
        <v>7500</v>
      </c>
      <c r="H1992" s="330">
        <v>0</v>
      </c>
      <c r="I1992" s="362">
        <v>7500</v>
      </c>
      <c r="J1992" s="578"/>
      <c r="K1992" s="578"/>
      <c r="L1992" s="597"/>
      <c r="M1992" s="178" t="s">
        <v>1795</v>
      </c>
    </row>
    <row r="1993" spans="1:13" ht="34.5" customHeight="1">
      <c r="A1993" s="228"/>
      <c r="B1993" s="277" t="s">
        <v>7029</v>
      </c>
      <c r="C1993" s="254" t="s">
        <v>4463</v>
      </c>
      <c r="D1993" s="254" t="s">
        <v>5577</v>
      </c>
      <c r="E1993" s="254" t="s">
        <v>5198</v>
      </c>
      <c r="F1993" s="653"/>
      <c r="G1993" s="362">
        <v>11200</v>
      </c>
      <c r="H1993" s="330">
        <v>0</v>
      </c>
      <c r="I1993" s="362">
        <v>11200</v>
      </c>
      <c r="J1993" s="578"/>
      <c r="K1993" s="578"/>
      <c r="L1993" s="597"/>
      <c r="M1993" s="178" t="s">
        <v>1795</v>
      </c>
    </row>
    <row r="1994" spans="1:13" ht="34.5" customHeight="1">
      <c r="A1994" s="228"/>
      <c r="B1994" s="277" t="s">
        <v>7029</v>
      </c>
      <c r="C1994" s="254" t="s">
        <v>4479</v>
      </c>
      <c r="D1994" s="254" t="s">
        <v>5578</v>
      </c>
      <c r="E1994" s="254" t="s">
        <v>5633</v>
      </c>
      <c r="F1994" s="653"/>
      <c r="G1994" s="362">
        <v>10000</v>
      </c>
      <c r="H1994" s="330">
        <v>0</v>
      </c>
      <c r="I1994" s="362">
        <v>10000</v>
      </c>
      <c r="J1994" s="578"/>
      <c r="K1994" s="578"/>
      <c r="L1994" s="597"/>
      <c r="M1994" s="178" t="s">
        <v>1795</v>
      </c>
    </row>
    <row r="1995" spans="1:13" ht="34.5" customHeight="1">
      <c r="A1995" s="228"/>
      <c r="B1995" s="277" t="s">
        <v>7029</v>
      </c>
      <c r="C1995" s="254" t="s">
        <v>4480</v>
      </c>
      <c r="D1995" s="254" t="s">
        <v>5579</v>
      </c>
      <c r="E1995" s="254" t="s">
        <v>5081</v>
      </c>
      <c r="F1995" s="653"/>
      <c r="G1995" s="362">
        <v>19800</v>
      </c>
      <c r="H1995" s="330">
        <v>0</v>
      </c>
      <c r="I1995" s="362">
        <v>19800</v>
      </c>
      <c r="J1995" s="578"/>
      <c r="K1995" s="578"/>
      <c r="L1995" s="597"/>
      <c r="M1995" s="178" t="s">
        <v>1795</v>
      </c>
    </row>
    <row r="1996" spans="1:13" ht="34.5" customHeight="1">
      <c r="A1996" s="228"/>
      <c r="B1996" s="277" t="s">
        <v>7029</v>
      </c>
      <c r="C1996" s="254" t="s">
        <v>4481</v>
      </c>
      <c r="D1996" s="254" t="s">
        <v>5580</v>
      </c>
      <c r="E1996" s="254" t="s">
        <v>5515</v>
      </c>
      <c r="F1996" s="653"/>
      <c r="G1996" s="362">
        <v>262275</v>
      </c>
      <c r="H1996" s="330">
        <v>0</v>
      </c>
      <c r="I1996" s="362">
        <v>262275</v>
      </c>
      <c r="J1996" s="578"/>
      <c r="K1996" s="578"/>
      <c r="L1996" s="597"/>
      <c r="M1996" s="178" t="s">
        <v>1795</v>
      </c>
    </row>
    <row r="1997" spans="1:13" ht="34.5" customHeight="1">
      <c r="A1997" s="228"/>
      <c r="B1997" s="277" t="s">
        <v>7029</v>
      </c>
      <c r="C1997" s="254" t="s">
        <v>4482</v>
      </c>
      <c r="D1997" s="254" t="s">
        <v>5581</v>
      </c>
      <c r="E1997" s="254" t="s">
        <v>5632</v>
      </c>
      <c r="F1997" s="653"/>
      <c r="G1997" s="362">
        <v>22000</v>
      </c>
      <c r="H1997" s="330">
        <v>0</v>
      </c>
      <c r="I1997" s="362">
        <v>22000</v>
      </c>
      <c r="J1997" s="578"/>
      <c r="K1997" s="578"/>
      <c r="L1997" s="597"/>
      <c r="M1997" s="178" t="s">
        <v>1795</v>
      </c>
    </row>
    <row r="1998" spans="1:13" ht="34.5" customHeight="1">
      <c r="A1998" s="228"/>
      <c r="B1998" s="277" t="s">
        <v>7029</v>
      </c>
      <c r="C1998" s="254" t="s">
        <v>4483</v>
      </c>
      <c r="D1998" s="254" t="s">
        <v>5582</v>
      </c>
      <c r="E1998" s="254" t="s">
        <v>5634</v>
      </c>
      <c r="F1998" s="653"/>
      <c r="G1998" s="362">
        <v>15000</v>
      </c>
      <c r="H1998" s="330">
        <v>0</v>
      </c>
      <c r="I1998" s="362">
        <v>15000</v>
      </c>
      <c r="J1998" s="578"/>
      <c r="K1998" s="578"/>
      <c r="L1998" s="597"/>
      <c r="M1998" s="178" t="s">
        <v>1795</v>
      </c>
    </row>
    <row r="1999" spans="1:13" ht="34.5" customHeight="1">
      <c r="A1999" s="228"/>
      <c r="B1999" s="277" t="s">
        <v>7029</v>
      </c>
      <c r="C1999" s="254" t="s">
        <v>4484</v>
      </c>
      <c r="D1999" s="254" t="s">
        <v>5583</v>
      </c>
      <c r="E1999" s="254" t="s">
        <v>5635</v>
      </c>
      <c r="F1999" s="653"/>
      <c r="G1999" s="362">
        <v>3404</v>
      </c>
      <c r="H1999" s="330">
        <v>0</v>
      </c>
      <c r="I1999" s="362">
        <v>3404</v>
      </c>
      <c r="J1999" s="578"/>
      <c r="K1999" s="578"/>
      <c r="L1999" s="597"/>
      <c r="M1999" s="178" t="s">
        <v>1795</v>
      </c>
    </row>
    <row r="2000" spans="1:13" ht="34.5" customHeight="1">
      <c r="A2000" s="228"/>
      <c r="B2000" s="277" t="s">
        <v>7029</v>
      </c>
      <c r="C2000" s="254" t="s">
        <v>4485</v>
      </c>
      <c r="D2000" s="254" t="s">
        <v>5584</v>
      </c>
      <c r="E2000" s="254" t="s">
        <v>5081</v>
      </c>
      <c r="F2000" s="653"/>
      <c r="G2000" s="362">
        <v>31551</v>
      </c>
      <c r="H2000" s="330">
        <v>0</v>
      </c>
      <c r="I2000" s="362">
        <v>31551</v>
      </c>
      <c r="J2000" s="578"/>
      <c r="K2000" s="578"/>
      <c r="L2000" s="597"/>
      <c r="M2000" s="178" t="s">
        <v>1795</v>
      </c>
    </row>
    <row r="2001" spans="1:13" ht="34.5" customHeight="1">
      <c r="A2001" s="228"/>
      <c r="B2001" s="277" t="s">
        <v>7029</v>
      </c>
      <c r="C2001" s="254" t="s">
        <v>4486</v>
      </c>
      <c r="D2001" s="254" t="s">
        <v>5585</v>
      </c>
      <c r="E2001" s="254" t="s">
        <v>5516</v>
      </c>
      <c r="F2001" s="653"/>
      <c r="G2001" s="362">
        <v>3401</v>
      </c>
      <c r="H2001" s="330">
        <v>0</v>
      </c>
      <c r="I2001" s="362">
        <v>3401</v>
      </c>
      <c r="J2001" s="578"/>
      <c r="K2001" s="578"/>
      <c r="L2001" s="597"/>
      <c r="M2001" s="178" t="s">
        <v>1795</v>
      </c>
    </row>
    <row r="2002" spans="1:13" ht="34.5" customHeight="1">
      <c r="A2002" s="228"/>
      <c r="B2002" s="277" t="s">
        <v>7029</v>
      </c>
      <c r="C2002" s="254" t="s">
        <v>4487</v>
      </c>
      <c r="D2002" s="254" t="s">
        <v>5586</v>
      </c>
      <c r="E2002" s="254" t="s">
        <v>5081</v>
      </c>
      <c r="F2002" s="653"/>
      <c r="G2002" s="362">
        <v>29700</v>
      </c>
      <c r="H2002" s="330">
        <v>0</v>
      </c>
      <c r="I2002" s="362">
        <v>29700</v>
      </c>
      <c r="J2002" s="578"/>
      <c r="K2002" s="578"/>
      <c r="L2002" s="597"/>
      <c r="M2002" s="178" t="s">
        <v>1795</v>
      </c>
    </row>
    <row r="2003" spans="1:13" ht="34.5" customHeight="1">
      <c r="A2003" s="228"/>
      <c r="B2003" s="277" t="s">
        <v>7029</v>
      </c>
      <c r="C2003" s="254" t="s">
        <v>4488</v>
      </c>
      <c r="D2003" s="254" t="s">
        <v>5587</v>
      </c>
      <c r="E2003" s="254" t="s">
        <v>5516</v>
      </c>
      <c r="F2003" s="653"/>
      <c r="G2003" s="362">
        <v>10538</v>
      </c>
      <c r="H2003" s="330">
        <v>0</v>
      </c>
      <c r="I2003" s="362">
        <v>10538</v>
      </c>
      <c r="J2003" s="578"/>
      <c r="K2003" s="578"/>
      <c r="L2003" s="597"/>
      <c r="M2003" s="178" t="s">
        <v>1795</v>
      </c>
    </row>
    <row r="2004" spans="1:13" ht="34.5" customHeight="1">
      <c r="A2004" s="228"/>
      <c r="B2004" s="277" t="s">
        <v>7029</v>
      </c>
      <c r="C2004" s="254" t="s">
        <v>4458</v>
      </c>
      <c r="D2004" s="254" t="s">
        <v>5588</v>
      </c>
      <c r="E2004" s="254" t="s">
        <v>5515</v>
      </c>
      <c r="F2004" s="653"/>
      <c r="G2004" s="362">
        <v>3900</v>
      </c>
      <c r="H2004" s="330">
        <v>0</v>
      </c>
      <c r="I2004" s="362">
        <v>3900</v>
      </c>
      <c r="J2004" s="578"/>
      <c r="K2004" s="578"/>
      <c r="L2004" s="597"/>
      <c r="M2004" s="178" t="s">
        <v>1795</v>
      </c>
    </row>
    <row r="2005" spans="1:13" ht="34.5" customHeight="1">
      <c r="A2005" s="228"/>
      <c r="B2005" s="277" t="s">
        <v>7029</v>
      </c>
      <c r="C2005" s="254" t="s">
        <v>4489</v>
      </c>
      <c r="D2005" s="254" t="s">
        <v>5589</v>
      </c>
      <c r="E2005" s="254" t="s">
        <v>5516</v>
      </c>
      <c r="F2005" s="653"/>
      <c r="G2005" s="362">
        <v>7843</v>
      </c>
      <c r="H2005" s="330">
        <v>0</v>
      </c>
      <c r="I2005" s="362">
        <v>7843</v>
      </c>
      <c r="J2005" s="578"/>
      <c r="K2005" s="578"/>
      <c r="L2005" s="597"/>
      <c r="M2005" s="178" t="s">
        <v>1795</v>
      </c>
    </row>
    <row r="2006" spans="1:13" ht="34.5" customHeight="1">
      <c r="A2006" s="228"/>
      <c r="B2006" s="277" t="s">
        <v>7029</v>
      </c>
      <c r="C2006" s="254" t="s">
        <v>4490</v>
      </c>
      <c r="D2006" s="254" t="s">
        <v>5590</v>
      </c>
      <c r="E2006" s="254" t="s">
        <v>5636</v>
      </c>
      <c r="F2006" s="653"/>
      <c r="G2006" s="362">
        <v>17365</v>
      </c>
      <c r="H2006" s="330">
        <v>0</v>
      </c>
      <c r="I2006" s="362">
        <v>17365</v>
      </c>
      <c r="J2006" s="578"/>
      <c r="K2006" s="578"/>
      <c r="L2006" s="597"/>
      <c r="M2006" s="178" t="s">
        <v>1795</v>
      </c>
    </row>
    <row r="2007" spans="1:13" ht="34.5" customHeight="1">
      <c r="A2007" s="228"/>
      <c r="B2007" s="277" t="s">
        <v>7029</v>
      </c>
      <c r="C2007" s="254" t="s">
        <v>4491</v>
      </c>
      <c r="D2007" s="254" t="s">
        <v>5591</v>
      </c>
      <c r="E2007" s="254" t="s">
        <v>5516</v>
      </c>
      <c r="F2007" s="653"/>
      <c r="G2007" s="362">
        <v>17729</v>
      </c>
      <c r="H2007" s="330">
        <v>0</v>
      </c>
      <c r="I2007" s="362">
        <v>17729</v>
      </c>
      <c r="J2007" s="578"/>
      <c r="K2007" s="578"/>
      <c r="L2007" s="597"/>
      <c r="M2007" s="178" t="s">
        <v>1795</v>
      </c>
    </row>
    <row r="2008" spans="1:13" ht="34.5" customHeight="1">
      <c r="A2008" s="228"/>
      <c r="B2008" s="277" t="s">
        <v>7029</v>
      </c>
      <c r="C2008" s="254" t="s">
        <v>4401</v>
      </c>
      <c r="D2008" s="254" t="s">
        <v>5592</v>
      </c>
      <c r="E2008" s="254" t="s">
        <v>5514</v>
      </c>
      <c r="F2008" s="653"/>
      <c r="G2008" s="362">
        <v>10000</v>
      </c>
      <c r="H2008" s="330">
        <v>0</v>
      </c>
      <c r="I2008" s="362">
        <v>10000</v>
      </c>
      <c r="J2008" s="578"/>
      <c r="K2008" s="578"/>
      <c r="L2008" s="597"/>
      <c r="M2008" s="178" t="s">
        <v>1795</v>
      </c>
    </row>
    <row r="2009" spans="1:13" ht="34.5" customHeight="1">
      <c r="A2009" s="228"/>
      <c r="B2009" s="277" t="s">
        <v>7029</v>
      </c>
      <c r="C2009" s="254" t="s">
        <v>4492</v>
      </c>
      <c r="D2009" s="254" t="s">
        <v>5593</v>
      </c>
      <c r="E2009" s="254" t="s">
        <v>5637</v>
      </c>
      <c r="F2009" s="653"/>
      <c r="G2009" s="362">
        <v>8639</v>
      </c>
      <c r="H2009" s="330">
        <v>0</v>
      </c>
      <c r="I2009" s="362">
        <v>8639</v>
      </c>
      <c r="J2009" s="578"/>
      <c r="K2009" s="578"/>
      <c r="L2009" s="597"/>
      <c r="M2009" s="178" t="s">
        <v>1795</v>
      </c>
    </row>
    <row r="2010" spans="1:13" ht="34.5" customHeight="1">
      <c r="A2010" s="228"/>
      <c r="B2010" s="277" t="s">
        <v>7029</v>
      </c>
      <c r="C2010" s="254" t="s">
        <v>4478</v>
      </c>
      <c r="D2010" s="254" t="s">
        <v>5594</v>
      </c>
      <c r="E2010" s="254" t="s">
        <v>5632</v>
      </c>
      <c r="F2010" s="653"/>
      <c r="G2010" s="362">
        <v>7500</v>
      </c>
      <c r="H2010" s="330">
        <v>0</v>
      </c>
      <c r="I2010" s="362">
        <v>7500</v>
      </c>
      <c r="J2010" s="578"/>
      <c r="K2010" s="578"/>
      <c r="L2010" s="597"/>
      <c r="M2010" s="178" t="s">
        <v>1795</v>
      </c>
    </row>
    <row r="2011" spans="1:13" ht="34.5" customHeight="1">
      <c r="A2011" s="228"/>
      <c r="B2011" s="277" t="s">
        <v>7029</v>
      </c>
      <c r="C2011" s="254" t="s">
        <v>4493</v>
      </c>
      <c r="D2011" s="254" t="s">
        <v>5595</v>
      </c>
      <c r="E2011" s="254" t="s">
        <v>5516</v>
      </c>
      <c r="F2011" s="653"/>
      <c r="G2011" s="362">
        <v>4850</v>
      </c>
      <c r="H2011" s="330">
        <v>0</v>
      </c>
      <c r="I2011" s="362">
        <v>4850</v>
      </c>
      <c r="J2011" s="578"/>
      <c r="K2011" s="578"/>
      <c r="L2011" s="597"/>
      <c r="M2011" s="178" t="s">
        <v>1795</v>
      </c>
    </row>
    <row r="2012" spans="1:13" ht="34.5" customHeight="1">
      <c r="A2012" s="228"/>
      <c r="B2012" s="277" t="s">
        <v>7029</v>
      </c>
      <c r="C2012" s="365" t="s">
        <v>4494</v>
      </c>
      <c r="D2012" s="254" t="s">
        <v>5596</v>
      </c>
      <c r="E2012" s="254" t="s">
        <v>5633</v>
      </c>
      <c r="F2012" s="653"/>
      <c r="G2012" s="362">
        <v>3500</v>
      </c>
      <c r="H2012" s="330">
        <v>0</v>
      </c>
      <c r="I2012" s="362">
        <v>3500</v>
      </c>
      <c r="J2012" s="578"/>
      <c r="K2012" s="578"/>
      <c r="L2012" s="597"/>
      <c r="M2012" s="178" t="s">
        <v>1795</v>
      </c>
    </row>
    <row r="2013" spans="1:13" ht="34.5" customHeight="1">
      <c r="A2013" s="228"/>
      <c r="B2013" s="277" t="s">
        <v>7029</v>
      </c>
      <c r="C2013" s="254" t="s">
        <v>4495</v>
      </c>
      <c r="D2013" s="254" t="s">
        <v>5597</v>
      </c>
      <c r="E2013" s="254" t="s">
        <v>5516</v>
      </c>
      <c r="F2013" s="653"/>
      <c r="G2013" s="362">
        <v>4339</v>
      </c>
      <c r="H2013" s="330">
        <v>0</v>
      </c>
      <c r="I2013" s="362">
        <v>4339</v>
      </c>
      <c r="J2013" s="578"/>
      <c r="K2013" s="578"/>
      <c r="L2013" s="597"/>
      <c r="M2013" s="178" t="s">
        <v>1795</v>
      </c>
    </row>
    <row r="2014" spans="1:13" ht="34.5" customHeight="1">
      <c r="A2014" s="228"/>
      <c r="B2014" s="277" t="s">
        <v>7029</v>
      </c>
      <c r="C2014" s="254" t="s">
        <v>4492</v>
      </c>
      <c r="D2014" s="254" t="s">
        <v>5598</v>
      </c>
      <c r="E2014" s="254" t="s">
        <v>5637</v>
      </c>
      <c r="F2014" s="653"/>
      <c r="G2014" s="362">
        <v>8639</v>
      </c>
      <c r="H2014" s="330">
        <v>0</v>
      </c>
      <c r="I2014" s="362">
        <v>8639</v>
      </c>
      <c r="J2014" s="578"/>
      <c r="K2014" s="578"/>
      <c r="L2014" s="597"/>
      <c r="M2014" s="178" t="s">
        <v>1795</v>
      </c>
    </row>
    <row r="2015" spans="1:13" ht="34.5" customHeight="1">
      <c r="A2015" s="228"/>
      <c r="B2015" s="277" t="s">
        <v>7029</v>
      </c>
      <c r="C2015" s="254" t="s">
        <v>4468</v>
      </c>
      <c r="D2015" s="254" t="s">
        <v>5599</v>
      </c>
      <c r="E2015" s="254" t="s">
        <v>5629</v>
      </c>
      <c r="F2015" s="653"/>
      <c r="G2015" s="362">
        <v>3700</v>
      </c>
      <c r="H2015" s="330">
        <v>0</v>
      </c>
      <c r="I2015" s="362">
        <v>3700</v>
      </c>
      <c r="J2015" s="578"/>
      <c r="K2015" s="578"/>
      <c r="L2015" s="597"/>
      <c r="M2015" s="178" t="s">
        <v>1795</v>
      </c>
    </row>
    <row r="2016" spans="1:13" ht="34.5" customHeight="1">
      <c r="A2016" s="228"/>
      <c r="B2016" s="277" t="s">
        <v>7029</v>
      </c>
      <c r="C2016" s="254" t="s">
        <v>4482</v>
      </c>
      <c r="D2016" s="254" t="s">
        <v>5600</v>
      </c>
      <c r="E2016" s="254" t="s">
        <v>5632</v>
      </c>
      <c r="F2016" s="653"/>
      <c r="G2016" s="362">
        <v>22000</v>
      </c>
      <c r="H2016" s="330">
        <v>0</v>
      </c>
      <c r="I2016" s="362">
        <v>22000</v>
      </c>
      <c r="J2016" s="578"/>
      <c r="K2016" s="578"/>
      <c r="L2016" s="597"/>
      <c r="M2016" s="178" t="s">
        <v>1795</v>
      </c>
    </row>
    <row r="2017" spans="1:13" ht="34.5" customHeight="1">
      <c r="A2017" s="228"/>
      <c r="B2017" s="277" t="s">
        <v>7029</v>
      </c>
      <c r="C2017" s="254" t="s">
        <v>4496</v>
      </c>
      <c r="D2017" s="254" t="s">
        <v>5601</v>
      </c>
      <c r="E2017" s="254" t="s">
        <v>5630</v>
      </c>
      <c r="F2017" s="653"/>
      <c r="G2017" s="362">
        <v>6000</v>
      </c>
      <c r="H2017" s="330">
        <v>0</v>
      </c>
      <c r="I2017" s="362">
        <v>6000</v>
      </c>
      <c r="J2017" s="578"/>
      <c r="K2017" s="578"/>
      <c r="L2017" s="597"/>
      <c r="M2017" s="178" t="s">
        <v>1795</v>
      </c>
    </row>
    <row r="2018" spans="1:13" ht="34.5" customHeight="1">
      <c r="A2018" s="228"/>
      <c r="B2018" s="277" t="s">
        <v>7029</v>
      </c>
      <c r="C2018" s="254" t="s">
        <v>4496</v>
      </c>
      <c r="D2018" s="254" t="s">
        <v>5602</v>
      </c>
      <c r="E2018" s="254" t="s">
        <v>5630</v>
      </c>
      <c r="F2018" s="653"/>
      <c r="G2018" s="362">
        <v>6000</v>
      </c>
      <c r="H2018" s="330">
        <v>0</v>
      </c>
      <c r="I2018" s="362">
        <v>6000</v>
      </c>
      <c r="J2018" s="578"/>
      <c r="K2018" s="578"/>
      <c r="L2018" s="597"/>
      <c r="M2018" s="178" t="s">
        <v>1795</v>
      </c>
    </row>
    <row r="2019" spans="1:13" ht="34.5" customHeight="1">
      <c r="A2019" s="228"/>
      <c r="B2019" s="277" t="s">
        <v>7029</v>
      </c>
      <c r="C2019" s="254" t="s">
        <v>4497</v>
      </c>
      <c r="D2019" s="254" t="s">
        <v>5603</v>
      </c>
      <c r="E2019" s="254" t="s">
        <v>5516</v>
      </c>
      <c r="F2019" s="653"/>
      <c r="G2019" s="362">
        <v>6289</v>
      </c>
      <c r="H2019" s="330">
        <v>0</v>
      </c>
      <c r="I2019" s="362">
        <v>6289</v>
      </c>
      <c r="J2019" s="578"/>
      <c r="K2019" s="578"/>
      <c r="L2019" s="597"/>
      <c r="M2019" s="178" t="s">
        <v>1795</v>
      </c>
    </row>
    <row r="2020" spans="1:13" ht="34.5" customHeight="1">
      <c r="A2020" s="228"/>
      <c r="B2020" s="277" t="s">
        <v>7029</v>
      </c>
      <c r="C2020" s="254" t="s">
        <v>4498</v>
      </c>
      <c r="D2020" s="254" t="s">
        <v>5604</v>
      </c>
      <c r="E2020" s="254" t="s">
        <v>5516</v>
      </c>
      <c r="F2020" s="653"/>
      <c r="G2020" s="362">
        <v>6580</v>
      </c>
      <c r="H2020" s="330">
        <v>0</v>
      </c>
      <c r="I2020" s="362">
        <v>6580</v>
      </c>
      <c r="J2020" s="578"/>
      <c r="K2020" s="578"/>
      <c r="L2020" s="597"/>
      <c r="M2020" s="178" t="s">
        <v>1795</v>
      </c>
    </row>
    <row r="2021" spans="1:13" ht="34.5" customHeight="1">
      <c r="A2021" s="228"/>
      <c r="B2021" s="277" t="s">
        <v>7029</v>
      </c>
      <c r="C2021" s="254" t="s">
        <v>4499</v>
      </c>
      <c r="D2021" s="254" t="s">
        <v>5605</v>
      </c>
      <c r="E2021" s="254" t="s">
        <v>5516</v>
      </c>
      <c r="F2021" s="653"/>
      <c r="G2021" s="362">
        <v>7009</v>
      </c>
      <c r="H2021" s="330">
        <v>0</v>
      </c>
      <c r="I2021" s="362">
        <v>7009</v>
      </c>
      <c r="J2021" s="578"/>
      <c r="K2021" s="578"/>
      <c r="L2021" s="597"/>
      <c r="M2021" s="178" t="s">
        <v>1795</v>
      </c>
    </row>
    <row r="2022" spans="1:13" ht="34.5" customHeight="1">
      <c r="A2022" s="228"/>
      <c r="B2022" s="277" t="s">
        <v>7029</v>
      </c>
      <c r="C2022" s="254" t="s">
        <v>4403</v>
      </c>
      <c r="D2022" s="254" t="s">
        <v>5606</v>
      </c>
      <c r="E2022" s="254" t="s">
        <v>5516</v>
      </c>
      <c r="F2022" s="653"/>
      <c r="G2022" s="362">
        <v>5866</v>
      </c>
      <c r="H2022" s="330">
        <v>0</v>
      </c>
      <c r="I2022" s="362">
        <v>5866</v>
      </c>
      <c r="J2022" s="578"/>
      <c r="K2022" s="578"/>
      <c r="L2022" s="597"/>
      <c r="M2022" s="178" t="s">
        <v>1795</v>
      </c>
    </row>
    <row r="2023" spans="1:13" ht="34.5" customHeight="1">
      <c r="A2023" s="228"/>
      <c r="B2023" s="277" t="s">
        <v>7029</v>
      </c>
      <c r="C2023" s="254" t="s">
        <v>4500</v>
      </c>
      <c r="D2023" s="254" t="s">
        <v>5607</v>
      </c>
      <c r="E2023" s="254" t="s">
        <v>5516</v>
      </c>
      <c r="F2023" s="653"/>
      <c r="G2023" s="362">
        <v>23446</v>
      </c>
      <c r="H2023" s="330">
        <v>0</v>
      </c>
      <c r="I2023" s="362">
        <v>23446</v>
      </c>
      <c r="J2023" s="578"/>
      <c r="K2023" s="578"/>
      <c r="L2023" s="597"/>
      <c r="M2023" s="178" t="s">
        <v>1795</v>
      </c>
    </row>
    <row r="2024" spans="1:13" ht="34.5" customHeight="1">
      <c r="A2024" s="228"/>
      <c r="B2024" s="277" t="s">
        <v>7029</v>
      </c>
      <c r="C2024" s="254" t="s">
        <v>4494</v>
      </c>
      <c r="D2024" s="254" t="s">
        <v>5608</v>
      </c>
      <c r="E2024" s="254" t="s">
        <v>5633</v>
      </c>
      <c r="F2024" s="653"/>
      <c r="G2024" s="362">
        <v>3500</v>
      </c>
      <c r="H2024" s="330">
        <v>0</v>
      </c>
      <c r="I2024" s="362">
        <v>3500</v>
      </c>
      <c r="J2024" s="578"/>
      <c r="K2024" s="578"/>
      <c r="L2024" s="597"/>
      <c r="M2024" s="178" t="s">
        <v>1795</v>
      </c>
    </row>
    <row r="2025" spans="1:13" ht="34.5" customHeight="1">
      <c r="A2025" s="228"/>
      <c r="B2025" s="277" t="s">
        <v>7029</v>
      </c>
      <c r="C2025" s="365" t="s">
        <v>4501</v>
      </c>
      <c r="D2025" s="254" t="s">
        <v>5609</v>
      </c>
      <c r="E2025" s="254" t="s">
        <v>5516</v>
      </c>
      <c r="F2025" s="653"/>
      <c r="G2025" s="362">
        <v>10538</v>
      </c>
      <c r="H2025" s="330">
        <v>0</v>
      </c>
      <c r="I2025" s="362">
        <v>10538</v>
      </c>
      <c r="J2025" s="578"/>
      <c r="K2025" s="578"/>
      <c r="L2025" s="597"/>
      <c r="M2025" s="178" t="s">
        <v>1795</v>
      </c>
    </row>
    <row r="2026" spans="1:13" ht="34.5" customHeight="1">
      <c r="A2026" s="228"/>
      <c r="B2026" s="277" t="s">
        <v>7029</v>
      </c>
      <c r="C2026" s="254" t="s">
        <v>4502</v>
      </c>
      <c r="D2026" s="254" t="s">
        <v>5610</v>
      </c>
      <c r="E2026" s="254" t="s">
        <v>5633</v>
      </c>
      <c r="F2026" s="653"/>
      <c r="G2026" s="362">
        <v>25000</v>
      </c>
      <c r="H2026" s="330">
        <v>0</v>
      </c>
      <c r="I2026" s="362">
        <v>25000</v>
      </c>
      <c r="J2026" s="578"/>
      <c r="K2026" s="578"/>
      <c r="L2026" s="597"/>
      <c r="M2026" s="178" t="s">
        <v>1795</v>
      </c>
    </row>
    <row r="2027" spans="1:13" ht="34.5" customHeight="1">
      <c r="A2027" s="228"/>
      <c r="B2027" s="277" t="s">
        <v>7029</v>
      </c>
      <c r="C2027" s="254" t="s">
        <v>4503</v>
      </c>
      <c r="D2027" s="254" t="s">
        <v>5611</v>
      </c>
      <c r="E2027" s="254" t="s">
        <v>5637</v>
      </c>
      <c r="F2027" s="653"/>
      <c r="G2027" s="362">
        <v>14125</v>
      </c>
      <c r="H2027" s="330">
        <v>0</v>
      </c>
      <c r="I2027" s="362">
        <v>14125</v>
      </c>
      <c r="J2027" s="578"/>
      <c r="K2027" s="578"/>
      <c r="L2027" s="597"/>
      <c r="M2027" s="178" t="s">
        <v>1795</v>
      </c>
    </row>
    <row r="2028" spans="1:13" ht="34.5" customHeight="1">
      <c r="A2028" s="228"/>
      <c r="B2028" s="277" t="s">
        <v>7029</v>
      </c>
      <c r="C2028" s="254" t="s">
        <v>4504</v>
      </c>
      <c r="D2028" s="254" t="s">
        <v>5612</v>
      </c>
      <c r="E2028" s="254" t="s">
        <v>5196</v>
      </c>
      <c r="F2028" s="653"/>
      <c r="G2028" s="362">
        <v>12000</v>
      </c>
      <c r="H2028" s="330">
        <v>0</v>
      </c>
      <c r="I2028" s="362">
        <v>12000</v>
      </c>
      <c r="J2028" s="578"/>
      <c r="K2028" s="578"/>
      <c r="L2028" s="597"/>
      <c r="M2028" s="178" t="s">
        <v>1795</v>
      </c>
    </row>
    <row r="2029" spans="1:13" ht="34.5" customHeight="1">
      <c r="A2029" s="228"/>
      <c r="B2029" s="277" t="s">
        <v>7029</v>
      </c>
      <c r="C2029" s="254" t="s">
        <v>4505</v>
      </c>
      <c r="D2029" s="254" t="s">
        <v>5613</v>
      </c>
      <c r="E2029" s="254" t="s">
        <v>5638</v>
      </c>
      <c r="F2029" s="653"/>
      <c r="G2029" s="362">
        <v>3750</v>
      </c>
      <c r="H2029" s="330">
        <v>0</v>
      </c>
      <c r="I2029" s="362">
        <v>3750</v>
      </c>
      <c r="J2029" s="578"/>
      <c r="K2029" s="578"/>
      <c r="L2029" s="597"/>
      <c r="M2029" s="178" t="s">
        <v>1795</v>
      </c>
    </row>
    <row r="2030" spans="1:13" ht="34.5" customHeight="1">
      <c r="A2030" s="228"/>
      <c r="B2030" s="277" t="s">
        <v>7029</v>
      </c>
      <c r="C2030" s="254" t="s">
        <v>4506</v>
      </c>
      <c r="D2030" s="254" t="s">
        <v>5614</v>
      </c>
      <c r="E2030" s="254" t="s">
        <v>5632</v>
      </c>
      <c r="F2030" s="653"/>
      <c r="G2030" s="362">
        <v>6500</v>
      </c>
      <c r="H2030" s="330">
        <v>0</v>
      </c>
      <c r="I2030" s="362">
        <v>6500</v>
      </c>
      <c r="J2030" s="578"/>
      <c r="K2030" s="578"/>
      <c r="L2030" s="597"/>
      <c r="M2030" s="178" t="s">
        <v>1795</v>
      </c>
    </row>
    <row r="2031" spans="1:13" ht="34.5" customHeight="1">
      <c r="A2031" s="228"/>
      <c r="B2031" s="277" t="s">
        <v>7029</v>
      </c>
      <c r="C2031" s="254" t="s">
        <v>4479</v>
      </c>
      <c r="D2031" s="254" t="s">
        <v>5615</v>
      </c>
      <c r="E2031" s="254" t="s">
        <v>5633</v>
      </c>
      <c r="F2031" s="653"/>
      <c r="G2031" s="362">
        <v>10000</v>
      </c>
      <c r="H2031" s="330">
        <v>0</v>
      </c>
      <c r="I2031" s="362">
        <v>10000</v>
      </c>
      <c r="J2031" s="578"/>
      <c r="K2031" s="578"/>
      <c r="L2031" s="597"/>
      <c r="M2031" s="178" t="s">
        <v>1795</v>
      </c>
    </row>
    <row r="2032" spans="1:13" ht="34.5" customHeight="1">
      <c r="A2032" s="228"/>
      <c r="B2032" s="277" t="s">
        <v>7029</v>
      </c>
      <c r="C2032" s="254" t="s">
        <v>4502</v>
      </c>
      <c r="D2032" s="254" t="s">
        <v>5616</v>
      </c>
      <c r="E2032" s="254" t="s">
        <v>5633</v>
      </c>
      <c r="F2032" s="653"/>
      <c r="G2032" s="362">
        <v>25000</v>
      </c>
      <c r="H2032" s="330">
        <v>0</v>
      </c>
      <c r="I2032" s="362">
        <v>25000</v>
      </c>
      <c r="J2032" s="578"/>
      <c r="K2032" s="578"/>
      <c r="L2032" s="597"/>
      <c r="M2032" s="178" t="s">
        <v>1795</v>
      </c>
    </row>
    <row r="2033" spans="1:13" ht="34.5" customHeight="1">
      <c r="A2033" s="228"/>
      <c r="B2033" s="277" t="s">
        <v>7029</v>
      </c>
      <c r="C2033" s="254" t="s">
        <v>4507</v>
      </c>
      <c r="D2033" s="254" t="s">
        <v>5617</v>
      </c>
      <c r="E2033" s="254" t="s">
        <v>5516</v>
      </c>
      <c r="F2033" s="653"/>
      <c r="G2033" s="362">
        <v>4817</v>
      </c>
      <c r="H2033" s="330">
        <v>0</v>
      </c>
      <c r="I2033" s="362">
        <v>4817</v>
      </c>
      <c r="J2033" s="578"/>
      <c r="K2033" s="578"/>
      <c r="L2033" s="597"/>
      <c r="M2033" s="178" t="s">
        <v>1795</v>
      </c>
    </row>
    <row r="2034" spans="1:13" ht="34.5" customHeight="1">
      <c r="A2034" s="228"/>
      <c r="B2034" s="277" t="s">
        <v>7029</v>
      </c>
      <c r="C2034" s="254" t="s">
        <v>4339</v>
      </c>
      <c r="D2034" s="254" t="s">
        <v>5618</v>
      </c>
      <c r="E2034" s="254" t="s">
        <v>4981</v>
      </c>
      <c r="F2034" s="653"/>
      <c r="G2034" s="362">
        <v>3146</v>
      </c>
      <c r="H2034" s="330">
        <v>0</v>
      </c>
      <c r="I2034" s="362">
        <v>3146</v>
      </c>
      <c r="J2034" s="578"/>
      <c r="K2034" s="578"/>
      <c r="L2034" s="597"/>
      <c r="M2034" s="178" t="s">
        <v>1795</v>
      </c>
    </row>
    <row r="2035" spans="1:13" ht="34.5" customHeight="1">
      <c r="A2035" s="228"/>
      <c r="B2035" s="277" t="s">
        <v>7029</v>
      </c>
      <c r="C2035" s="254" t="s">
        <v>4344</v>
      </c>
      <c r="D2035" s="254" t="s">
        <v>5619</v>
      </c>
      <c r="E2035" s="254" t="s">
        <v>5497</v>
      </c>
      <c r="F2035" s="653"/>
      <c r="G2035" s="362">
        <v>22828</v>
      </c>
      <c r="H2035" s="330">
        <v>0</v>
      </c>
      <c r="I2035" s="362">
        <v>22828</v>
      </c>
      <c r="J2035" s="578"/>
      <c r="K2035" s="578"/>
      <c r="L2035" s="597"/>
      <c r="M2035" s="178" t="s">
        <v>1795</v>
      </c>
    </row>
    <row r="2036" spans="1:13" ht="34.5" customHeight="1">
      <c r="A2036" s="228"/>
      <c r="B2036" s="277" t="s">
        <v>7029</v>
      </c>
      <c r="C2036" s="254" t="s">
        <v>4340</v>
      </c>
      <c r="D2036" s="254" t="s">
        <v>5620</v>
      </c>
      <c r="E2036" s="254" t="s">
        <v>5497</v>
      </c>
      <c r="F2036" s="653"/>
      <c r="G2036" s="362">
        <v>3718</v>
      </c>
      <c r="H2036" s="330">
        <v>0</v>
      </c>
      <c r="I2036" s="362">
        <v>3718</v>
      </c>
      <c r="J2036" s="578"/>
      <c r="K2036" s="578"/>
      <c r="L2036" s="597"/>
      <c r="M2036" s="178" t="s">
        <v>1795</v>
      </c>
    </row>
    <row r="2037" spans="1:13" ht="34.5" customHeight="1">
      <c r="A2037" s="228"/>
      <c r="B2037" s="277" t="s">
        <v>7029</v>
      </c>
      <c r="C2037" s="254" t="s">
        <v>4508</v>
      </c>
      <c r="D2037" s="254" t="s">
        <v>5621</v>
      </c>
      <c r="E2037" s="254" t="s">
        <v>5498</v>
      </c>
      <c r="F2037" s="653"/>
      <c r="G2037" s="362">
        <v>26544</v>
      </c>
      <c r="H2037" s="330">
        <v>0</v>
      </c>
      <c r="I2037" s="362">
        <v>26544</v>
      </c>
      <c r="J2037" s="578"/>
      <c r="K2037" s="578"/>
      <c r="L2037" s="597"/>
      <c r="M2037" s="178" t="s">
        <v>1795</v>
      </c>
    </row>
    <row r="2038" spans="1:13" ht="26.25" customHeight="1">
      <c r="A2038" s="228"/>
      <c r="B2038" s="277" t="s">
        <v>7029</v>
      </c>
      <c r="C2038" s="254" t="s">
        <v>4339</v>
      </c>
      <c r="D2038" s="254" t="s">
        <v>5622</v>
      </c>
      <c r="E2038" s="254" t="s">
        <v>4981</v>
      </c>
      <c r="F2038" s="653"/>
      <c r="G2038" s="362">
        <v>3146</v>
      </c>
      <c r="H2038" s="330">
        <v>0</v>
      </c>
      <c r="I2038" s="362">
        <v>3146</v>
      </c>
      <c r="J2038" s="578"/>
      <c r="K2038" s="578"/>
      <c r="L2038" s="597"/>
      <c r="M2038" s="178" t="s">
        <v>1795</v>
      </c>
    </row>
    <row r="2039" spans="1:13" ht="28.5" customHeight="1">
      <c r="A2039" s="228"/>
      <c r="B2039" s="277" t="s">
        <v>7029</v>
      </c>
      <c r="C2039" s="254" t="s">
        <v>4509</v>
      </c>
      <c r="D2039" s="254" t="s">
        <v>5623</v>
      </c>
      <c r="E2039" s="254" t="s">
        <v>5503</v>
      </c>
      <c r="F2039" s="653"/>
      <c r="G2039" s="362">
        <v>5638.33</v>
      </c>
      <c r="H2039" s="330">
        <v>0</v>
      </c>
      <c r="I2039" s="362">
        <v>5638.33</v>
      </c>
      <c r="J2039" s="578"/>
      <c r="K2039" s="578"/>
      <c r="L2039" s="597"/>
      <c r="M2039" s="178" t="s">
        <v>1795</v>
      </c>
    </row>
    <row r="2040" spans="1:13" ht="41.25" customHeight="1">
      <c r="A2040" s="228"/>
      <c r="B2040" s="277" t="s">
        <v>7029</v>
      </c>
      <c r="C2040" s="254" t="s">
        <v>4510</v>
      </c>
      <c r="D2040" s="254" t="s">
        <v>5624</v>
      </c>
      <c r="E2040" s="254" t="s">
        <v>5198</v>
      </c>
      <c r="F2040" s="653"/>
      <c r="G2040" s="362">
        <v>3360</v>
      </c>
      <c r="H2040" s="330">
        <v>0</v>
      </c>
      <c r="I2040" s="362">
        <v>3360</v>
      </c>
      <c r="J2040" s="578"/>
      <c r="K2040" s="578"/>
      <c r="L2040" s="597"/>
      <c r="M2040" s="178" t="s">
        <v>1795</v>
      </c>
    </row>
    <row r="2041" spans="1:13" ht="34.5" customHeight="1">
      <c r="A2041" s="228"/>
      <c r="B2041" s="277" t="s">
        <v>7029</v>
      </c>
      <c r="C2041" s="254" t="s">
        <v>4511</v>
      </c>
      <c r="D2041" s="254" t="s">
        <v>5625</v>
      </c>
      <c r="E2041" s="254" t="s">
        <v>5198</v>
      </c>
      <c r="F2041" s="653"/>
      <c r="G2041" s="362">
        <v>25350</v>
      </c>
      <c r="H2041" s="330">
        <v>0</v>
      </c>
      <c r="I2041" s="362">
        <v>25350</v>
      </c>
      <c r="J2041" s="578"/>
      <c r="K2041" s="578"/>
      <c r="L2041" s="597"/>
      <c r="M2041" s="178" t="s">
        <v>1795</v>
      </c>
    </row>
    <row r="2042" spans="1:13" ht="21" customHeight="1">
      <c r="A2042" s="228"/>
      <c r="B2042" s="277" t="s">
        <v>7029</v>
      </c>
      <c r="C2042" s="254" t="s">
        <v>4512</v>
      </c>
      <c r="D2042" s="254" t="s">
        <v>5626</v>
      </c>
      <c r="E2042" s="254" t="s">
        <v>5198</v>
      </c>
      <c r="F2042" s="653"/>
      <c r="G2042" s="362">
        <v>3744</v>
      </c>
      <c r="H2042" s="330">
        <v>0</v>
      </c>
      <c r="I2042" s="362">
        <v>3744</v>
      </c>
      <c r="J2042" s="578"/>
      <c r="K2042" s="578"/>
      <c r="L2042" s="597"/>
      <c r="M2042" s="178" t="s">
        <v>1795</v>
      </c>
    </row>
    <row r="2043" spans="1:13" ht="36" customHeight="1">
      <c r="A2043" s="228"/>
      <c r="B2043" s="277" t="s">
        <v>7029</v>
      </c>
      <c r="C2043" s="254" t="s">
        <v>4344</v>
      </c>
      <c r="D2043" s="254" t="s">
        <v>5627</v>
      </c>
      <c r="E2043" s="254" t="s">
        <v>5497</v>
      </c>
      <c r="F2043" s="653"/>
      <c r="G2043" s="362">
        <v>22828</v>
      </c>
      <c r="H2043" s="330">
        <v>0</v>
      </c>
      <c r="I2043" s="362">
        <v>22828</v>
      </c>
      <c r="J2043" s="578"/>
      <c r="K2043" s="578"/>
      <c r="L2043" s="597"/>
      <c r="M2043" s="178" t="s">
        <v>1795</v>
      </c>
    </row>
    <row r="2044" spans="1:13" ht="54.75" customHeight="1">
      <c r="A2044" s="228"/>
      <c r="B2044" s="229"/>
      <c r="C2044" s="254" t="s">
        <v>5639</v>
      </c>
      <c r="D2044" s="254"/>
      <c r="E2044" s="254"/>
      <c r="F2044" s="654"/>
      <c r="G2044" s="264">
        <v>10242663.65</v>
      </c>
      <c r="H2044" s="264">
        <v>5091541.18</v>
      </c>
      <c r="I2044" s="264">
        <v>5151122.47</v>
      </c>
      <c r="J2044" s="580"/>
      <c r="K2044" s="580"/>
      <c r="L2044" s="599"/>
      <c r="M2044" s="250"/>
    </row>
    <row r="2045" spans="1:13" ht="98.25" customHeight="1">
      <c r="A2045" s="228"/>
      <c r="B2045" s="229"/>
      <c r="C2045" s="628" t="s">
        <v>7011</v>
      </c>
      <c r="D2045" s="629"/>
      <c r="E2045" s="630"/>
      <c r="F2045" s="366"/>
      <c r="G2045" s="380">
        <f>SUM(G1128:G2044)</f>
        <v>31793223.110000022</v>
      </c>
      <c r="H2045" s="381">
        <f>SUM(H1128:H2044)</f>
        <v>6877365.6699999999</v>
      </c>
      <c r="I2045" s="381">
        <f>SUM(I1128:I2044)</f>
        <v>24915857.440000009</v>
      </c>
      <c r="J2045" s="366"/>
      <c r="K2045" s="366"/>
      <c r="L2045" s="366"/>
      <c r="M2045" s="366"/>
    </row>
    <row r="2046" spans="1:13" ht="28.5" customHeight="1">
      <c r="A2046" s="228"/>
      <c r="B2046" s="229"/>
      <c r="C2046" s="637" t="s">
        <v>3376</v>
      </c>
      <c r="D2046" s="638"/>
      <c r="E2046" s="638"/>
      <c r="F2046" s="639"/>
      <c r="G2046" s="314"/>
      <c r="H2046" s="314"/>
      <c r="I2046" s="367"/>
      <c r="J2046" s="314"/>
      <c r="K2046" s="314"/>
      <c r="L2046" s="314"/>
      <c r="M2046" s="314"/>
    </row>
    <row r="2047" spans="1:13" ht="17.25" customHeight="1">
      <c r="A2047" s="228"/>
      <c r="B2047" s="277" t="s">
        <v>7029</v>
      </c>
      <c r="C2047" s="368" t="s">
        <v>3164</v>
      </c>
      <c r="D2047" s="368"/>
      <c r="E2047" s="614" t="s">
        <v>3362</v>
      </c>
      <c r="F2047" s="652" t="s">
        <v>118</v>
      </c>
      <c r="G2047" s="369">
        <v>1519</v>
      </c>
      <c r="H2047" s="259">
        <v>0</v>
      </c>
      <c r="I2047" s="369">
        <v>1519</v>
      </c>
      <c r="J2047" s="574" t="s">
        <v>1822</v>
      </c>
      <c r="K2047" s="655" t="s">
        <v>3211</v>
      </c>
      <c r="L2047" s="276" t="s">
        <v>7012</v>
      </c>
      <c r="M2047" s="178" t="s">
        <v>1795</v>
      </c>
    </row>
    <row r="2048" spans="1:13" ht="39" customHeight="1">
      <c r="A2048" s="228"/>
      <c r="B2048" s="277" t="s">
        <v>7029</v>
      </c>
      <c r="C2048" s="368" t="s">
        <v>3215</v>
      </c>
      <c r="D2048" s="368"/>
      <c r="E2048" s="615"/>
      <c r="F2048" s="653"/>
      <c r="G2048" s="369">
        <v>7147</v>
      </c>
      <c r="H2048" s="259">
        <v>0</v>
      </c>
      <c r="I2048" s="369">
        <v>7147</v>
      </c>
      <c r="J2048" s="578"/>
      <c r="K2048" s="578"/>
      <c r="L2048" s="229"/>
      <c r="M2048" s="178" t="s">
        <v>1795</v>
      </c>
    </row>
    <row r="2049" spans="1:13" ht="53.25" customHeight="1">
      <c r="A2049" s="228"/>
      <c r="B2049" s="277" t="s">
        <v>7029</v>
      </c>
      <c r="C2049" s="368" t="s">
        <v>3165</v>
      </c>
      <c r="D2049" s="368"/>
      <c r="E2049" s="615"/>
      <c r="F2049" s="653"/>
      <c r="G2049" s="369">
        <v>2850</v>
      </c>
      <c r="H2049" s="259">
        <v>0</v>
      </c>
      <c r="I2049" s="369">
        <v>2850</v>
      </c>
      <c r="J2049" s="578"/>
      <c r="K2049" s="578"/>
      <c r="L2049" s="229"/>
      <c r="M2049" s="178" t="s">
        <v>1795</v>
      </c>
    </row>
    <row r="2050" spans="1:13" ht="25.5">
      <c r="A2050" s="228"/>
      <c r="B2050" s="277" t="s">
        <v>7029</v>
      </c>
      <c r="C2050" s="368" t="s">
        <v>3165</v>
      </c>
      <c r="D2050" s="368"/>
      <c r="E2050" s="615"/>
      <c r="F2050" s="653"/>
      <c r="G2050" s="369">
        <v>4801</v>
      </c>
      <c r="H2050" s="259">
        <v>0</v>
      </c>
      <c r="I2050" s="369">
        <v>4801</v>
      </c>
      <c r="J2050" s="578"/>
      <c r="K2050" s="578"/>
      <c r="L2050" s="229"/>
      <c r="M2050" s="178" t="s">
        <v>1795</v>
      </c>
    </row>
    <row r="2051" spans="1:13" ht="16.5" customHeight="1">
      <c r="A2051" s="228"/>
      <c r="B2051" s="277" t="s">
        <v>7029</v>
      </c>
      <c r="C2051" s="368" t="s">
        <v>3166</v>
      </c>
      <c r="D2051" s="368"/>
      <c r="E2051" s="615"/>
      <c r="F2051" s="653"/>
      <c r="G2051" s="369">
        <v>6934</v>
      </c>
      <c r="H2051" s="259">
        <v>0</v>
      </c>
      <c r="I2051" s="369">
        <v>6934</v>
      </c>
      <c r="J2051" s="578"/>
      <c r="K2051" s="578"/>
      <c r="L2051" s="229"/>
      <c r="M2051" s="178" t="s">
        <v>1795</v>
      </c>
    </row>
    <row r="2052" spans="1:13" ht="25.5">
      <c r="A2052" s="228"/>
      <c r="B2052" s="277" t="s">
        <v>7029</v>
      </c>
      <c r="C2052" s="368" t="s">
        <v>3216</v>
      </c>
      <c r="D2052" s="368"/>
      <c r="E2052" s="615"/>
      <c r="F2052" s="653"/>
      <c r="G2052" s="369">
        <v>4123</v>
      </c>
      <c r="H2052" s="259">
        <v>0</v>
      </c>
      <c r="I2052" s="369">
        <v>4123</v>
      </c>
      <c r="J2052" s="578"/>
      <c r="K2052" s="578"/>
      <c r="L2052" s="229"/>
      <c r="M2052" s="178" t="s">
        <v>1795</v>
      </c>
    </row>
    <row r="2053" spans="1:13">
      <c r="A2053" s="228"/>
      <c r="B2053" s="277" t="s">
        <v>7029</v>
      </c>
      <c r="C2053" s="368" t="s">
        <v>3167</v>
      </c>
      <c r="D2053" s="368"/>
      <c r="E2053" s="615"/>
      <c r="F2053" s="653"/>
      <c r="G2053" s="369">
        <v>2594</v>
      </c>
      <c r="H2053" s="259">
        <v>0</v>
      </c>
      <c r="I2053" s="369">
        <v>2594</v>
      </c>
      <c r="J2053" s="578"/>
      <c r="K2053" s="578"/>
      <c r="L2053" s="229"/>
      <c r="M2053" s="178" t="s">
        <v>1795</v>
      </c>
    </row>
    <row r="2054" spans="1:13">
      <c r="A2054" s="228"/>
      <c r="B2054" s="277" t="s">
        <v>7029</v>
      </c>
      <c r="C2054" s="368" t="s">
        <v>3168</v>
      </c>
      <c r="D2054" s="368"/>
      <c r="E2054" s="615"/>
      <c r="F2054" s="653"/>
      <c r="G2054" s="369">
        <v>997</v>
      </c>
      <c r="H2054" s="259">
        <v>0</v>
      </c>
      <c r="I2054" s="369">
        <v>997</v>
      </c>
      <c r="J2054" s="578"/>
      <c r="K2054" s="578"/>
      <c r="L2054" s="229"/>
      <c r="M2054" s="178" t="s">
        <v>1795</v>
      </c>
    </row>
    <row r="2055" spans="1:13">
      <c r="A2055" s="228"/>
      <c r="B2055" s="277" t="s">
        <v>7029</v>
      </c>
      <c r="C2055" s="368" t="s">
        <v>3169</v>
      </c>
      <c r="D2055" s="368"/>
      <c r="E2055" s="615"/>
      <c r="F2055" s="653"/>
      <c r="G2055" s="369">
        <v>863</v>
      </c>
      <c r="H2055" s="259">
        <v>0</v>
      </c>
      <c r="I2055" s="369">
        <v>863</v>
      </c>
      <c r="J2055" s="578"/>
      <c r="K2055" s="578"/>
      <c r="L2055" s="229"/>
      <c r="M2055" s="178" t="s">
        <v>1795</v>
      </c>
    </row>
    <row r="2056" spans="1:13">
      <c r="A2056" s="228"/>
      <c r="B2056" s="277" t="s">
        <v>7029</v>
      </c>
      <c r="C2056" s="368" t="s">
        <v>3217</v>
      </c>
      <c r="D2056" s="368"/>
      <c r="E2056" s="615"/>
      <c r="F2056" s="653"/>
      <c r="G2056" s="369">
        <v>1992</v>
      </c>
      <c r="H2056" s="259">
        <v>0</v>
      </c>
      <c r="I2056" s="369">
        <v>1992</v>
      </c>
      <c r="J2056" s="578"/>
      <c r="K2056" s="578"/>
      <c r="L2056" s="229"/>
      <c r="M2056" s="178" t="s">
        <v>1795</v>
      </c>
    </row>
    <row r="2057" spans="1:13">
      <c r="A2057" s="228"/>
      <c r="B2057" s="277" t="s">
        <v>7029</v>
      </c>
      <c r="C2057" s="368" t="s">
        <v>3170</v>
      </c>
      <c r="D2057" s="368"/>
      <c r="E2057" s="615"/>
      <c r="F2057" s="653"/>
      <c r="G2057" s="369">
        <v>1827</v>
      </c>
      <c r="H2057" s="259">
        <v>0</v>
      </c>
      <c r="I2057" s="369">
        <v>1827</v>
      </c>
      <c r="J2057" s="578"/>
      <c r="K2057" s="578"/>
      <c r="L2057" s="229"/>
      <c r="M2057" s="178" t="s">
        <v>1795</v>
      </c>
    </row>
    <row r="2058" spans="1:13">
      <c r="A2058" s="228"/>
      <c r="B2058" s="277" t="s">
        <v>7029</v>
      </c>
      <c r="C2058" s="368" t="s">
        <v>3171</v>
      </c>
      <c r="D2058" s="368"/>
      <c r="E2058" s="615"/>
      <c r="F2058" s="653"/>
      <c r="G2058" s="369">
        <v>920</v>
      </c>
      <c r="H2058" s="259">
        <v>0</v>
      </c>
      <c r="I2058" s="369">
        <v>920</v>
      </c>
      <c r="J2058" s="578"/>
      <c r="K2058" s="578"/>
      <c r="L2058" s="229"/>
      <c r="M2058" s="178" t="s">
        <v>1795</v>
      </c>
    </row>
    <row r="2059" spans="1:13">
      <c r="A2059" s="228"/>
      <c r="B2059" s="277" t="s">
        <v>7029</v>
      </c>
      <c r="C2059" s="368" t="s">
        <v>3218</v>
      </c>
      <c r="D2059" s="368"/>
      <c r="E2059" s="615"/>
      <c r="F2059" s="653"/>
      <c r="G2059" s="369">
        <v>1636</v>
      </c>
      <c r="H2059" s="259">
        <v>0</v>
      </c>
      <c r="I2059" s="369">
        <v>1636</v>
      </c>
      <c r="J2059" s="578"/>
      <c r="K2059" s="578"/>
      <c r="L2059" s="229"/>
      <c r="M2059" s="178" t="s">
        <v>1795</v>
      </c>
    </row>
    <row r="2060" spans="1:13">
      <c r="A2060" s="228"/>
      <c r="B2060" s="277" t="s">
        <v>7029</v>
      </c>
      <c r="C2060" s="368" t="s">
        <v>3219</v>
      </c>
      <c r="D2060" s="368"/>
      <c r="E2060" s="615"/>
      <c r="F2060" s="653"/>
      <c r="G2060" s="369">
        <v>1500</v>
      </c>
      <c r="H2060" s="259">
        <v>0</v>
      </c>
      <c r="I2060" s="369">
        <v>1500</v>
      </c>
      <c r="J2060" s="578"/>
      <c r="K2060" s="578"/>
      <c r="L2060" s="229"/>
      <c r="M2060" s="178" t="s">
        <v>1795</v>
      </c>
    </row>
    <row r="2061" spans="1:13">
      <c r="A2061" s="228"/>
      <c r="B2061" s="277" t="s">
        <v>7029</v>
      </c>
      <c r="C2061" s="368" t="s">
        <v>3220</v>
      </c>
      <c r="D2061" s="368"/>
      <c r="E2061" s="615"/>
      <c r="F2061" s="653"/>
      <c r="G2061" s="369">
        <v>1000</v>
      </c>
      <c r="H2061" s="259">
        <v>0</v>
      </c>
      <c r="I2061" s="369">
        <v>1000</v>
      </c>
      <c r="J2061" s="578"/>
      <c r="K2061" s="578"/>
      <c r="L2061" s="229"/>
      <c r="M2061" s="178" t="s">
        <v>1795</v>
      </c>
    </row>
    <row r="2062" spans="1:13" ht="25.5">
      <c r="A2062" s="228"/>
      <c r="B2062" s="277" t="s">
        <v>7029</v>
      </c>
      <c r="C2062" s="368" t="s">
        <v>3221</v>
      </c>
      <c r="D2062" s="368"/>
      <c r="E2062" s="368" t="s">
        <v>3363</v>
      </c>
      <c r="F2062" s="653"/>
      <c r="G2062" s="284">
        <v>0</v>
      </c>
      <c r="H2062" s="259">
        <v>0</v>
      </c>
      <c r="I2062" s="284">
        <v>0</v>
      </c>
      <c r="J2062" s="578"/>
      <c r="K2062" s="578"/>
      <c r="L2062" s="229"/>
      <c r="M2062" s="178" t="s">
        <v>1795</v>
      </c>
    </row>
    <row r="2063" spans="1:13">
      <c r="A2063" s="228"/>
      <c r="B2063" s="277" t="s">
        <v>7029</v>
      </c>
      <c r="C2063" s="368" t="s">
        <v>3697</v>
      </c>
      <c r="D2063" s="368"/>
      <c r="E2063" s="614" t="s">
        <v>3364</v>
      </c>
      <c r="F2063" s="653"/>
      <c r="G2063" s="369">
        <v>1919</v>
      </c>
      <c r="H2063" s="259">
        <v>0</v>
      </c>
      <c r="I2063" s="369">
        <v>1919</v>
      </c>
      <c r="J2063" s="578"/>
      <c r="K2063" s="578"/>
      <c r="L2063" s="229"/>
      <c r="M2063" s="178" t="s">
        <v>1795</v>
      </c>
    </row>
    <row r="2064" spans="1:13">
      <c r="A2064" s="228"/>
      <c r="B2064" s="277" t="s">
        <v>7029</v>
      </c>
      <c r="C2064" s="368" t="s">
        <v>3222</v>
      </c>
      <c r="D2064" s="368"/>
      <c r="E2064" s="614"/>
      <c r="F2064" s="653"/>
      <c r="G2064" s="369">
        <v>4050</v>
      </c>
      <c r="H2064" s="259">
        <v>0</v>
      </c>
      <c r="I2064" s="369">
        <v>4050</v>
      </c>
      <c r="J2064" s="578"/>
      <c r="K2064" s="578"/>
      <c r="L2064" s="229"/>
      <c r="M2064" s="178"/>
    </row>
    <row r="2065" spans="1:13">
      <c r="A2065" s="228"/>
      <c r="B2065" s="277" t="s">
        <v>7029</v>
      </c>
      <c r="C2065" s="368" t="s">
        <v>3223</v>
      </c>
      <c r="D2065" s="368"/>
      <c r="E2065" s="615"/>
      <c r="F2065" s="653"/>
      <c r="G2065" s="369">
        <v>4120</v>
      </c>
      <c r="H2065" s="259">
        <v>0</v>
      </c>
      <c r="I2065" s="369">
        <v>4120</v>
      </c>
      <c r="J2065" s="578"/>
      <c r="K2065" s="578"/>
      <c r="L2065" s="229"/>
      <c r="M2065" s="178" t="s">
        <v>1795</v>
      </c>
    </row>
    <row r="2066" spans="1:13">
      <c r="A2066" s="228"/>
      <c r="B2066" s="277" t="s">
        <v>7029</v>
      </c>
      <c r="C2066" s="368" t="s">
        <v>3224</v>
      </c>
      <c r="D2066" s="368"/>
      <c r="E2066" s="615"/>
      <c r="F2066" s="653"/>
      <c r="G2066" s="369">
        <v>1903</v>
      </c>
      <c r="H2066" s="259">
        <v>0</v>
      </c>
      <c r="I2066" s="369">
        <v>1903</v>
      </c>
      <c r="J2066" s="578"/>
      <c r="K2066" s="578"/>
      <c r="L2066" s="229"/>
      <c r="M2066" s="178" t="s">
        <v>1795</v>
      </c>
    </row>
    <row r="2067" spans="1:13">
      <c r="A2067" s="228"/>
      <c r="B2067" s="277" t="s">
        <v>7029</v>
      </c>
      <c r="C2067" s="368" t="s">
        <v>3225</v>
      </c>
      <c r="D2067" s="368"/>
      <c r="E2067" s="615"/>
      <c r="F2067" s="653"/>
      <c r="G2067" s="369">
        <v>1903</v>
      </c>
      <c r="H2067" s="259">
        <v>0</v>
      </c>
      <c r="I2067" s="369">
        <v>1903</v>
      </c>
      <c r="J2067" s="578"/>
      <c r="K2067" s="578"/>
      <c r="L2067" s="229"/>
      <c r="M2067" s="178" t="s">
        <v>1795</v>
      </c>
    </row>
    <row r="2068" spans="1:13">
      <c r="A2068" s="228"/>
      <c r="B2068" s="277" t="s">
        <v>7029</v>
      </c>
      <c r="C2068" s="368" t="s">
        <v>3226</v>
      </c>
      <c r="D2068" s="368"/>
      <c r="E2068" s="615"/>
      <c r="F2068" s="653"/>
      <c r="G2068" s="369">
        <v>1836</v>
      </c>
      <c r="H2068" s="259">
        <v>0</v>
      </c>
      <c r="I2068" s="369">
        <v>1836</v>
      </c>
      <c r="J2068" s="578"/>
      <c r="K2068" s="578"/>
      <c r="L2068" s="229"/>
      <c r="M2068" s="178" t="s">
        <v>1795</v>
      </c>
    </row>
    <row r="2069" spans="1:13" ht="20.25" customHeight="1">
      <c r="A2069" s="228"/>
      <c r="B2069" s="277" t="s">
        <v>7029</v>
      </c>
      <c r="C2069" s="368" t="s">
        <v>3227</v>
      </c>
      <c r="D2069" s="368"/>
      <c r="E2069" s="615"/>
      <c r="F2069" s="653"/>
      <c r="G2069" s="369">
        <v>3235</v>
      </c>
      <c r="H2069" s="259">
        <v>0</v>
      </c>
      <c r="I2069" s="369">
        <v>3235</v>
      </c>
      <c r="J2069" s="578"/>
      <c r="K2069" s="578"/>
      <c r="L2069" s="229"/>
      <c r="M2069" s="178" t="s">
        <v>1795</v>
      </c>
    </row>
    <row r="2070" spans="1:13">
      <c r="A2070" s="228"/>
      <c r="B2070" s="277" t="s">
        <v>7029</v>
      </c>
      <c r="C2070" s="368" t="s">
        <v>3228</v>
      </c>
      <c r="D2070" s="368"/>
      <c r="E2070" s="615"/>
      <c r="F2070" s="653"/>
      <c r="G2070" s="369">
        <v>3905</v>
      </c>
      <c r="H2070" s="259">
        <v>0</v>
      </c>
      <c r="I2070" s="369">
        <v>3905</v>
      </c>
      <c r="J2070" s="578"/>
      <c r="K2070" s="578"/>
      <c r="L2070" s="229"/>
      <c r="M2070" s="178" t="s">
        <v>1795</v>
      </c>
    </row>
    <row r="2071" spans="1:13">
      <c r="A2071" s="228"/>
      <c r="B2071" s="277" t="s">
        <v>7029</v>
      </c>
      <c r="C2071" s="368" t="s">
        <v>3229</v>
      </c>
      <c r="D2071" s="368"/>
      <c r="E2071" s="615"/>
      <c r="F2071" s="653"/>
      <c r="G2071" s="369">
        <v>12545</v>
      </c>
      <c r="H2071" s="259">
        <v>0</v>
      </c>
      <c r="I2071" s="369">
        <v>12545</v>
      </c>
      <c r="J2071" s="578"/>
      <c r="K2071" s="578"/>
      <c r="L2071" s="229"/>
      <c r="M2071" s="178" t="s">
        <v>1795</v>
      </c>
    </row>
    <row r="2072" spans="1:13">
      <c r="A2072" s="228"/>
      <c r="B2072" s="277" t="s">
        <v>7029</v>
      </c>
      <c r="C2072" s="368" t="s">
        <v>3230</v>
      </c>
      <c r="D2072" s="368"/>
      <c r="E2072" s="615"/>
      <c r="F2072" s="653"/>
      <c r="G2072" s="369">
        <v>1412</v>
      </c>
      <c r="H2072" s="259">
        <v>0</v>
      </c>
      <c r="I2072" s="369">
        <v>1412</v>
      </c>
      <c r="J2072" s="578"/>
      <c r="K2072" s="578"/>
      <c r="L2072" s="229"/>
      <c r="M2072" s="178" t="s">
        <v>1795</v>
      </c>
    </row>
    <row r="2073" spans="1:13">
      <c r="A2073" s="228"/>
      <c r="B2073" s="277" t="s">
        <v>7029</v>
      </c>
      <c r="C2073" s="368" t="s">
        <v>3231</v>
      </c>
      <c r="D2073" s="368"/>
      <c r="E2073" s="615"/>
      <c r="F2073" s="653"/>
      <c r="G2073" s="369">
        <v>3144</v>
      </c>
      <c r="H2073" s="259">
        <v>0</v>
      </c>
      <c r="I2073" s="369">
        <v>3144</v>
      </c>
      <c r="J2073" s="578"/>
      <c r="K2073" s="578"/>
      <c r="L2073" s="229"/>
      <c r="M2073" s="178" t="s">
        <v>1795</v>
      </c>
    </row>
    <row r="2074" spans="1:13">
      <c r="A2074" s="228"/>
      <c r="B2074" s="277" t="s">
        <v>7029</v>
      </c>
      <c r="C2074" s="368" t="s">
        <v>3232</v>
      </c>
      <c r="D2074" s="368"/>
      <c r="E2074" s="615"/>
      <c r="F2074" s="653"/>
      <c r="G2074" s="369">
        <v>1074</v>
      </c>
      <c r="H2074" s="259">
        <v>0</v>
      </c>
      <c r="I2074" s="369">
        <v>1074</v>
      </c>
      <c r="J2074" s="578"/>
      <c r="K2074" s="578"/>
      <c r="L2074" s="229"/>
      <c r="M2074" s="178" t="s">
        <v>1795</v>
      </c>
    </row>
    <row r="2075" spans="1:13">
      <c r="A2075" s="228"/>
      <c r="B2075" s="277" t="s">
        <v>7029</v>
      </c>
      <c r="C2075" s="368" t="s">
        <v>3232</v>
      </c>
      <c r="D2075" s="368"/>
      <c r="E2075" s="615"/>
      <c r="F2075" s="653"/>
      <c r="G2075" s="369">
        <v>2680</v>
      </c>
      <c r="H2075" s="259">
        <v>0</v>
      </c>
      <c r="I2075" s="369">
        <v>2680</v>
      </c>
      <c r="J2075" s="578"/>
      <c r="K2075" s="578"/>
      <c r="L2075" s="229"/>
      <c r="M2075" s="178" t="s">
        <v>1795</v>
      </c>
    </row>
    <row r="2076" spans="1:13">
      <c r="A2076" s="228"/>
      <c r="B2076" s="277" t="s">
        <v>7029</v>
      </c>
      <c r="C2076" s="368" t="s">
        <v>3232</v>
      </c>
      <c r="D2076" s="368"/>
      <c r="E2076" s="615"/>
      <c r="F2076" s="653"/>
      <c r="G2076" s="369">
        <v>2680</v>
      </c>
      <c r="H2076" s="259">
        <v>0</v>
      </c>
      <c r="I2076" s="369">
        <v>2680</v>
      </c>
      <c r="J2076" s="578"/>
      <c r="K2076" s="578"/>
      <c r="L2076" s="229"/>
      <c r="M2076" s="178" t="s">
        <v>1795</v>
      </c>
    </row>
    <row r="2077" spans="1:13">
      <c r="A2077" s="228"/>
      <c r="B2077" s="277" t="s">
        <v>7029</v>
      </c>
      <c r="C2077" s="368" t="s">
        <v>3233</v>
      </c>
      <c r="D2077" s="368"/>
      <c r="E2077" s="615"/>
      <c r="F2077" s="653"/>
      <c r="G2077" s="369">
        <v>2257</v>
      </c>
      <c r="H2077" s="259">
        <v>0</v>
      </c>
      <c r="I2077" s="369">
        <v>2257</v>
      </c>
      <c r="J2077" s="578"/>
      <c r="K2077" s="578"/>
      <c r="L2077" s="229"/>
      <c r="M2077" s="178" t="s">
        <v>1795</v>
      </c>
    </row>
    <row r="2078" spans="1:13">
      <c r="A2078" s="228"/>
      <c r="B2078" s="277" t="s">
        <v>7029</v>
      </c>
      <c r="C2078" s="368" t="s">
        <v>3698</v>
      </c>
      <c r="D2078" s="368"/>
      <c r="E2078" s="615"/>
      <c r="F2078" s="653"/>
      <c r="G2078" s="369">
        <v>2704</v>
      </c>
      <c r="H2078" s="259"/>
      <c r="I2078" s="369">
        <v>2704</v>
      </c>
      <c r="J2078" s="578"/>
      <c r="K2078" s="578"/>
      <c r="L2078" s="229"/>
      <c r="M2078" s="178"/>
    </row>
    <row r="2079" spans="1:13">
      <c r="A2079" s="228"/>
      <c r="B2079" s="277" t="s">
        <v>7029</v>
      </c>
      <c r="C2079" s="368" t="s">
        <v>3234</v>
      </c>
      <c r="D2079" s="368"/>
      <c r="E2079" s="615"/>
      <c r="F2079" s="653"/>
      <c r="G2079" s="369">
        <v>763</v>
      </c>
      <c r="H2079" s="259">
        <v>0</v>
      </c>
      <c r="I2079" s="369">
        <v>763</v>
      </c>
      <c r="J2079" s="578"/>
      <c r="K2079" s="578"/>
      <c r="L2079" s="229"/>
      <c r="M2079" s="178" t="s">
        <v>1795</v>
      </c>
    </row>
    <row r="2080" spans="1:13">
      <c r="A2080" s="228"/>
      <c r="B2080" s="277" t="s">
        <v>7029</v>
      </c>
      <c r="C2080" s="368" t="s">
        <v>3235</v>
      </c>
      <c r="D2080" s="368"/>
      <c r="E2080" s="615"/>
      <c r="F2080" s="653"/>
      <c r="G2080" s="369">
        <v>2680</v>
      </c>
      <c r="H2080" s="259">
        <v>0</v>
      </c>
      <c r="I2080" s="369">
        <v>2680</v>
      </c>
      <c r="J2080" s="578"/>
      <c r="K2080" s="578"/>
      <c r="L2080" s="229"/>
      <c r="M2080" s="178" t="s">
        <v>1795</v>
      </c>
    </row>
    <row r="2081" spans="1:13">
      <c r="A2081" s="228"/>
      <c r="B2081" s="277" t="s">
        <v>7029</v>
      </c>
      <c r="C2081" s="368" t="s">
        <v>3236</v>
      </c>
      <c r="D2081" s="368"/>
      <c r="E2081" s="615"/>
      <c r="F2081" s="653"/>
      <c r="G2081" s="369">
        <v>2903</v>
      </c>
      <c r="H2081" s="259">
        <v>0</v>
      </c>
      <c r="I2081" s="369">
        <v>2903</v>
      </c>
      <c r="J2081" s="578"/>
      <c r="K2081" s="578"/>
      <c r="L2081" s="229"/>
      <c r="M2081" s="178" t="s">
        <v>1795</v>
      </c>
    </row>
    <row r="2082" spans="1:13">
      <c r="A2082" s="228"/>
      <c r="B2082" s="277" t="s">
        <v>7029</v>
      </c>
      <c r="C2082" s="368" t="s">
        <v>3237</v>
      </c>
      <c r="D2082" s="368"/>
      <c r="E2082" s="615"/>
      <c r="F2082" s="653"/>
      <c r="G2082" s="369">
        <v>4032</v>
      </c>
      <c r="H2082" s="259">
        <v>0</v>
      </c>
      <c r="I2082" s="369">
        <v>4032</v>
      </c>
      <c r="J2082" s="578"/>
      <c r="K2082" s="578"/>
      <c r="L2082" s="229"/>
      <c r="M2082" s="178" t="s">
        <v>1795</v>
      </c>
    </row>
    <row r="2083" spans="1:13">
      <c r="A2083" s="228"/>
      <c r="B2083" s="277" t="s">
        <v>7029</v>
      </c>
      <c r="C2083" s="368" t="s">
        <v>3238</v>
      </c>
      <c r="D2083" s="368"/>
      <c r="E2083" s="615"/>
      <c r="F2083" s="653"/>
      <c r="G2083" s="369">
        <v>3662</v>
      </c>
      <c r="H2083" s="259">
        <v>0</v>
      </c>
      <c r="I2083" s="369">
        <v>3662</v>
      </c>
      <c r="J2083" s="578"/>
      <c r="K2083" s="578"/>
      <c r="L2083" s="229"/>
      <c r="M2083" s="178" t="s">
        <v>1795</v>
      </c>
    </row>
    <row r="2084" spans="1:13">
      <c r="A2084" s="228"/>
      <c r="B2084" s="277" t="s">
        <v>7029</v>
      </c>
      <c r="C2084" s="368" t="s">
        <v>3239</v>
      </c>
      <c r="D2084" s="368"/>
      <c r="E2084" s="615"/>
      <c r="F2084" s="653"/>
      <c r="G2084" s="369">
        <v>3965</v>
      </c>
      <c r="H2084" s="259">
        <v>0</v>
      </c>
      <c r="I2084" s="369">
        <v>3965</v>
      </c>
      <c r="J2084" s="578"/>
      <c r="K2084" s="578"/>
      <c r="L2084" s="229"/>
      <c r="M2084" s="178" t="s">
        <v>1795</v>
      </c>
    </row>
    <row r="2085" spans="1:13">
      <c r="A2085" s="228"/>
      <c r="B2085" s="277" t="s">
        <v>7029</v>
      </c>
      <c r="C2085" s="368" t="s">
        <v>3240</v>
      </c>
      <c r="D2085" s="368"/>
      <c r="E2085" s="615"/>
      <c r="F2085" s="653"/>
      <c r="G2085" s="369">
        <v>42567</v>
      </c>
      <c r="H2085" s="259">
        <v>0</v>
      </c>
      <c r="I2085" s="369">
        <v>42567</v>
      </c>
      <c r="J2085" s="578"/>
      <c r="K2085" s="578"/>
      <c r="L2085" s="229"/>
      <c r="M2085" s="178" t="s">
        <v>1795</v>
      </c>
    </row>
    <row r="2086" spans="1:13">
      <c r="A2086" s="228"/>
      <c r="B2086" s="277" t="s">
        <v>7029</v>
      </c>
      <c r="C2086" s="368" t="s">
        <v>3241</v>
      </c>
      <c r="D2086" s="368"/>
      <c r="E2086" s="615"/>
      <c r="F2086" s="653"/>
      <c r="G2086" s="369">
        <v>2246</v>
      </c>
      <c r="H2086" s="259">
        <v>0</v>
      </c>
      <c r="I2086" s="369">
        <v>2246</v>
      </c>
      <c r="J2086" s="578"/>
      <c r="K2086" s="578"/>
      <c r="L2086" s="229"/>
      <c r="M2086" s="178" t="s">
        <v>1795</v>
      </c>
    </row>
    <row r="2087" spans="1:13">
      <c r="A2087" s="228"/>
      <c r="B2087" s="277" t="s">
        <v>7029</v>
      </c>
      <c r="C2087" s="368" t="s">
        <v>3242</v>
      </c>
      <c r="D2087" s="368"/>
      <c r="E2087" s="615"/>
      <c r="F2087" s="653"/>
      <c r="G2087" s="369">
        <v>2632</v>
      </c>
      <c r="H2087" s="259">
        <v>0</v>
      </c>
      <c r="I2087" s="369">
        <v>2632</v>
      </c>
      <c r="J2087" s="578"/>
      <c r="K2087" s="578"/>
      <c r="L2087" s="229"/>
      <c r="M2087" s="178" t="s">
        <v>1795</v>
      </c>
    </row>
    <row r="2088" spans="1:13" ht="25.5">
      <c r="A2088" s="228"/>
      <c r="B2088" s="277" t="s">
        <v>7029</v>
      </c>
      <c r="C2088" s="368" t="s">
        <v>3243</v>
      </c>
      <c r="D2088" s="368"/>
      <c r="E2088" s="615"/>
      <c r="F2088" s="653"/>
      <c r="G2088" s="369">
        <v>7439</v>
      </c>
      <c r="H2088" s="259">
        <v>0</v>
      </c>
      <c r="I2088" s="369">
        <v>7439</v>
      </c>
      <c r="J2088" s="578"/>
      <c r="K2088" s="578"/>
      <c r="L2088" s="229"/>
      <c r="M2088" s="178" t="s">
        <v>1795</v>
      </c>
    </row>
    <row r="2089" spans="1:13" ht="25.5">
      <c r="A2089" s="228"/>
      <c r="B2089" s="277" t="s">
        <v>7029</v>
      </c>
      <c r="C2089" s="368" t="s">
        <v>3244</v>
      </c>
      <c r="D2089" s="368"/>
      <c r="E2089" s="615"/>
      <c r="F2089" s="653"/>
      <c r="G2089" s="369">
        <v>25010</v>
      </c>
      <c r="H2089" s="259">
        <v>0</v>
      </c>
      <c r="I2089" s="369">
        <v>25010</v>
      </c>
      <c r="J2089" s="578"/>
      <c r="K2089" s="578"/>
      <c r="L2089" s="229"/>
      <c r="M2089" s="178" t="s">
        <v>1795</v>
      </c>
    </row>
    <row r="2090" spans="1:13">
      <c r="A2090" s="228"/>
      <c r="B2090" s="277" t="s">
        <v>7029</v>
      </c>
      <c r="C2090" s="368" t="s">
        <v>3245</v>
      </c>
      <c r="D2090" s="368"/>
      <c r="E2090" s="615"/>
      <c r="F2090" s="653"/>
      <c r="G2090" s="369">
        <v>3285</v>
      </c>
      <c r="H2090" s="259">
        <v>0</v>
      </c>
      <c r="I2090" s="369">
        <v>3285</v>
      </c>
      <c r="J2090" s="578"/>
      <c r="K2090" s="578"/>
      <c r="L2090" s="229"/>
      <c r="M2090" s="178" t="s">
        <v>1795</v>
      </c>
    </row>
    <row r="2091" spans="1:13">
      <c r="A2091" s="228"/>
      <c r="B2091" s="277" t="s">
        <v>7029</v>
      </c>
      <c r="C2091" s="368" t="s">
        <v>3246</v>
      </c>
      <c r="D2091" s="368"/>
      <c r="E2091" s="615"/>
      <c r="F2091" s="653"/>
      <c r="G2091" s="369">
        <v>4150</v>
      </c>
      <c r="H2091" s="259">
        <v>0</v>
      </c>
      <c r="I2091" s="369">
        <v>4150</v>
      </c>
      <c r="J2091" s="578"/>
      <c r="K2091" s="578"/>
      <c r="L2091" s="229"/>
      <c r="M2091" s="178" t="s">
        <v>1795</v>
      </c>
    </row>
    <row r="2092" spans="1:13" ht="25.5">
      <c r="A2092" s="228"/>
      <c r="B2092" s="277" t="s">
        <v>7029</v>
      </c>
      <c r="C2092" s="368" t="s">
        <v>3247</v>
      </c>
      <c r="D2092" s="368"/>
      <c r="E2092" s="615"/>
      <c r="F2092" s="653"/>
      <c r="G2092" s="369">
        <v>1800</v>
      </c>
      <c r="H2092" s="259">
        <v>0</v>
      </c>
      <c r="I2092" s="369">
        <v>1800</v>
      </c>
      <c r="J2092" s="578"/>
      <c r="K2092" s="578"/>
      <c r="L2092" s="229"/>
      <c r="M2092" s="178" t="s">
        <v>1795</v>
      </c>
    </row>
    <row r="2093" spans="1:13" ht="25.5">
      <c r="A2093" s="228"/>
      <c r="B2093" s="277" t="s">
        <v>7029</v>
      </c>
      <c r="C2093" s="368" t="s">
        <v>3248</v>
      </c>
      <c r="D2093" s="368"/>
      <c r="E2093" s="615"/>
      <c r="F2093" s="653"/>
      <c r="G2093" s="369">
        <v>2815</v>
      </c>
      <c r="H2093" s="259">
        <v>0</v>
      </c>
      <c r="I2093" s="369">
        <v>2815</v>
      </c>
      <c r="J2093" s="578"/>
      <c r="K2093" s="578"/>
      <c r="L2093" s="229"/>
      <c r="M2093" s="178" t="s">
        <v>1795</v>
      </c>
    </row>
    <row r="2094" spans="1:13" ht="25.5">
      <c r="A2094" s="228"/>
      <c r="B2094" s="277" t="s">
        <v>7029</v>
      </c>
      <c r="C2094" s="368" t="s">
        <v>3249</v>
      </c>
      <c r="D2094" s="368"/>
      <c r="E2094" s="615"/>
      <c r="F2094" s="653"/>
      <c r="G2094" s="369">
        <v>3050</v>
      </c>
      <c r="H2094" s="259">
        <v>0</v>
      </c>
      <c r="I2094" s="369">
        <v>3050</v>
      </c>
      <c r="J2094" s="578"/>
      <c r="K2094" s="578"/>
      <c r="L2094" s="229"/>
      <c r="M2094" s="178" t="s">
        <v>1795</v>
      </c>
    </row>
    <row r="2095" spans="1:13">
      <c r="A2095" s="228"/>
      <c r="B2095" s="277" t="s">
        <v>7029</v>
      </c>
      <c r="C2095" s="368" t="s">
        <v>3250</v>
      </c>
      <c r="D2095" s="368"/>
      <c r="E2095" s="615"/>
      <c r="F2095" s="653"/>
      <c r="G2095" s="369">
        <v>900</v>
      </c>
      <c r="H2095" s="259">
        <v>0</v>
      </c>
      <c r="I2095" s="369">
        <v>900</v>
      </c>
      <c r="J2095" s="578"/>
      <c r="K2095" s="578"/>
      <c r="L2095" s="229"/>
      <c r="M2095" s="178" t="s">
        <v>1795</v>
      </c>
    </row>
    <row r="2096" spans="1:13">
      <c r="A2096" s="228"/>
      <c r="B2096" s="277" t="s">
        <v>7029</v>
      </c>
      <c r="C2096" s="368" t="s">
        <v>3251</v>
      </c>
      <c r="D2096" s="368"/>
      <c r="E2096" s="615"/>
      <c r="F2096" s="653"/>
      <c r="G2096" s="369">
        <v>1576</v>
      </c>
      <c r="H2096" s="259">
        <v>0</v>
      </c>
      <c r="I2096" s="369">
        <v>1576</v>
      </c>
      <c r="J2096" s="578"/>
      <c r="K2096" s="578"/>
      <c r="L2096" s="229"/>
      <c r="M2096" s="178" t="s">
        <v>1795</v>
      </c>
    </row>
    <row r="2097" spans="1:13">
      <c r="A2097" s="228"/>
      <c r="B2097" s="277" t="s">
        <v>7029</v>
      </c>
      <c r="C2097" s="368" t="s">
        <v>3252</v>
      </c>
      <c r="D2097" s="368"/>
      <c r="E2097" s="615"/>
      <c r="F2097" s="653"/>
      <c r="G2097" s="369">
        <v>51460</v>
      </c>
      <c r="H2097" s="259">
        <v>23712</v>
      </c>
      <c r="I2097" s="369">
        <f>G2097-H2097</f>
        <v>27748</v>
      </c>
      <c r="J2097" s="578"/>
      <c r="K2097" s="578"/>
      <c r="L2097" s="229"/>
      <c r="M2097" s="178" t="s">
        <v>1795</v>
      </c>
    </row>
    <row r="2098" spans="1:13" ht="25.5">
      <c r="A2098" s="228"/>
      <c r="B2098" s="277" t="s">
        <v>7029</v>
      </c>
      <c r="C2098" s="368" t="s">
        <v>3253</v>
      </c>
      <c r="D2098" s="368"/>
      <c r="E2098" s="615"/>
      <c r="F2098" s="653"/>
      <c r="G2098" s="369">
        <v>3442</v>
      </c>
      <c r="H2098" s="259">
        <v>0</v>
      </c>
      <c r="I2098" s="369">
        <v>3442</v>
      </c>
      <c r="J2098" s="578"/>
      <c r="K2098" s="578"/>
      <c r="L2098" s="229"/>
      <c r="M2098" s="178" t="s">
        <v>1795</v>
      </c>
    </row>
    <row r="2099" spans="1:13" ht="35.25" customHeight="1">
      <c r="A2099" s="228"/>
      <c r="B2099" s="277" t="s">
        <v>7029</v>
      </c>
      <c r="C2099" s="368" t="s">
        <v>3172</v>
      </c>
      <c r="D2099" s="368"/>
      <c r="E2099" s="615"/>
      <c r="F2099" s="653"/>
      <c r="G2099" s="369">
        <v>1439</v>
      </c>
      <c r="H2099" s="259">
        <v>0</v>
      </c>
      <c r="I2099" s="369">
        <v>1439</v>
      </c>
      <c r="J2099" s="578"/>
      <c r="K2099" s="578"/>
      <c r="L2099" s="229"/>
      <c r="M2099" s="178" t="s">
        <v>1795</v>
      </c>
    </row>
    <row r="2100" spans="1:13" ht="36.75" customHeight="1">
      <c r="A2100" s="228"/>
      <c r="B2100" s="277" t="s">
        <v>7029</v>
      </c>
      <c r="C2100" s="368" t="s">
        <v>3173</v>
      </c>
      <c r="D2100" s="368"/>
      <c r="E2100" s="615"/>
      <c r="F2100" s="653"/>
      <c r="G2100" s="369">
        <v>4123</v>
      </c>
      <c r="H2100" s="259">
        <v>0</v>
      </c>
      <c r="I2100" s="369">
        <v>4123</v>
      </c>
      <c r="J2100" s="578"/>
      <c r="K2100" s="578"/>
      <c r="L2100" s="229"/>
      <c r="M2100" s="178" t="s">
        <v>1795</v>
      </c>
    </row>
    <row r="2101" spans="1:13">
      <c r="A2101" s="228"/>
      <c r="B2101" s="277" t="s">
        <v>7029</v>
      </c>
      <c r="C2101" s="368" t="s">
        <v>3174</v>
      </c>
      <c r="D2101" s="368"/>
      <c r="E2101" s="615"/>
      <c r="F2101" s="653"/>
      <c r="G2101" s="369">
        <v>1212</v>
      </c>
      <c r="H2101" s="259">
        <v>0</v>
      </c>
      <c r="I2101" s="369">
        <v>1212</v>
      </c>
      <c r="J2101" s="578"/>
      <c r="K2101" s="578"/>
      <c r="L2101" s="229"/>
      <c r="M2101" s="178" t="s">
        <v>1795</v>
      </c>
    </row>
    <row r="2102" spans="1:13">
      <c r="A2102" s="228"/>
      <c r="B2102" s="277" t="s">
        <v>7029</v>
      </c>
      <c r="C2102" s="368" t="s">
        <v>3175</v>
      </c>
      <c r="D2102" s="368"/>
      <c r="E2102" s="615"/>
      <c r="F2102" s="653"/>
      <c r="G2102" s="369">
        <v>2750</v>
      </c>
      <c r="H2102" s="259">
        <v>0</v>
      </c>
      <c r="I2102" s="369">
        <v>2750</v>
      </c>
      <c r="J2102" s="578"/>
      <c r="K2102" s="578"/>
      <c r="L2102" s="229"/>
      <c r="M2102" s="178" t="s">
        <v>1795</v>
      </c>
    </row>
    <row r="2103" spans="1:13" ht="25.5">
      <c r="A2103" s="228"/>
      <c r="B2103" s="277" t="s">
        <v>7029</v>
      </c>
      <c r="C2103" s="368" t="s">
        <v>3176</v>
      </c>
      <c r="D2103" s="368"/>
      <c r="E2103" s="368" t="s">
        <v>3365</v>
      </c>
      <c r="F2103" s="653"/>
      <c r="G2103" s="369">
        <v>12838</v>
      </c>
      <c r="H2103" s="259">
        <v>0</v>
      </c>
      <c r="I2103" s="369">
        <v>12838</v>
      </c>
      <c r="J2103" s="578"/>
      <c r="K2103" s="578"/>
      <c r="L2103" s="229"/>
      <c r="M2103" s="178" t="s">
        <v>1795</v>
      </c>
    </row>
    <row r="2104" spans="1:13" ht="24" customHeight="1">
      <c r="A2104" s="228"/>
      <c r="B2104" s="277" t="s">
        <v>7029</v>
      </c>
      <c r="C2104" s="368" t="s">
        <v>3177</v>
      </c>
      <c r="D2104" s="368"/>
      <c r="E2104" s="368" t="s">
        <v>3366</v>
      </c>
      <c r="F2104" s="653"/>
      <c r="G2104" s="369">
        <v>23013.29</v>
      </c>
      <c r="H2104" s="259">
        <v>7997.35</v>
      </c>
      <c r="I2104" s="284">
        <f>G2104-H2104</f>
        <v>15015.94</v>
      </c>
      <c r="J2104" s="578"/>
      <c r="K2104" s="578"/>
      <c r="L2104" s="229"/>
      <c r="M2104" s="178" t="s">
        <v>1795</v>
      </c>
    </row>
    <row r="2105" spans="1:13" ht="25.5">
      <c r="A2105" s="228"/>
      <c r="B2105" s="277" t="s">
        <v>7029</v>
      </c>
      <c r="C2105" s="368" t="s">
        <v>3254</v>
      </c>
      <c r="D2105" s="368"/>
      <c r="E2105" s="368" t="s">
        <v>3367</v>
      </c>
      <c r="F2105" s="653"/>
      <c r="G2105" s="369">
        <v>87300</v>
      </c>
      <c r="H2105" s="259">
        <v>37345</v>
      </c>
      <c r="I2105" s="369">
        <f>G2105-H2105</f>
        <v>49955</v>
      </c>
      <c r="J2105" s="578"/>
      <c r="K2105" s="578"/>
      <c r="L2105" s="229"/>
      <c r="M2105" s="178" t="s">
        <v>1795</v>
      </c>
    </row>
    <row r="2106" spans="1:13" ht="25.5">
      <c r="A2106" s="228"/>
      <c r="B2106" s="277" t="s">
        <v>7029</v>
      </c>
      <c r="C2106" s="368" t="s">
        <v>3255</v>
      </c>
      <c r="D2106" s="368"/>
      <c r="E2106" s="368" t="s">
        <v>3367</v>
      </c>
      <c r="F2106" s="653"/>
      <c r="G2106" s="369">
        <v>22825</v>
      </c>
      <c r="H2106" s="259">
        <v>0</v>
      </c>
      <c r="I2106" s="369">
        <v>22825</v>
      </c>
      <c r="J2106" s="578"/>
      <c r="K2106" s="578"/>
      <c r="L2106" s="229"/>
      <c r="M2106" s="178" t="s">
        <v>1795</v>
      </c>
    </row>
    <row r="2107" spans="1:13" ht="25.5">
      <c r="A2107" s="228"/>
      <c r="B2107" s="277" t="s">
        <v>7029</v>
      </c>
      <c r="C2107" s="368" t="s">
        <v>3289</v>
      </c>
      <c r="D2107" s="368"/>
      <c r="E2107" s="368" t="s">
        <v>3368</v>
      </c>
      <c r="F2107" s="653"/>
      <c r="G2107" s="369">
        <v>38383</v>
      </c>
      <c r="H2107" s="259">
        <v>0</v>
      </c>
      <c r="I2107" s="369">
        <v>38383</v>
      </c>
      <c r="J2107" s="578"/>
      <c r="K2107" s="578"/>
      <c r="L2107" s="229"/>
      <c r="M2107" s="178" t="s">
        <v>1795</v>
      </c>
    </row>
    <row r="2108" spans="1:13" ht="30.75" customHeight="1">
      <c r="A2108" s="228"/>
      <c r="B2108" s="277" t="s">
        <v>7029</v>
      </c>
      <c r="C2108" s="368" t="s">
        <v>3256</v>
      </c>
      <c r="D2108" s="368"/>
      <c r="E2108" s="368" t="s">
        <v>3368</v>
      </c>
      <c r="F2108" s="653"/>
      <c r="G2108" s="369">
        <v>66560</v>
      </c>
      <c r="H2108" s="259">
        <v>0</v>
      </c>
      <c r="I2108" s="369">
        <v>66560</v>
      </c>
      <c r="J2108" s="578"/>
      <c r="K2108" s="578"/>
      <c r="L2108" s="229"/>
      <c r="M2108" s="178" t="s">
        <v>1795</v>
      </c>
    </row>
    <row r="2109" spans="1:13" ht="25.5">
      <c r="A2109" s="228"/>
      <c r="B2109" s="277" t="s">
        <v>7029</v>
      </c>
      <c r="C2109" s="368" t="s">
        <v>3179</v>
      </c>
      <c r="D2109" s="368"/>
      <c r="E2109" s="368" t="s">
        <v>3369</v>
      </c>
      <c r="F2109" s="653"/>
      <c r="G2109" s="369">
        <v>1300.8900000000001</v>
      </c>
      <c r="H2109" s="259">
        <v>0</v>
      </c>
      <c r="I2109" s="369">
        <v>1300.8900000000001</v>
      </c>
      <c r="J2109" s="578"/>
      <c r="K2109" s="578"/>
      <c r="L2109" s="229"/>
      <c r="M2109" s="178" t="s">
        <v>1795</v>
      </c>
    </row>
    <row r="2110" spans="1:13" ht="25.5">
      <c r="A2110" s="228"/>
      <c r="B2110" s="277" t="s">
        <v>7029</v>
      </c>
      <c r="C2110" s="368" t="s">
        <v>2502</v>
      </c>
      <c r="D2110" s="368"/>
      <c r="E2110" s="368" t="s">
        <v>3369</v>
      </c>
      <c r="F2110" s="653"/>
      <c r="G2110" s="369">
        <v>1692.18</v>
      </c>
      <c r="H2110" s="259">
        <v>0</v>
      </c>
      <c r="I2110" s="369">
        <v>1692.18</v>
      </c>
      <c r="J2110" s="578"/>
      <c r="K2110" s="578"/>
      <c r="L2110" s="229"/>
      <c r="M2110" s="178" t="s">
        <v>1795</v>
      </c>
    </row>
    <row r="2111" spans="1:13" ht="25.5">
      <c r="A2111" s="228"/>
      <c r="B2111" s="277" t="s">
        <v>7029</v>
      </c>
      <c r="C2111" s="368" t="s">
        <v>3180</v>
      </c>
      <c r="D2111" s="368"/>
      <c r="E2111" s="368" t="s">
        <v>3369</v>
      </c>
      <c r="F2111" s="653"/>
      <c r="G2111" s="369">
        <v>2200</v>
      </c>
      <c r="H2111" s="259">
        <v>0</v>
      </c>
      <c r="I2111" s="369">
        <v>2200</v>
      </c>
      <c r="J2111" s="578"/>
      <c r="K2111" s="578"/>
      <c r="L2111" s="229"/>
      <c r="M2111" s="178" t="s">
        <v>1795</v>
      </c>
    </row>
    <row r="2112" spans="1:13" ht="25.5">
      <c r="A2112" s="228"/>
      <c r="B2112" s="277" t="s">
        <v>7029</v>
      </c>
      <c r="C2112" s="368" t="s">
        <v>3181</v>
      </c>
      <c r="D2112" s="368"/>
      <c r="E2112" s="368" t="s">
        <v>3369</v>
      </c>
      <c r="F2112" s="653"/>
      <c r="G2112" s="369">
        <v>7733</v>
      </c>
      <c r="H2112" s="259">
        <v>0</v>
      </c>
      <c r="I2112" s="369">
        <v>7733</v>
      </c>
      <c r="J2112" s="578"/>
      <c r="K2112" s="578"/>
      <c r="L2112" s="229"/>
      <c r="M2112" s="178" t="s">
        <v>1795</v>
      </c>
    </row>
    <row r="2113" spans="1:13" ht="25.5">
      <c r="A2113" s="228"/>
      <c r="B2113" s="277" t="s">
        <v>7029</v>
      </c>
      <c r="C2113" s="368" t="s">
        <v>3182</v>
      </c>
      <c r="D2113" s="368"/>
      <c r="E2113" s="368" t="s">
        <v>3369</v>
      </c>
      <c r="F2113" s="653"/>
      <c r="G2113" s="369">
        <v>1113</v>
      </c>
      <c r="H2113" s="259">
        <v>0</v>
      </c>
      <c r="I2113" s="369">
        <v>1113</v>
      </c>
      <c r="J2113" s="578"/>
      <c r="K2113" s="578"/>
      <c r="L2113" s="229"/>
      <c r="M2113" s="178" t="s">
        <v>1795</v>
      </c>
    </row>
    <row r="2114" spans="1:13" ht="25.5">
      <c r="A2114" s="228"/>
      <c r="B2114" s="277" t="s">
        <v>7029</v>
      </c>
      <c r="C2114" s="368" t="s">
        <v>3183</v>
      </c>
      <c r="D2114" s="368"/>
      <c r="E2114" s="368" t="s">
        <v>3369</v>
      </c>
      <c r="F2114" s="653"/>
      <c r="G2114" s="369">
        <v>1589</v>
      </c>
      <c r="H2114" s="259">
        <v>0</v>
      </c>
      <c r="I2114" s="369">
        <v>1589</v>
      </c>
      <c r="J2114" s="578"/>
      <c r="K2114" s="578"/>
      <c r="L2114" s="229"/>
      <c r="M2114" s="178" t="s">
        <v>1795</v>
      </c>
    </row>
    <row r="2115" spans="1:13" ht="25.5">
      <c r="A2115" s="228"/>
      <c r="B2115" s="277" t="s">
        <v>7029</v>
      </c>
      <c r="C2115" s="368" t="s">
        <v>3184</v>
      </c>
      <c r="D2115" s="368"/>
      <c r="E2115" s="368" t="s">
        <v>3369</v>
      </c>
      <c r="F2115" s="653"/>
      <c r="G2115" s="369">
        <v>1526</v>
      </c>
      <c r="H2115" s="259">
        <v>0</v>
      </c>
      <c r="I2115" s="369">
        <v>1526</v>
      </c>
      <c r="J2115" s="578"/>
      <c r="K2115" s="578"/>
      <c r="L2115" s="229"/>
      <c r="M2115" s="178" t="s">
        <v>1795</v>
      </c>
    </row>
    <row r="2116" spans="1:13" ht="25.5">
      <c r="A2116" s="228"/>
      <c r="B2116" s="277" t="s">
        <v>7029</v>
      </c>
      <c r="C2116" s="368" t="s">
        <v>2404</v>
      </c>
      <c r="D2116" s="368"/>
      <c r="E2116" s="368" t="s">
        <v>3369</v>
      </c>
      <c r="F2116" s="653"/>
      <c r="G2116" s="369">
        <v>1766.96</v>
      </c>
      <c r="H2116" s="259">
        <v>0</v>
      </c>
      <c r="I2116" s="369">
        <v>1766.96</v>
      </c>
      <c r="J2116" s="578"/>
      <c r="K2116" s="578"/>
      <c r="L2116" s="229"/>
      <c r="M2116" s="178" t="s">
        <v>1795</v>
      </c>
    </row>
    <row r="2117" spans="1:13" ht="25.5">
      <c r="A2117" s="228"/>
      <c r="B2117" s="277" t="s">
        <v>7029</v>
      </c>
      <c r="C2117" s="368" t="s">
        <v>3185</v>
      </c>
      <c r="D2117" s="368"/>
      <c r="E2117" s="368" t="s">
        <v>3369</v>
      </c>
      <c r="F2117" s="653"/>
      <c r="G2117" s="369">
        <v>6367.92</v>
      </c>
      <c r="H2117" s="259">
        <v>0</v>
      </c>
      <c r="I2117" s="369">
        <v>6367.92</v>
      </c>
      <c r="J2117" s="578"/>
      <c r="K2117" s="578"/>
      <c r="L2117" s="229"/>
      <c r="M2117" s="178" t="s">
        <v>1795</v>
      </c>
    </row>
    <row r="2118" spans="1:13" ht="25.5">
      <c r="A2118" s="228"/>
      <c r="B2118" s="277" t="s">
        <v>7029</v>
      </c>
      <c r="C2118" s="368" t="s">
        <v>3186</v>
      </c>
      <c r="D2118" s="368"/>
      <c r="E2118" s="368" t="s">
        <v>3369</v>
      </c>
      <c r="F2118" s="653"/>
      <c r="G2118" s="369">
        <v>11802.96</v>
      </c>
      <c r="H2118" s="259">
        <v>0</v>
      </c>
      <c r="I2118" s="369">
        <v>11802.96</v>
      </c>
      <c r="J2118" s="578"/>
      <c r="K2118" s="578"/>
      <c r="L2118" s="229"/>
      <c r="M2118" s="178" t="s">
        <v>1795</v>
      </c>
    </row>
    <row r="2119" spans="1:13" ht="25.5">
      <c r="A2119" s="228"/>
      <c r="B2119" s="277" t="s">
        <v>7029</v>
      </c>
      <c r="C2119" s="368" t="s">
        <v>3187</v>
      </c>
      <c r="D2119" s="368"/>
      <c r="E2119" s="368" t="s">
        <v>3369</v>
      </c>
      <c r="F2119" s="653"/>
      <c r="G2119" s="369">
        <v>10000</v>
      </c>
      <c r="H2119" s="259">
        <v>0</v>
      </c>
      <c r="I2119" s="369">
        <v>10000</v>
      </c>
      <c r="J2119" s="578"/>
      <c r="K2119" s="578"/>
      <c r="L2119" s="229"/>
      <c r="M2119" s="178" t="s">
        <v>1795</v>
      </c>
    </row>
    <row r="2120" spans="1:13" ht="25.5">
      <c r="A2120" s="228"/>
      <c r="B2120" s="277" t="s">
        <v>7029</v>
      </c>
      <c r="C2120" s="368" t="s">
        <v>3188</v>
      </c>
      <c r="D2120" s="368"/>
      <c r="E2120" s="368" t="s">
        <v>3369</v>
      </c>
      <c r="F2120" s="653"/>
      <c r="G2120" s="369">
        <v>25081.53</v>
      </c>
      <c r="H2120" s="259">
        <v>0</v>
      </c>
      <c r="I2120" s="369">
        <v>25081.53</v>
      </c>
      <c r="J2120" s="578"/>
      <c r="K2120" s="578"/>
      <c r="L2120" s="229"/>
      <c r="M2120" s="178" t="s">
        <v>1795</v>
      </c>
    </row>
    <row r="2121" spans="1:13" ht="25.5">
      <c r="A2121" s="228"/>
      <c r="B2121" s="277" t="s">
        <v>7029</v>
      </c>
      <c r="C2121" s="368" t="s">
        <v>3189</v>
      </c>
      <c r="D2121" s="368"/>
      <c r="E2121" s="368" t="s">
        <v>3369</v>
      </c>
      <c r="F2121" s="653"/>
      <c r="G2121" s="369">
        <v>10189.799999999999</v>
      </c>
      <c r="H2121" s="259">
        <v>0</v>
      </c>
      <c r="I2121" s="369">
        <v>10189.799999999999</v>
      </c>
      <c r="J2121" s="578"/>
      <c r="K2121" s="578"/>
      <c r="L2121" s="229"/>
      <c r="M2121" s="178" t="s">
        <v>1795</v>
      </c>
    </row>
    <row r="2122" spans="1:13" ht="25.5">
      <c r="A2122" s="228"/>
      <c r="B2122" s="277" t="s">
        <v>7029</v>
      </c>
      <c r="C2122" s="368" t="s">
        <v>3190</v>
      </c>
      <c r="D2122" s="368"/>
      <c r="E2122" s="368" t="s">
        <v>3369</v>
      </c>
      <c r="F2122" s="653"/>
      <c r="G2122" s="369">
        <v>6120</v>
      </c>
      <c r="H2122" s="259">
        <v>0</v>
      </c>
      <c r="I2122" s="369">
        <v>6120</v>
      </c>
      <c r="J2122" s="578"/>
      <c r="K2122" s="578"/>
      <c r="L2122" s="229"/>
      <c r="M2122" s="178" t="s">
        <v>1795</v>
      </c>
    </row>
    <row r="2123" spans="1:13" ht="25.5">
      <c r="A2123" s="228"/>
      <c r="B2123" s="277" t="s">
        <v>7029</v>
      </c>
      <c r="C2123" s="368" t="s">
        <v>3191</v>
      </c>
      <c r="D2123" s="368"/>
      <c r="E2123" s="368" t="s">
        <v>3369</v>
      </c>
      <c r="F2123" s="653"/>
      <c r="G2123" s="369">
        <v>7140</v>
      </c>
      <c r="H2123" s="259">
        <v>0</v>
      </c>
      <c r="I2123" s="369">
        <v>7140</v>
      </c>
      <c r="J2123" s="578"/>
      <c r="K2123" s="578"/>
      <c r="L2123" s="229"/>
      <c r="M2123" s="178" t="s">
        <v>1795</v>
      </c>
    </row>
    <row r="2124" spans="1:13" ht="25.5">
      <c r="A2124" s="228"/>
      <c r="B2124" s="277" t="s">
        <v>7029</v>
      </c>
      <c r="C2124" s="368" t="s">
        <v>2551</v>
      </c>
      <c r="D2124" s="368"/>
      <c r="E2124" s="368" t="s">
        <v>3369</v>
      </c>
      <c r="F2124" s="653"/>
      <c r="G2124" s="369">
        <v>10060</v>
      </c>
      <c r="H2124" s="259">
        <v>0</v>
      </c>
      <c r="I2124" s="369">
        <v>10060</v>
      </c>
      <c r="J2124" s="578"/>
      <c r="K2124" s="578"/>
      <c r="L2124" s="229"/>
      <c r="M2124" s="178" t="s">
        <v>1795</v>
      </c>
    </row>
    <row r="2125" spans="1:13" ht="25.5">
      <c r="A2125" s="228"/>
      <c r="B2125" s="277" t="s">
        <v>7029</v>
      </c>
      <c r="C2125" s="368" t="s">
        <v>3192</v>
      </c>
      <c r="D2125" s="368"/>
      <c r="E2125" s="368" t="s">
        <v>3369</v>
      </c>
      <c r="F2125" s="653"/>
      <c r="G2125" s="369">
        <v>9800</v>
      </c>
      <c r="H2125" s="259">
        <v>0</v>
      </c>
      <c r="I2125" s="369">
        <v>9800</v>
      </c>
      <c r="J2125" s="578"/>
      <c r="K2125" s="578"/>
      <c r="L2125" s="229"/>
      <c r="M2125" s="178" t="s">
        <v>1795</v>
      </c>
    </row>
    <row r="2126" spans="1:13" ht="25.5">
      <c r="A2126" s="228"/>
      <c r="B2126" s="277" t="s">
        <v>7029</v>
      </c>
      <c r="C2126" s="368" t="s">
        <v>2551</v>
      </c>
      <c r="D2126" s="368"/>
      <c r="E2126" s="368" t="s">
        <v>3369</v>
      </c>
      <c r="F2126" s="653"/>
      <c r="G2126" s="369">
        <v>10300</v>
      </c>
      <c r="H2126" s="259">
        <v>0</v>
      </c>
      <c r="I2126" s="369">
        <v>10300</v>
      </c>
      <c r="J2126" s="578"/>
      <c r="K2126" s="578"/>
      <c r="L2126" s="229"/>
      <c r="M2126" s="178" t="s">
        <v>1795</v>
      </c>
    </row>
    <row r="2127" spans="1:13" ht="25.5">
      <c r="A2127" s="228"/>
      <c r="B2127" s="277" t="s">
        <v>7029</v>
      </c>
      <c r="C2127" s="368" t="s">
        <v>3193</v>
      </c>
      <c r="D2127" s="368"/>
      <c r="E2127" s="368" t="s">
        <v>3369</v>
      </c>
      <c r="F2127" s="653"/>
      <c r="G2127" s="369">
        <v>3960</v>
      </c>
      <c r="H2127" s="259">
        <v>0</v>
      </c>
      <c r="I2127" s="369">
        <v>3960</v>
      </c>
      <c r="J2127" s="578"/>
      <c r="K2127" s="578"/>
      <c r="L2127" s="229"/>
      <c r="M2127" s="178" t="s">
        <v>1795</v>
      </c>
    </row>
    <row r="2128" spans="1:13" ht="25.5">
      <c r="A2128" s="228"/>
      <c r="B2128" s="277" t="s">
        <v>7029</v>
      </c>
      <c r="C2128" s="368" t="s">
        <v>3194</v>
      </c>
      <c r="D2128" s="368"/>
      <c r="E2128" s="368" t="s">
        <v>3369</v>
      </c>
      <c r="F2128" s="653"/>
      <c r="G2128" s="369">
        <v>37720</v>
      </c>
      <c r="H2128" s="259">
        <v>0</v>
      </c>
      <c r="I2128" s="369">
        <v>37720</v>
      </c>
      <c r="J2128" s="578"/>
      <c r="K2128" s="578"/>
      <c r="L2128" s="229"/>
      <c r="M2128" s="178" t="s">
        <v>1795</v>
      </c>
    </row>
    <row r="2129" spans="1:13" ht="38.25">
      <c r="A2129" s="228"/>
      <c r="B2129" s="277" t="s">
        <v>7029</v>
      </c>
      <c r="C2129" s="368" t="s">
        <v>3257</v>
      </c>
      <c r="D2129" s="368"/>
      <c r="E2129" s="368" t="s">
        <v>3369</v>
      </c>
      <c r="F2129" s="653"/>
      <c r="G2129" s="369">
        <v>3200</v>
      </c>
      <c r="H2129" s="259">
        <v>0</v>
      </c>
      <c r="I2129" s="369">
        <v>3200</v>
      </c>
      <c r="J2129" s="578"/>
      <c r="K2129" s="578"/>
      <c r="L2129" s="229"/>
      <c r="M2129" s="178" t="s">
        <v>1795</v>
      </c>
    </row>
    <row r="2130" spans="1:13" ht="38.25">
      <c r="A2130" s="228"/>
      <c r="B2130" s="277" t="s">
        <v>7029</v>
      </c>
      <c r="C2130" s="368" t="s">
        <v>3195</v>
      </c>
      <c r="D2130" s="368"/>
      <c r="E2130" s="368" t="s">
        <v>3369</v>
      </c>
      <c r="F2130" s="653"/>
      <c r="G2130" s="369">
        <v>5300</v>
      </c>
      <c r="H2130" s="259">
        <v>0</v>
      </c>
      <c r="I2130" s="369">
        <v>5300</v>
      </c>
      <c r="J2130" s="578"/>
      <c r="K2130" s="578"/>
      <c r="L2130" s="229"/>
      <c r="M2130" s="178" t="s">
        <v>1795</v>
      </c>
    </row>
    <row r="2131" spans="1:13" ht="38.25">
      <c r="A2131" s="228"/>
      <c r="B2131" s="277" t="s">
        <v>7029</v>
      </c>
      <c r="C2131" s="368" t="s">
        <v>3258</v>
      </c>
      <c r="D2131" s="368"/>
      <c r="E2131" s="368" t="s">
        <v>3369</v>
      </c>
      <c r="F2131" s="653"/>
      <c r="G2131" s="369">
        <v>3200</v>
      </c>
      <c r="H2131" s="259">
        <v>0</v>
      </c>
      <c r="I2131" s="369">
        <v>3200</v>
      </c>
      <c r="J2131" s="578"/>
      <c r="K2131" s="578"/>
      <c r="L2131" s="229"/>
      <c r="M2131" s="178" t="s">
        <v>1795</v>
      </c>
    </row>
    <row r="2132" spans="1:13" ht="25.5">
      <c r="A2132" s="228"/>
      <c r="B2132" s="277" t="s">
        <v>7029</v>
      </c>
      <c r="C2132" s="368" t="s">
        <v>3259</v>
      </c>
      <c r="D2132" s="368"/>
      <c r="E2132" s="368" t="s">
        <v>3369</v>
      </c>
      <c r="F2132" s="653"/>
      <c r="G2132" s="369">
        <v>10000</v>
      </c>
      <c r="H2132" s="259">
        <v>0</v>
      </c>
      <c r="I2132" s="369">
        <v>10000</v>
      </c>
      <c r="J2132" s="578"/>
      <c r="K2132" s="578"/>
      <c r="L2132" s="229"/>
      <c r="M2132" s="178" t="s">
        <v>1795</v>
      </c>
    </row>
    <row r="2133" spans="1:13" ht="38.25">
      <c r="A2133" s="228"/>
      <c r="B2133" s="277" t="s">
        <v>7029</v>
      </c>
      <c r="C2133" s="368" t="s">
        <v>3196</v>
      </c>
      <c r="D2133" s="368"/>
      <c r="E2133" s="368" t="s">
        <v>3369</v>
      </c>
      <c r="F2133" s="653"/>
      <c r="G2133" s="369">
        <v>3200</v>
      </c>
      <c r="H2133" s="259">
        <v>0</v>
      </c>
      <c r="I2133" s="369">
        <v>3200</v>
      </c>
      <c r="J2133" s="578"/>
      <c r="K2133" s="578"/>
      <c r="L2133" s="229"/>
      <c r="M2133" s="178" t="s">
        <v>1795</v>
      </c>
    </row>
    <row r="2134" spans="1:13" ht="25.5">
      <c r="A2134" s="228"/>
      <c r="B2134" s="277" t="s">
        <v>7029</v>
      </c>
      <c r="C2134" s="368" t="s">
        <v>3197</v>
      </c>
      <c r="D2134" s="368"/>
      <c r="E2134" s="368" t="s">
        <v>3369</v>
      </c>
      <c r="F2134" s="653"/>
      <c r="G2134" s="369">
        <v>3570</v>
      </c>
      <c r="H2134" s="259">
        <v>0</v>
      </c>
      <c r="I2134" s="369">
        <v>3570</v>
      </c>
      <c r="J2134" s="578"/>
      <c r="K2134" s="578"/>
      <c r="L2134" s="229"/>
      <c r="M2134" s="178" t="s">
        <v>1795</v>
      </c>
    </row>
    <row r="2135" spans="1:13" ht="38.25">
      <c r="A2135" s="228"/>
      <c r="B2135" s="277" t="s">
        <v>7029</v>
      </c>
      <c r="C2135" s="368" t="s">
        <v>3198</v>
      </c>
      <c r="D2135" s="368"/>
      <c r="E2135" s="368" t="s">
        <v>3369</v>
      </c>
      <c r="F2135" s="653"/>
      <c r="G2135" s="369">
        <v>4300</v>
      </c>
      <c r="H2135" s="259">
        <v>0</v>
      </c>
      <c r="I2135" s="369">
        <v>4300</v>
      </c>
      <c r="J2135" s="578"/>
      <c r="K2135" s="578"/>
      <c r="L2135" s="229"/>
      <c r="M2135" s="178" t="s">
        <v>1795</v>
      </c>
    </row>
    <row r="2136" spans="1:13" ht="25.5">
      <c r="A2136" s="228"/>
      <c r="B2136" s="277" t="s">
        <v>7029</v>
      </c>
      <c r="C2136" s="368" t="s">
        <v>3199</v>
      </c>
      <c r="D2136" s="368"/>
      <c r="E2136" s="368" t="s">
        <v>3369</v>
      </c>
      <c r="F2136" s="653"/>
      <c r="G2136" s="369">
        <v>5300</v>
      </c>
      <c r="H2136" s="259">
        <v>0</v>
      </c>
      <c r="I2136" s="369">
        <v>5300</v>
      </c>
      <c r="J2136" s="578"/>
      <c r="K2136" s="578"/>
      <c r="L2136" s="229"/>
      <c r="M2136" s="178" t="s">
        <v>1795</v>
      </c>
    </row>
    <row r="2137" spans="1:13" ht="38.25">
      <c r="A2137" s="228"/>
      <c r="B2137" s="277" t="s">
        <v>7029</v>
      </c>
      <c r="C2137" s="368" t="s">
        <v>3200</v>
      </c>
      <c r="D2137" s="368"/>
      <c r="E2137" s="368" t="s">
        <v>3369</v>
      </c>
      <c r="F2137" s="653"/>
      <c r="G2137" s="369">
        <v>10000</v>
      </c>
      <c r="H2137" s="259">
        <v>0</v>
      </c>
      <c r="I2137" s="369">
        <v>10000</v>
      </c>
      <c r="J2137" s="578"/>
      <c r="K2137" s="578"/>
      <c r="L2137" s="229"/>
      <c r="M2137" s="178" t="s">
        <v>1795</v>
      </c>
    </row>
    <row r="2138" spans="1:13" ht="38.25">
      <c r="A2138" s="228"/>
      <c r="B2138" s="277" t="s">
        <v>7029</v>
      </c>
      <c r="C2138" s="368" t="s">
        <v>3260</v>
      </c>
      <c r="D2138" s="368"/>
      <c r="E2138" s="368" t="s">
        <v>3369</v>
      </c>
      <c r="F2138" s="653"/>
      <c r="G2138" s="369">
        <v>3200</v>
      </c>
      <c r="H2138" s="259">
        <v>0</v>
      </c>
      <c r="I2138" s="369">
        <v>3200</v>
      </c>
      <c r="J2138" s="578"/>
      <c r="K2138" s="578"/>
      <c r="L2138" s="229"/>
      <c r="M2138" s="178" t="s">
        <v>1795</v>
      </c>
    </row>
    <row r="2139" spans="1:13" ht="38.25">
      <c r="A2139" s="228"/>
      <c r="B2139" s="277" t="s">
        <v>7029</v>
      </c>
      <c r="C2139" s="368" t="s">
        <v>3261</v>
      </c>
      <c r="D2139" s="368"/>
      <c r="E2139" s="368" t="s">
        <v>3369</v>
      </c>
      <c r="F2139" s="653"/>
      <c r="G2139" s="369">
        <v>3200</v>
      </c>
      <c r="H2139" s="259">
        <v>0</v>
      </c>
      <c r="I2139" s="369">
        <v>3200</v>
      </c>
      <c r="J2139" s="578"/>
      <c r="K2139" s="578"/>
      <c r="L2139" s="229"/>
      <c r="M2139" s="178" t="s">
        <v>1795</v>
      </c>
    </row>
    <row r="2140" spans="1:13" ht="25.5">
      <c r="A2140" s="228"/>
      <c r="B2140" s="277" t="s">
        <v>7029</v>
      </c>
      <c r="C2140" s="368" t="s">
        <v>3262</v>
      </c>
      <c r="D2140" s="368"/>
      <c r="E2140" s="368" t="s">
        <v>3369</v>
      </c>
      <c r="F2140" s="653"/>
      <c r="G2140" s="369">
        <v>3200</v>
      </c>
      <c r="H2140" s="259">
        <v>0</v>
      </c>
      <c r="I2140" s="369">
        <v>3200</v>
      </c>
      <c r="J2140" s="578"/>
      <c r="K2140" s="578"/>
      <c r="L2140" s="229"/>
      <c r="M2140" s="178" t="s">
        <v>1795</v>
      </c>
    </row>
    <row r="2141" spans="1:13" ht="38.25">
      <c r="A2141" s="228"/>
      <c r="B2141" s="277" t="s">
        <v>7029</v>
      </c>
      <c r="C2141" s="368" t="s">
        <v>3201</v>
      </c>
      <c r="D2141" s="368"/>
      <c r="E2141" s="368" t="s">
        <v>3369</v>
      </c>
      <c r="F2141" s="653"/>
      <c r="G2141" s="369">
        <v>4300</v>
      </c>
      <c r="H2141" s="259">
        <v>0</v>
      </c>
      <c r="I2141" s="369">
        <v>4300</v>
      </c>
      <c r="J2141" s="578"/>
      <c r="K2141" s="578"/>
      <c r="L2141" s="229"/>
      <c r="M2141" s="178" t="s">
        <v>1795</v>
      </c>
    </row>
    <row r="2142" spans="1:13" ht="38.25">
      <c r="A2142" s="228"/>
      <c r="B2142" s="277" t="s">
        <v>7029</v>
      </c>
      <c r="C2142" s="368" t="s">
        <v>3263</v>
      </c>
      <c r="D2142" s="368"/>
      <c r="E2142" s="368" t="s">
        <v>3369</v>
      </c>
      <c r="F2142" s="653"/>
      <c r="G2142" s="369">
        <v>4300</v>
      </c>
      <c r="H2142" s="259">
        <v>0</v>
      </c>
      <c r="I2142" s="369">
        <v>4300</v>
      </c>
      <c r="J2142" s="578"/>
      <c r="K2142" s="578"/>
      <c r="L2142" s="229"/>
      <c r="M2142" s="178" t="s">
        <v>1795</v>
      </c>
    </row>
    <row r="2143" spans="1:13" ht="38.25">
      <c r="A2143" s="228"/>
      <c r="B2143" s="277" t="s">
        <v>7029</v>
      </c>
      <c r="C2143" s="368" t="s">
        <v>3264</v>
      </c>
      <c r="D2143" s="368"/>
      <c r="E2143" s="368" t="s">
        <v>3369</v>
      </c>
      <c r="F2143" s="653"/>
      <c r="G2143" s="369">
        <v>4300</v>
      </c>
      <c r="H2143" s="259">
        <v>0</v>
      </c>
      <c r="I2143" s="369">
        <v>4300</v>
      </c>
      <c r="J2143" s="578"/>
      <c r="K2143" s="578"/>
      <c r="L2143" s="229"/>
      <c r="M2143" s="178" t="s">
        <v>1795</v>
      </c>
    </row>
    <row r="2144" spans="1:13" ht="38.25">
      <c r="A2144" s="228"/>
      <c r="B2144" s="277" t="s">
        <v>7029</v>
      </c>
      <c r="C2144" s="368" t="s">
        <v>3265</v>
      </c>
      <c r="D2144" s="368"/>
      <c r="E2144" s="368" t="s">
        <v>3369</v>
      </c>
      <c r="F2144" s="653"/>
      <c r="G2144" s="369">
        <v>3200</v>
      </c>
      <c r="H2144" s="259">
        <v>0</v>
      </c>
      <c r="I2144" s="369">
        <v>3200</v>
      </c>
      <c r="J2144" s="578"/>
      <c r="K2144" s="578"/>
      <c r="L2144" s="229"/>
      <c r="M2144" s="178" t="s">
        <v>1795</v>
      </c>
    </row>
    <row r="2145" spans="1:13" ht="38.25">
      <c r="A2145" s="228"/>
      <c r="B2145" s="277" t="s">
        <v>7029</v>
      </c>
      <c r="C2145" s="368" t="s">
        <v>3266</v>
      </c>
      <c r="D2145" s="368"/>
      <c r="E2145" s="368" t="s">
        <v>3369</v>
      </c>
      <c r="F2145" s="653"/>
      <c r="G2145" s="369">
        <v>3200</v>
      </c>
      <c r="H2145" s="259">
        <v>0</v>
      </c>
      <c r="I2145" s="369">
        <v>3200</v>
      </c>
      <c r="J2145" s="578"/>
      <c r="K2145" s="578"/>
      <c r="L2145" s="229"/>
      <c r="M2145" s="178" t="s">
        <v>1795</v>
      </c>
    </row>
    <row r="2146" spans="1:13" ht="25.5">
      <c r="A2146" s="228"/>
      <c r="B2146" s="277" t="s">
        <v>7029</v>
      </c>
      <c r="C2146" s="368" t="s">
        <v>3267</v>
      </c>
      <c r="D2146" s="368"/>
      <c r="E2146" s="368" t="s">
        <v>3370</v>
      </c>
      <c r="F2146" s="653"/>
      <c r="G2146" s="369">
        <f>H2146+I2146</f>
        <v>40411</v>
      </c>
      <c r="H2146" s="259">
        <v>6061.48</v>
      </c>
      <c r="I2146" s="284">
        <v>34349.519999999997</v>
      </c>
      <c r="J2146" s="578"/>
      <c r="K2146" s="578"/>
      <c r="L2146" s="229"/>
      <c r="M2146" s="178" t="s">
        <v>1795</v>
      </c>
    </row>
    <row r="2147" spans="1:13" ht="25.5">
      <c r="A2147" s="228"/>
      <c r="B2147" s="277" t="s">
        <v>7029</v>
      </c>
      <c r="C2147" s="368" t="s">
        <v>3268</v>
      </c>
      <c r="D2147" s="368"/>
      <c r="E2147" s="368" t="s">
        <v>3370</v>
      </c>
      <c r="F2147" s="653"/>
      <c r="G2147" s="369">
        <v>4722</v>
      </c>
      <c r="H2147" s="259">
        <v>0</v>
      </c>
      <c r="I2147" s="369">
        <v>4722</v>
      </c>
      <c r="J2147" s="578"/>
      <c r="K2147" s="578"/>
      <c r="L2147" s="229"/>
      <c r="M2147" s="178" t="s">
        <v>1795</v>
      </c>
    </row>
    <row r="2148" spans="1:13" ht="25.5">
      <c r="A2148" s="228"/>
      <c r="B2148" s="277" t="s">
        <v>7029</v>
      </c>
      <c r="C2148" s="368" t="s">
        <v>3268</v>
      </c>
      <c r="D2148" s="368"/>
      <c r="E2148" s="368" t="s">
        <v>3370</v>
      </c>
      <c r="F2148" s="653"/>
      <c r="G2148" s="369">
        <v>4722</v>
      </c>
      <c r="H2148" s="259">
        <v>0</v>
      </c>
      <c r="I2148" s="369">
        <v>4722</v>
      </c>
      <c r="J2148" s="578"/>
      <c r="K2148" s="578"/>
      <c r="L2148" s="229"/>
      <c r="M2148" s="178" t="s">
        <v>1795</v>
      </c>
    </row>
    <row r="2149" spans="1:13" ht="25.5">
      <c r="A2149" s="228"/>
      <c r="B2149" s="277" t="s">
        <v>7029</v>
      </c>
      <c r="C2149" s="368" t="s">
        <v>3210</v>
      </c>
      <c r="D2149" s="368"/>
      <c r="E2149" s="368" t="s">
        <v>3370</v>
      </c>
      <c r="F2149" s="653"/>
      <c r="G2149" s="369">
        <v>2685</v>
      </c>
      <c r="H2149" s="259">
        <v>0</v>
      </c>
      <c r="I2149" s="369">
        <v>2685</v>
      </c>
      <c r="J2149" s="578"/>
      <c r="K2149" s="578"/>
      <c r="L2149" s="229"/>
      <c r="M2149" s="178" t="s">
        <v>1795</v>
      </c>
    </row>
    <row r="2150" spans="1:13" ht="51">
      <c r="A2150" s="228"/>
      <c r="B2150" s="277" t="s">
        <v>7029</v>
      </c>
      <c r="C2150" s="368" t="s">
        <v>3269</v>
      </c>
      <c r="D2150" s="368"/>
      <c r="E2150" s="368" t="s">
        <v>3369</v>
      </c>
      <c r="F2150" s="653"/>
      <c r="G2150" s="369">
        <v>72000</v>
      </c>
      <c r="H2150" s="259">
        <v>0</v>
      </c>
      <c r="I2150" s="369">
        <v>72000</v>
      </c>
      <c r="J2150" s="578"/>
      <c r="K2150" s="578"/>
      <c r="L2150" s="229"/>
      <c r="M2150" s="178" t="s">
        <v>1795</v>
      </c>
    </row>
    <row r="2151" spans="1:13" ht="25.5">
      <c r="A2151" s="228"/>
      <c r="B2151" s="277" t="s">
        <v>7029</v>
      </c>
      <c r="C2151" s="368" t="s">
        <v>3270</v>
      </c>
      <c r="D2151" s="368"/>
      <c r="E2151" s="368" t="s">
        <v>3369</v>
      </c>
      <c r="F2151" s="653"/>
      <c r="G2151" s="369">
        <v>2500</v>
      </c>
      <c r="H2151" s="259">
        <v>0</v>
      </c>
      <c r="I2151" s="369">
        <v>2500</v>
      </c>
      <c r="J2151" s="578"/>
      <c r="K2151" s="578"/>
      <c r="L2151" s="229"/>
      <c r="M2151" s="178" t="s">
        <v>1795</v>
      </c>
    </row>
    <row r="2152" spans="1:13" ht="38.25">
      <c r="A2152" s="228"/>
      <c r="B2152" s="277" t="s">
        <v>7029</v>
      </c>
      <c r="C2152" s="368" t="s">
        <v>3271</v>
      </c>
      <c r="D2152" s="368"/>
      <c r="E2152" s="368" t="s">
        <v>3369</v>
      </c>
      <c r="F2152" s="653"/>
      <c r="G2152" s="369">
        <v>288000</v>
      </c>
      <c r="H2152" s="259">
        <v>0</v>
      </c>
      <c r="I2152" s="369">
        <v>288000</v>
      </c>
      <c r="J2152" s="578"/>
      <c r="K2152" s="578"/>
      <c r="L2152" s="229"/>
      <c r="M2152" s="178" t="s">
        <v>1795</v>
      </c>
    </row>
    <row r="2153" spans="1:13" ht="25.5">
      <c r="A2153" s="228"/>
      <c r="B2153" s="277" t="s">
        <v>7029</v>
      </c>
      <c r="C2153" s="368" t="s">
        <v>3272</v>
      </c>
      <c r="D2153" s="368"/>
      <c r="E2153" s="368" t="s">
        <v>3369</v>
      </c>
      <c r="F2153" s="653"/>
      <c r="G2153" s="369">
        <v>2400</v>
      </c>
      <c r="H2153" s="259">
        <v>0</v>
      </c>
      <c r="I2153" s="369">
        <v>2400</v>
      </c>
      <c r="J2153" s="578"/>
      <c r="K2153" s="578"/>
      <c r="L2153" s="229"/>
      <c r="M2153" s="178" t="s">
        <v>1795</v>
      </c>
    </row>
    <row r="2154" spans="1:13" ht="25.5">
      <c r="A2154" s="228"/>
      <c r="B2154" s="277" t="s">
        <v>7029</v>
      </c>
      <c r="C2154" s="368" t="s">
        <v>3273</v>
      </c>
      <c r="D2154" s="368"/>
      <c r="E2154" s="368" t="s">
        <v>3369</v>
      </c>
      <c r="F2154" s="653"/>
      <c r="G2154" s="369">
        <v>4600</v>
      </c>
      <c r="H2154" s="259">
        <v>0</v>
      </c>
      <c r="I2154" s="369">
        <v>4600</v>
      </c>
      <c r="J2154" s="578"/>
      <c r="K2154" s="578"/>
      <c r="L2154" s="229"/>
      <c r="M2154" s="178" t="s">
        <v>1795</v>
      </c>
    </row>
    <row r="2155" spans="1:13" ht="25.5">
      <c r="A2155" s="228"/>
      <c r="B2155" s="277" t="s">
        <v>7029</v>
      </c>
      <c r="C2155" s="368" t="s">
        <v>3274</v>
      </c>
      <c r="D2155" s="368"/>
      <c r="E2155" s="368" t="s">
        <v>3369</v>
      </c>
      <c r="F2155" s="653"/>
      <c r="G2155" s="369">
        <v>4000</v>
      </c>
      <c r="H2155" s="259">
        <v>0</v>
      </c>
      <c r="I2155" s="369">
        <v>4000</v>
      </c>
      <c r="J2155" s="578"/>
      <c r="K2155" s="578"/>
      <c r="L2155" s="229"/>
      <c r="M2155" s="178" t="s">
        <v>1795</v>
      </c>
    </row>
    <row r="2156" spans="1:13" ht="38.25">
      <c r="A2156" s="228"/>
      <c r="B2156" s="277" t="s">
        <v>7029</v>
      </c>
      <c r="C2156" s="368" t="s">
        <v>3275</v>
      </c>
      <c r="D2156" s="368"/>
      <c r="E2156" s="368" t="s">
        <v>3369</v>
      </c>
      <c r="F2156" s="653"/>
      <c r="G2156" s="369">
        <v>41600</v>
      </c>
      <c r="H2156" s="259">
        <v>0</v>
      </c>
      <c r="I2156" s="369">
        <v>41600</v>
      </c>
      <c r="J2156" s="578"/>
      <c r="K2156" s="578"/>
      <c r="L2156" s="229"/>
      <c r="M2156" s="178" t="s">
        <v>1795</v>
      </c>
    </row>
    <row r="2157" spans="1:13" ht="38.25">
      <c r="A2157" s="228"/>
      <c r="B2157" s="277" t="s">
        <v>7029</v>
      </c>
      <c r="C2157" s="368" t="s">
        <v>3276</v>
      </c>
      <c r="D2157" s="368"/>
      <c r="E2157" s="368" t="s">
        <v>3369</v>
      </c>
      <c r="F2157" s="653"/>
      <c r="G2157" s="369">
        <v>4000</v>
      </c>
      <c r="H2157" s="259">
        <v>0</v>
      </c>
      <c r="I2157" s="369">
        <v>4000</v>
      </c>
      <c r="J2157" s="578"/>
      <c r="K2157" s="578"/>
      <c r="L2157" s="229"/>
      <c r="M2157" s="178" t="s">
        <v>1795</v>
      </c>
    </row>
    <row r="2158" spans="1:13" ht="38.25">
      <c r="A2158" s="228"/>
      <c r="B2158" s="277" t="s">
        <v>7029</v>
      </c>
      <c r="C2158" s="368" t="s">
        <v>3277</v>
      </c>
      <c r="D2158" s="368"/>
      <c r="E2158" s="368" t="s">
        <v>3369</v>
      </c>
      <c r="F2158" s="653"/>
      <c r="G2158" s="369">
        <v>4000</v>
      </c>
      <c r="H2158" s="259">
        <v>0</v>
      </c>
      <c r="I2158" s="369">
        <v>4000</v>
      </c>
      <c r="J2158" s="578"/>
      <c r="K2158" s="578"/>
      <c r="L2158" s="229"/>
      <c r="M2158" s="178" t="s">
        <v>1795</v>
      </c>
    </row>
    <row r="2159" spans="1:13" ht="38.25">
      <c r="A2159" s="228"/>
      <c r="B2159" s="277" t="s">
        <v>7029</v>
      </c>
      <c r="C2159" s="368" t="s">
        <v>3278</v>
      </c>
      <c r="D2159" s="368"/>
      <c r="E2159" s="368" t="s">
        <v>3369</v>
      </c>
      <c r="F2159" s="653"/>
      <c r="G2159" s="369">
        <v>5400</v>
      </c>
      <c r="H2159" s="259">
        <v>0</v>
      </c>
      <c r="I2159" s="369">
        <v>5400</v>
      </c>
      <c r="J2159" s="578"/>
      <c r="K2159" s="578"/>
      <c r="L2159" s="229"/>
      <c r="M2159" s="178" t="s">
        <v>1795</v>
      </c>
    </row>
    <row r="2160" spans="1:13" ht="51">
      <c r="A2160" s="228"/>
      <c r="B2160" s="277" t="s">
        <v>7029</v>
      </c>
      <c r="C2160" s="368" t="s">
        <v>3202</v>
      </c>
      <c r="D2160" s="368"/>
      <c r="E2160" s="368" t="s">
        <v>3371</v>
      </c>
      <c r="F2160" s="653"/>
      <c r="G2160" s="369">
        <v>36000</v>
      </c>
      <c r="H2160" s="259">
        <v>0</v>
      </c>
      <c r="I2160" s="369">
        <v>36000</v>
      </c>
      <c r="J2160" s="578"/>
      <c r="K2160" s="578"/>
      <c r="L2160" s="229"/>
      <c r="M2160" s="178" t="s">
        <v>1795</v>
      </c>
    </row>
    <row r="2161" spans="1:13" ht="25.5">
      <c r="A2161" s="228"/>
      <c r="B2161" s="277" t="s">
        <v>7029</v>
      </c>
      <c r="C2161" s="368" t="s">
        <v>3203</v>
      </c>
      <c r="D2161" s="368"/>
      <c r="E2161" s="368" t="s">
        <v>3371</v>
      </c>
      <c r="F2161" s="653"/>
      <c r="G2161" s="369">
        <v>1250</v>
      </c>
      <c r="H2161" s="259">
        <v>0</v>
      </c>
      <c r="I2161" s="369">
        <v>1250</v>
      </c>
      <c r="J2161" s="578"/>
      <c r="K2161" s="578"/>
      <c r="L2161" s="229"/>
      <c r="M2161" s="178" t="s">
        <v>1795</v>
      </c>
    </row>
    <row r="2162" spans="1:13" ht="38.25">
      <c r="A2162" s="228"/>
      <c r="B2162" s="277" t="s">
        <v>7029</v>
      </c>
      <c r="C2162" s="368" t="s">
        <v>3204</v>
      </c>
      <c r="D2162" s="368"/>
      <c r="E2162" s="368" t="s">
        <v>3371</v>
      </c>
      <c r="F2162" s="653"/>
      <c r="G2162" s="369">
        <v>144000</v>
      </c>
      <c r="H2162" s="259">
        <v>0</v>
      </c>
      <c r="I2162" s="369">
        <v>144000</v>
      </c>
      <c r="J2162" s="578"/>
      <c r="K2162" s="578"/>
      <c r="L2162" s="229"/>
      <c r="M2162" s="178" t="s">
        <v>1795</v>
      </c>
    </row>
    <row r="2163" spans="1:13" ht="25.5">
      <c r="A2163" s="228"/>
      <c r="B2163" s="277" t="s">
        <v>7029</v>
      </c>
      <c r="C2163" s="368" t="s">
        <v>3205</v>
      </c>
      <c r="D2163" s="368"/>
      <c r="E2163" s="368" t="s">
        <v>3371</v>
      </c>
      <c r="F2163" s="653"/>
      <c r="G2163" s="369">
        <v>1200</v>
      </c>
      <c r="H2163" s="259">
        <v>0</v>
      </c>
      <c r="I2163" s="369">
        <v>1200</v>
      </c>
      <c r="J2163" s="578"/>
      <c r="K2163" s="578"/>
      <c r="L2163" s="229"/>
      <c r="M2163" s="178" t="s">
        <v>1795</v>
      </c>
    </row>
    <row r="2164" spans="1:13" ht="25.5">
      <c r="A2164" s="228"/>
      <c r="B2164" s="277" t="s">
        <v>7029</v>
      </c>
      <c r="C2164" s="368" t="s">
        <v>3206</v>
      </c>
      <c r="D2164" s="368"/>
      <c r="E2164" s="368" t="s">
        <v>3371</v>
      </c>
      <c r="F2164" s="653"/>
      <c r="G2164" s="369">
        <v>2000</v>
      </c>
      <c r="H2164" s="259">
        <v>0</v>
      </c>
      <c r="I2164" s="369">
        <v>2000</v>
      </c>
      <c r="J2164" s="578"/>
      <c r="K2164" s="578"/>
      <c r="L2164" s="229"/>
      <c r="M2164" s="178" t="s">
        <v>1795</v>
      </c>
    </row>
    <row r="2165" spans="1:13" ht="25.5">
      <c r="A2165" s="228"/>
      <c r="B2165" s="277" t="s">
        <v>7029</v>
      </c>
      <c r="C2165" s="368" t="s">
        <v>3178</v>
      </c>
      <c r="D2165" s="368"/>
      <c r="E2165" s="368" t="s">
        <v>3371</v>
      </c>
      <c r="F2165" s="653"/>
      <c r="G2165" s="369">
        <v>2300</v>
      </c>
      <c r="H2165" s="259">
        <v>0</v>
      </c>
      <c r="I2165" s="369">
        <v>2300</v>
      </c>
      <c r="J2165" s="578"/>
      <c r="K2165" s="578"/>
      <c r="L2165" s="229"/>
      <c r="M2165" s="178" t="s">
        <v>1795</v>
      </c>
    </row>
    <row r="2166" spans="1:13" ht="38.25">
      <c r="A2166" s="228"/>
      <c r="B2166" s="277" t="s">
        <v>7029</v>
      </c>
      <c r="C2166" s="368" t="s">
        <v>3207</v>
      </c>
      <c r="D2166" s="368"/>
      <c r="E2166" s="368" t="s">
        <v>3371</v>
      </c>
      <c r="F2166" s="653"/>
      <c r="G2166" s="369">
        <v>2000</v>
      </c>
      <c r="H2166" s="259">
        <v>0</v>
      </c>
      <c r="I2166" s="369">
        <v>2000</v>
      </c>
      <c r="J2166" s="578"/>
      <c r="K2166" s="578"/>
      <c r="L2166" s="229"/>
      <c r="M2166" s="178" t="s">
        <v>1795</v>
      </c>
    </row>
    <row r="2167" spans="1:13" ht="38.25">
      <c r="A2167" s="228"/>
      <c r="B2167" s="277" t="s">
        <v>7029</v>
      </c>
      <c r="C2167" s="368" t="s">
        <v>3208</v>
      </c>
      <c r="D2167" s="368"/>
      <c r="E2167" s="368" t="s">
        <v>3371</v>
      </c>
      <c r="F2167" s="653"/>
      <c r="G2167" s="369">
        <v>20800</v>
      </c>
      <c r="H2167" s="259">
        <v>0</v>
      </c>
      <c r="I2167" s="369">
        <v>20800</v>
      </c>
      <c r="J2167" s="578"/>
      <c r="K2167" s="578"/>
      <c r="L2167" s="229"/>
      <c r="M2167" s="178" t="s">
        <v>1795</v>
      </c>
    </row>
    <row r="2168" spans="1:13" ht="38.25">
      <c r="A2168" s="228"/>
      <c r="B2168" s="277" t="s">
        <v>7029</v>
      </c>
      <c r="C2168" s="368" t="s">
        <v>3279</v>
      </c>
      <c r="D2168" s="368"/>
      <c r="E2168" s="368" t="s">
        <v>3371</v>
      </c>
      <c r="F2168" s="653"/>
      <c r="G2168" s="369">
        <v>2000</v>
      </c>
      <c r="H2168" s="259">
        <v>0</v>
      </c>
      <c r="I2168" s="369">
        <v>2000</v>
      </c>
      <c r="J2168" s="578"/>
      <c r="K2168" s="578"/>
      <c r="L2168" s="229"/>
      <c r="M2168" s="178" t="s">
        <v>1795</v>
      </c>
    </row>
    <row r="2169" spans="1:13" ht="25.5">
      <c r="A2169" s="228"/>
      <c r="B2169" s="277" t="s">
        <v>7029</v>
      </c>
      <c r="C2169" s="368" t="s">
        <v>3209</v>
      </c>
      <c r="D2169" s="368"/>
      <c r="E2169" s="368" t="s">
        <v>3371</v>
      </c>
      <c r="F2169" s="653"/>
      <c r="G2169" s="369">
        <v>2700</v>
      </c>
      <c r="H2169" s="259">
        <v>0</v>
      </c>
      <c r="I2169" s="369">
        <v>2700</v>
      </c>
      <c r="J2169" s="578"/>
      <c r="K2169" s="578"/>
      <c r="L2169" s="229"/>
      <c r="M2169" s="178" t="s">
        <v>1795</v>
      </c>
    </row>
    <row r="2170" spans="1:13" ht="25.5">
      <c r="A2170" s="228"/>
      <c r="B2170" s="277" t="s">
        <v>7029</v>
      </c>
      <c r="C2170" s="368" t="s">
        <v>3280</v>
      </c>
      <c r="D2170" s="368"/>
      <c r="E2170" s="368" t="s">
        <v>3372</v>
      </c>
      <c r="F2170" s="653"/>
      <c r="G2170" s="369">
        <v>12720</v>
      </c>
      <c r="H2170" s="259">
        <v>0</v>
      </c>
      <c r="I2170" s="369">
        <v>12720</v>
      </c>
      <c r="J2170" s="578"/>
      <c r="K2170" s="578"/>
      <c r="L2170" s="229"/>
      <c r="M2170" s="178" t="s">
        <v>1795</v>
      </c>
    </row>
    <row r="2171" spans="1:13" ht="25.5">
      <c r="A2171" s="228"/>
      <c r="B2171" s="277" t="s">
        <v>7029</v>
      </c>
      <c r="C2171" s="368" t="s">
        <v>3281</v>
      </c>
      <c r="D2171" s="368"/>
      <c r="E2171" s="368" t="s">
        <v>3372</v>
      </c>
      <c r="F2171" s="653"/>
      <c r="G2171" s="369">
        <v>6300</v>
      </c>
      <c r="H2171" s="259">
        <v>0</v>
      </c>
      <c r="I2171" s="369">
        <v>6300</v>
      </c>
      <c r="J2171" s="578"/>
      <c r="K2171" s="578"/>
      <c r="L2171" s="229"/>
      <c r="M2171" s="178" t="s">
        <v>1795</v>
      </c>
    </row>
    <row r="2172" spans="1:13" ht="25.5">
      <c r="A2172" s="228"/>
      <c r="B2172" s="277" t="s">
        <v>7029</v>
      </c>
      <c r="C2172" s="368" t="s">
        <v>3282</v>
      </c>
      <c r="D2172" s="368"/>
      <c r="E2172" s="368" t="s">
        <v>3373</v>
      </c>
      <c r="F2172" s="653"/>
      <c r="G2172" s="369">
        <v>16195.92</v>
      </c>
      <c r="H2172" s="259">
        <v>0</v>
      </c>
      <c r="I2172" s="369">
        <v>16195.92</v>
      </c>
      <c r="J2172" s="578"/>
      <c r="K2172" s="578"/>
      <c r="L2172" s="229"/>
      <c r="M2172" s="178" t="s">
        <v>1795</v>
      </c>
    </row>
    <row r="2173" spans="1:13" ht="25.5">
      <c r="A2173" s="228"/>
      <c r="B2173" s="277" t="s">
        <v>7029</v>
      </c>
      <c r="C2173" s="368" t="s">
        <v>3283</v>
      </c>
      <c r="D2173" s="368"/>
      <c r="E2173" s="368" t="s">
        <v>3374</v>
      </c>
      <c r="F2173" s="653"/>
      <c r="G2173" s="369">
        <v>26700</v>
      </c>
      <c r="H2173" s="259">
        <v>23464.69</v>
      </c>
      <c r="I2173" s="369">
        <f>G2173-H2173</f>
        <v>3235.3100000000013</v>
      </c>
      <c r="J2173" s="578"/>
      <c r="K2173" s="578"/>
      <c r="L2173" s="229"/>
      <c r="M2173" s="178" t="s">
        <v>1795</v>
      </c>
    </row>
    <row r="2174" spans="1:13" ht="34.5" customHeight="1">
      <c r="A2174" s="228"/>
      <c r="B2174" s="277" t="s">
        <v>7029</v>
      </c>
      <c r="C2174" s="368" t="s">
        <v>3284</v>
      </c>
      <c r="D2174" s="368"/>
      <c r="E2174" s="368" t="s">
        <v>3374</v>
      </c>
      <c r="F2174" s="653"/>
      <c r="G2174" s="369">
        <v>105276.25</v>
      </c>
      <c r="H2174" s="259">
        <v>96977</v>
      </c>
      <c r="I2174" s="284">
        <f>G2174-H2174</f>
        <v>8299.25</v>
      </c>
      <c r="J2174" s="578"/>
      <c r="K2174" s="578"/>
      <c r="L2174" s="229"/>
      <c r="M2174" s="178" t="s">
        <v>1795</v>
      </c>
    </row>
    <row r="2175" spans="1:13" ht="25.5">
      <c r="A2175" s="228"/>
      <c r="B2175" s="277" t="s">
        <v>7029</v>
      </c>
      <c r="C2175" s="368" t="s">
        <v>3285</v>
      </c>
      <c r="D2175" s="368"/>
      <c r="E2175" s="368" t="s">
        <v>3374</v>
      </c>
      <c r="F2175" s="653"/>
      <c r="G2175" s="369">
        <v>9703</v>
      </c>
      <c r="H2175" s="259">
        <v>0</v>
      </c>
      <c r="I2175" s="369">
        <v>9703</v>
      </c>
      <c r="J2175" s="578"/>
      <c r="K2175" s="578"/>
      <c r="L2175" s="229"/>
      <c r="M2175" s="178" t="s">
        <v>1795</v>
      </c>
    </row>
    <row r="2176" spans="1:13" ht="25.5">
      <c r="A2176" s="228"/>
      <c r="B2176" s="277" t="s">
        <v>7029</v>
      </c>
      <c r="C2176" s="368" t="s">
        <v>3286</v>
      </c>
      <c r="D2176" s="368"/>
      <c r="E2176" s="368" t="s">
        <v>3374</v>
      </c>
      <c r="F2176" s="653"/>
      <c r="G2176" s="369">
        <v>31550</v>
      </c>
      <c r="H2176" s="259">
        <v>0</v>
      </c>
      <c r="I2176" s="369">
        <v>31550</v>
      </c>
      <c r="J2176" s="578"/>
      <c r="K2176" s="578"/>
      <c r="L2176" s="229"/>
      <c r="M2176" s="178" t="s">
        <v>1795</v>
      </c>
    </row>
    <row r="2177" spans="1:13" ht="25.5">
      <c r="A2177" s="228"/>
      <c r="B2177" s="277" t="s">
        <v>7029</v>
      </c>
      <c r="C2177" s="368" t="s">
        <v>3287</v>
      </c>
      <c r="D2177" s="368"/>
      <c r="E2177" s="368" t="s">
        <v>3374</v>
      </c>
      <c r="F2177" s="653"/>
      <c r="G2177" s="369">
        <v>27120</v>
      </c>
      <c r="H2177" s="259">
        <v>0</v>
      </c>
      <c r="I2177" s="369">
        <v>27120</v>
      </c>
      <c r="J2177" s="578"/>
      <c r="K2177" s="578"/>
      <c r="L2177" s="229"/>
      <c r="M2177" s="178" t="s">
        <v>1795</v>
      </c>
    </row>
    <row r="2178" spans="1:13" ht="51">
      <c r="A2178" s="228"/>
      <c r="B2178" s="277" t="s">
        <v>7029</v>
      </c>
      <c r="C2178" s="368" t="s">
        <v>3290</v>
      </c>
      <c r="D2178" s="368"/>
      <c r="E2178" s="368" t="s">
        <v>3374</v>
      </c>
      <c r="F2178" s="653"/>
      <c r="G2178" s="369">
        <v>32040</v>
      </c>
      <c r="H2178" s="259">
        <v>0</v>
      </c>
      <c r="I2178" s="369">
        <v>32040</v>
      </c>
      <c r="J2178" s="578"/>
      <c r="K2178" s="578"/>
      <c r="L2178" s="229"/>
      <c r="M2178" s="178" t="s">
        <v>1795</v>
      </c>
    </row>
    <row r="2179" spans="1:13" ht="25.5">
      <c r="A2179" s="228"/>
      <c r="B2179" s="277" t="s">
        <v>7029</v>
      </c>
      <c r="C2179" s="368" t="s">
        <v>3291</v>
      </c>
      <c r="D2179" s="368"/>
      <c r="E2179" s="368" t="s">
        <v>3374</v>
      </c>
      <c r="F2179" s="653"/>
      <c r="G2179" s="369">
        <v>6120</v>
      </c>
      <c r="H2179" s="259">
        <v>0</v>
      </c>
      <c r="I2179" s="369">
        <v>6120</v>
      </c>
      <c r="J2179" s="578"/>
      <c r="K2179" s="578"/>
      <c r="L2179" s="250"/>
      <c r="M2179" s="178" t="s">
        <v>1795</v>
      </c>
    </row>
    <row r="2180" spans="1:13" ht="25.5">
      <c r="A2180" s="228"/>
      <c r="B2180" s="277" t="s">
        <v>7029</v>
      </c>
      <c r="C2180" s="368" t="s">
        <v>3288</v>
      </c>
      <c r="D2180" s="368"/>
      <c r="E2180" s="368" t="s">
        <v>3374</v>
      </c>
      <c r="F2180" s="653"/>
      <c r="G2180" s="369">
        <v>2400</v>
      </c>
      <c r="H2180" s="259">
        <v>0</v>
      </c>
      <c r="I2180" s="369">
        <v>2400</v>
      </c>
      <c r="J2180" s="578"/>
      <c r="K2180" s="578"/>
      <c r="L2180" s="250"/>
      <c r="M2180" s="178" t="s">
        <v>1795</v>
      </c>
    </row>
    <row r="2181" spans="1:13" ht="38.25">
      <c r="A2181" s="228"/>
      <c r="B2181" s="277" t="s">
        <v>7029</v>
      </c>
      <c r="C2181" s="178" t="s">
        <v>3292</v>
      </c>
      <c r="D2181" s="178"/>
      <c r="E2181" s="614" t="s">
        <v>3375</v>
      </c>
      <c r="F2181" s="653"/>
      <c r="G2181" s="253">
        <v>184808</v>
      </c>
      <c r="H2181" s="259">
        <v>0</v>
      </c>
      <c r="I2181" s="253">
        <v>184808</v>
      </c>
      <c r="J2181" s="578"/>
      <c r="K2181" s="578"/>
      <c r="L2181" s="250"/>
      <c r="M2181" s="178" t="s">
        <v>1795</v>
      </c>
    </row>
    <row r="2182" spans="1:13" ht="25.5">
      <c r="A2182" s="228"/>
      <c r="B2182" s="277" t="s">
        <v>7029</v>
      </c>
      <c r="C2182" s="254" t="s">
        <v>3293</v>
      </c>
      <c r="D2182" s="254"/>
      <c r="E2182" s="615"/>
      <c r="F2182" s="653"/>
      <c r="G2182" s="253">
        <v>8500</v>
      </c>
      <c r="H2182" s="259">
        <v>0</v>
      </c>
      <c r="I2182" s="253">
        <v>8500</v>
      </c>
      <c r="J2182" s="578"/>
      <c r="K2182" s="578"/>
      <c r="L2182" s="229"/>
      <c r="M2182" s="178" t="s">
        <v>1795</v>
      </c>
    </row>
    <row r="2183" spans="1:13" ht="25.5">
      <c r="A2183" s="228"/>
      <c r="B2183" s="277" t="s">
        <v>7029</v>
      </c>
      <c r="C2183" s="254" t="s">
        <v>3294</v>
      </c>
      <c r="D2183" s="254"/>
      <c r="E2183" s="615"/>
      <c r="F2183" s="653"/>
      <c r="G2183" s="253">
        <v>15000</v>
      </c>
      <c r="H2183" s="259">
        <v>0</v>
      </c>
      <c r="I2183" s="253">
        <v>15000</v>
      </c>
      <c r="J2183" s="578"/>
      <c r="K2183" s="578"/>
      <c r="L2183" s="229"/>
      <c r="M2183" s="178" t="s">
        <v>1795</v>
      </c>
    </row>
    <row r="2184" spans="1:13" ht="25.5">
      <c r="A2184" s="228"/>
      <c r="B2184" s="277" t="s">
        <v>7029</v>
      </c>
      <c r="C2184" s="254" t="s">
        <v>3295</v>
      </c>
      <c r="D2184" s="254"/>
      <c r="E2184" s="615"/>
      <c r="F2184" s="653"/>
      <c r="G2184" s="253">
        <v>6100</v>
      </c>
      <c r="H2184" s="259">
        <v>0</v>
      </c>
      <c r="I2184" s="253">
        <v>6100</v>
      </c>
      <c r="J2184" s="578"/>
      <c r="K2184" s="578"/>
      <c r="L2184" s="229"/>
      <c r="M2184" s="178" t="s">
        <v>1795</v>
      </c>
    </row>
    <row r="2185" spans="1:13">
      <c r="A2185" s="228"/>
      <c r="B2185" s="277" t="s">
        <v>7029</v>
      </c>
      <c r="C2185" s="254" t="s">
        <v>3296</v>
      </c>
      <c r="D2185" s="254"/>
      <c r="E2185" s="615"/>
      <c r="F2185" s="653"/>
      <c r="G2185" s="253">
        <v>9639</v>
      </c>
      <c r="H2185" s="259">
        <v>0</v>
      </c>
      <c r="I2185" s="253">
        <v>9639</v>
      </c>
      <c r="J2185" s="578"/>
      <c r="K2185" s="578"/>
      <c r="L2185" s="229"/>
      <c r="M2185" s="178" t="s">
        <v>1795</v>
      </c>
    </row>
    <row r="2186" spans="1:13" ht="25.5">
      <c r="A2186" s="228"/>
      <c r="B2186" s="277" t="s">
        <v>7029</v>
      </c>
      <c r="C2186" s="254" t="s">
        <v>3297</v>
      </c>
      <c r="D2186" s="254"/>
      <c r="E2186" s="615"/>
      <c r="F2186" s="653"/>
      <c r="G2186" s="253">
        <v>3340</v>
      </c>
      <c r="H2186" s="259">
        <v>0</v>
      </c>
      <c r="I2186" s="253">
        <v>3340</v>
      </c>
      <c r="J2186" s="578"/>
      <c r="K2186" s="578"/>
      <c r="L2186" s="229"/>
      <c r="M2186" s="178" t="s">
        <v>1795</v>
      </c>
    </row>
    <row r="2187" spans="1:13" ht="25.5">
      <c r="A2187" s="228"/>
      <c r="B2187" s="277" t="s">
        <v>7029</v>
      </c>
      <c r="C2187" s="254" t="s">
        <v>3298</v>
      </c>
      <c r="D2187" s="254"/>
      <c r="E2187" s="615"/>
      <c r="F2187" s="653"/>
      <c r="G2187" s="253">
        <v>3340</v>
      </c>
      <c r="H2187" s="259">
        <v>0</v>
      </c>
      <c r="I2187" s="253">
        <v>3340</v>
      </c>
      <c r="J2187" s="578"/>
      <c r="K2187" s="578"/>
      <c r="L2187" s="229"/>
      <c r="M2187" s="178" t="s">
        <v>1795</v>
      </c>
    </row>
    <row r="2188" spans="1:13" ht="25.5">
      <c r="A2188" s="228"/>
      <c r="B2188" s="277" t="s">
        <v>7029</v>
      </c>
      <c r="C2188" s="254" t="s">
        <v>3299</v>
      </c>
      <c r="D2188" s="254"/>
      <c r="E2188" s="615"/>
      <c r="F2188" s="653"/>
      <c r="G2188" s="253">
        <v>4700</v>
      </c>
      <c r="H2188" s="259">
        <v>0</v>
      </c>
      <c r="I2188" s="253">
        <v>4700</v>
      </c>
      <c r="J2188" s="578"/>
      <c r="K2188" s="578"/>
      <c r="L2188" s="229"/>
      <c r="M2188" s="178" t="s">
        <v>1795</v>
      </c>
    </row>
    <row r="2189" spans="1:13" ht="25.5">
      <c r="A2189" s="228"/>
      <c r="B2189" s="277" t="s">
        <v>7029</v>
      </c>
      <c r="C2189" s="254" t="s">
        <v>3300</v>
      </c>
      <c r="D2189" s="254"/>
      <c r="E2189" s="615"/>
      <c r="F2189" s="653"/>
      <c r="G2189" s="253">
        <v>3500</v>
      </c>
      <c r="H2189" s="259">
        <v>0</v>
      </c>
      <c r="I2189" s="253">
        <v>3500</v>
      </c>
      <c r="J2189" s="578"/>
      <c r="K2189" s="578"/>
      <c r="L2189" s="229"/>
      <c r="M2189" s="178" t="s">
        <v>1795</v>
      </c>
    </row>
    <row r="2190" spans="1:13" ht="25.5">
      <c r="A2190" s="228"/>
      <c r="B2190" s="277" t="s">
        <v>7029</v>
      </c>
      <c r="C2190" s="254" t="s">
        <v>3301</v>
      </c>
      <c r="D2190" s="254"/>
      <c r="E2190" s="615"/>
      <c r="F2190" s="653"/>
      <c r="G2190" s="253">
        <v>9875</v>
      </c>
      <c r="H2190" s="259">
        <v>0</v>
      </c>
      <c r="I2190" s="253">
        <v>9875</v>
      </c>
      <c r="J2190" s="578"/>
      <c r="K2190" s="578"/>
      <c r="L2190" s="229"/>
      <c r="M2190" s="178" t="s">
        <v>1795</v>
      </c>
    </row>
    <row r="2191" spans="1:13" ht="25.5">
      <c r="A2191" s="228"/>
      <c r="B2191" s="277" t="s">
        <v>7029</v>
      </c>
      <c r="C2191" s="254" t="s">
        <v>3302</v>
      </c>
      <c r="D2191" s="254"/>
      <c r="E2191" s="615"/>
      <c r="F2191" s="653"/>
      <c r="G2191" s="253">
        <v>9875</v>
      </c>
      <c r="H2191" s="259">
        <v>0</v>
      </c>
      <c r="I2191" s="253">
        <v>9875</v>
      </c>
      <c r="J2191" s="578"/>
      <c r="K2191" s="578"/>
      <c r="L2191" s="229"/>
      <c r="M2191" s="178" t="s">
        <v>1795</v>
      </c>
    </row>
    <row r="2192" spans="1:13" ht="25.5">
      <c r="A2192" s="228"/>
      <c r="B2192" s="277" t="s">
        <v>7029</v>
      </c>
      <c r="C2192" s="254" t="s">
        <v>3303</v>
      </c>
      <c r="D2192" s="254"/>
      <c r="E2192" s="615"/>
      <c r="F2192" s="653"/>
      <c r="G2192" s="253">
        <v>20170</v>
      </c>
      <c r="H2192" s="259">
        <v>0</v>
      </c>
      <c r="I2192" s="253">
        <v>20170</v>
      </c>
      <c r="J2192" s="578"/>
      <c r="K2192" s="578"/>
      <c r="L2192" s="229"/>
      <c r="M2192" s="178" t="s">
        <v>1795</v>
      </c>
    </row>
    <row r="2193" spans="1:13" ht="25.5">
      <c r="A2193" s="228"/>
      <c r="B2193" s="277" t="s">
        <v>7029</v>
      </c>
      <c r="C2193" s="254" t="s">
        <v>3304</v>
      </c>
      <c r="D2193" s="254"/>
      <c r="E2193" s="615"/>
      <c r="F2193" s="653"/>
      <c r="G2193" s="253">
        <v>11956</v>
      </c>
      <c r="H2193" s="259">
        <v>0</v>
      </c>
      <c r="I2193" s="253">
        <v>11956</v>
      </c>
      <c r="J2193" s="578"/>
      <c r="K2193" s="578"/>
      <c r="L2193" s="229"/>
      <c r="M2193" s="178" t="s">
        <v>1795</v>
      </c>
    </row>
    <row r="2194" spans="1:13" ht="25.5">
      <c r="A2194" s="228"/>
      <c r="B2194" s="277" t="s">
        <v>7029</v>
      </c>
      <c r="C2194" s="254" t="s">
        <v>3305</v>
      </c>
      <c r="D2194" s="254"/>
      <c r="E2194" s="615"/>
      <c r="F2194" s="653"/>
      <c r="G2194" s="253">
        <v>16080</v>
      </c>
      <c r="H2194" s="259">
        <v>0</v>
      </c>
      <c r="I2194" s="253">
        <v>16080</v>
      </c>
      <c r="J2194" s="578"/>
      <c r="K2194" s="578"/>
      <c r="L2194" s="229"/>
      <c r="M2194" s="178" t="s">
        <v>1795</v>
      </c>
    </row>
    <row r="2195" spans="1:13" ht="25.5">
      <c r="A2195" s="228"/>
      <c r="B2195" s="277" t="s">
        <v>7029</v>
      </c>
      <c r="C2195" s="254" t="s">
        <v>3306</v>
      </c>
      <c r="D2195" s="254"/>
      <c r="E2195" s="615"/>
      <c r="F2195" s="653"/>
      <c r="G2195" s="253">
        <v>16080</v>
      </c>
      <c r="H2195" s="259">
        <v>0</v>
      </c>
      <c r="I2195" s="253">
        <v>16080</v>
      </c>
      <c r="J2195" s="578"/>
      <c r="K2195" s="578"/>
      <c r="L2195" s="229"/>
      <c r="M2195" s="178" t="s">
        <v>1795</v>
      </c>
    </row>
    <row r="2196" spans="1:13" ht="25.5">
      <c r="A2196" s="228"/>
      <c r="B2196" s="277" t="s">
        <v>7029</v>
      </c>
      <c r="C2196" s="254" t="s">
        <v>3307</v>
      </c>
      <c r="D2196" s="254"/>
      <c r="E2196" s="615"/>
      <c r="F2196" s="653"/>
      <c r="G2196" s="253">
        <v>22408</v>
      </c>
      <c r="H2196" s="259">
        <v>0</v>
      </c>
      <c r="I2196" s="253">
        <v>22408</v>
      </c>
      <c r="J2196" s="578"/>
      <c r="K2196" s="578"/>
      <c r="L2196" s="229"/>
      <c r="M2196" s="178" t="s">
        <v>1795</v>
      </c>
    </row>
    <row r="2197" spans="1:13" ht="25.5">
      <c r="A2197" s="228"/>
      <c r="B2197" s="277" t="s">
        <v>7029</v>
      </c>
      <c r="C2197" s="254" t="s">
        <v>3308</v>
      </c>
      <c r="D2197" s="254"/>
      <c r="E2197" s="615"/>
      <c r="F2197" s="653"/>
      <c r="G2197" s="253">
        <v>8500</v>
      </c>
      <c r="H2197" s="259">
        <v>0</v>
      </c>
      <c r="I2197" s="253">
        <v>8500</v>
      </c>
      <c r="J2197" s="578"/>
      <c r="K2197" s="578"/>
      <c r="L2197" s="229"/>
      <c r="M2197" s="178" t="s">
        <v>1795</v>
      </c>
    </row>
    <row r="2198" spans="1:13" ht="25.5">
      <c r="A2198" s="228"/>
      <c r="B2198" s="277" t="s">
        <v>7029</v>
      </c>
      <c r="C2198" s="254" t="s">
        <v>3309</v>
      </c>
      <c r="D2198" s="254"/>
      <c r="E2198" s="615"/>
      <c r="F2198" s="653"/>
      <c r="G2198" s="253" t="s">
        <v>3314</v>
      </c>
      <c r="H2198" s="259">
        <v>0</v>
      </c>
      <c r="I2198" s="253" t="s">
        <v>3314</v>
      </c>
      <c r="J2198" s="578"/>
      <c r="K2198" s="578"/>
      <c r="L2198" s="229"/>
      <c r="M2198" s="178" t="s">
        <v>1795</v>
      </c>
    </row>
    <row r="2199" spans="1:13" ht="25.5">
      <c r="A2199" s="228"/>
      <c r="B2199" s="277" t="s">
        <v>7029</v>
      </c>
      <c r="C2199" s="254" t="s">
        <v>3310</v>
      </c>
      <c r="D2199" s="254"/>
      <c r="E2199" s="615"/>
      <c r="F2199" s="653"/>
      <c r="G2199" s="253">
        <v>12000</v>
      </c>
      <c r="H2199" s="259">
        <v>0</v>
      </c>
      <c r="I2199" s="253">
        <v>12000</v>
      </c>
      <c r="J2199" s="578"/>
      <c r="K2199" s="578"/>
      <c r="L2199" s="229"/>
      <c r="M2199" s="178" t="s">
        <v>1795</v>
      </c>
    </row>
    <row r="2200" spans="1:13" ht="25.5">
      <c r="A2200" s="228"/>
      <c r="B2200" s="277" t="s">
        <v>7029</v>
      </c>
      <c r="C2200" s="254" t="s">
        <v>3311</v>
      </c>
      <c r="D2200" s="254"/>
      <c r="E2200" s="615"/>
      <c r="F2200" s="653"/>
      <c r="G2200" s="253">
        <v>4921</v>
      </c>
      <c r="H2200" s="259">
        <v>0</v>
      </c>
      <c r="I2200" s="253">
        <v>4921</v>
      </c>
      <c r="J2200" s="578"/>
      <c r="K2200" s="578"/>
      <c r="L2200" s="229"/>
      <c r="M2200" s="178" t="s">
        <v>1795</v>
      </c>
    </row>
    <row r="2201" spans="1:13" ht="51">
      <c r="A2201" s="228"/>
      <c r="B2201" s="277" t="s">
        <v>7029</v>
      </c>
      <c r="C2201" s="254" t="s">
        <v>3312</v>
      </c>
      <c r="D2201" s="254"/>
      <c r="E2201" s="615"/>
      <c r="F2201" s="653"/>
      <c r="G2201" s="253">
        <v>99000</v>
      </c>
      <c r="H2201" s="259">
        <v>0</v>
      </c>
      <c r="I2201" s="253">
        <v>99000</v>
      </c>
      <c r="J2201" s="578"/>
      <c r="K2201" s="578"/>
      <c r="L2201" s="229"/>
      <c r="M2201" s="178" t="s">
        <v>1795</v>
      </c>
    </row>
    <row r="2202" spans="1:13" ht="25.5" customHeight="1">
      <c r="A2202" s="228"/>
      <c r="B2202" s="277" t="s">
        <v>7029</v>
      </c>
      <c r="C2202" s="254" t="s">
        <v>3313</v>
      </c>
      <c r="D2202" s="254"/>
      <c r="E2202" s="615"/>
      <c r="F2202" s="653"/>
      <c r="G2202" s="253">
        <v>26479.200000000001</v>
      </c>
      <c r="H2202" s="259"/>
      <c r="I2202" s="253">
        <v>26479.200000000001</v>
      </c>
      <c r="J2202" s="578"/>
      <c r="K2202" s="578"/>
      <c r="L2202" s="229"/>
      <c r="M2202" s="178" t="s">
        <v>1795</v>
      </c>
    </row>
    <row r="2203" spans="1:13" ht="25.5">
      <c r="A2203" s="228"/>
      <c r="B2203" s="277" t="s">
        <v>7029</v>
      </c>
      <c r="C2203" s="254" t="s">
        <v>3315</v>
      </c>
      <c r="D2203" s="254"/>
      <c r="E2203" s="615"/>
      <c r="F2203" s="653"/>
      <c r="G2203" s="253">
        <v>24094.44</v>
      </c>
      <c r="H2203" s="370"/>
      <c r="I2203" s="253">
        <v>24094.44</v>
      </c>
      <c r="J2203" s="578"/>
      <c r="K2203" s="578"/>
      <c r="L2203" s="229"/>
      <c r="M2203" s="178" t="s">
        <v>1795</v>
      </c>
    </row>
    <row r="2204" spans="1:13" ht="15.75" customHeight="1">
      <c r="A2204" s="228"/>
      <c r="B2204" s="277" t="s">
        <v>7029</v>
      </c>
      <c r="C2204" s="254" t="s">
        <v>3316</v>
      </c>
      <c r="D2204" s="254"/>
      <c r="E2204" s="615"/>
      <c r="F2204" s="653"/>
      <c r="G2204" s="253">
        <v>24094.44</v>
      </c>
      <c r="H2204" s="259"/>
      <c r="I2204" s="253">
        <v>24094.44</v>
      </c>
      <c r="J2204" s="578"/>
      <c r="K2204" s="578"/>
      <c r="L2204" s="229"/>
      <c r="M2204" s="178" t="s">
        <v>1795</v>
      </c>
    </row>
    <row r="2205" spans="1:13" ht="25.5">
      <c r="A2205" s="228"/>
      <c r="B2205" s="277" t="s">
        <v>7029</v>
      </c>
      <c r="C2205" s="254" t="s">
        <v>3317</v>
      </c>
      <c r="D2205" s="254"/>
      <c r="E2205" s="615"/>
      <c r="F2205" s="653"/>
      <c r="G2205" s="253">
        <v>11224</v>
      </c>
      <c r="H2205" s="259"/>
      <c r="I2205" s="253">
        <v>11224</v>
      </c>
      <c r="J2205" s="578"/>
      <c r="K2205" s="578"/>
      <c r="L2205" s="229"/>
      <c r="M2205" s="178" t="s">
        <v>1795</v>
      </c>
    </row>
    <row r="2206" spans="1:13" ht="25.5">
      <c r="A2206" s="228"/>
      <c r="B2206" s="277" t="s">
        <v>7029</v>
      </c>
      <c r="C2206" s="254" t="s">
        <v>3318</v>
      </c>
      <c r="D2206" s="254"/>
      <c r="E2206" s="615"/>
      <c r="F2206" s="653"/>
      <c r="G2206" s="253">
        <v>4921</v>
      </c>
      <c r="H2206" s="259"/>
      <c r="I2206" s="253">
        <v>4921</v>
      </c>
      <c r="J2206" s="578"/>
      <c r="K2206" s="578"/>
      <c r="L2206" s="229"/>
      <c r="M2206" s="178" t="s">
        <v>1795</v>
      </c>
    </row>
    <row r="2207" spans="1:13" ht="38.25">
      <c r="A2207" s="228"/>
      <c r="B2207" s="277" t="s">
        <v>7029</v>
      </c>
      <c r="C2207" s="254" t="s">
        <v>3213</v>
      </c>
      <c r="D2207" s="254"/>
      <c r="E2207" s="615"/>
      <c r="F2207" s="653"/>
      <c r="G2207" s="253">
        <v>34500</v>
      </c>
      <c r="H2207" s="259"/>
      <c r="I2207" s="253">
        <v>34500</v>
      </c>
      <c r="J2207" s="578"/>
      <c r="K2207" s="578"/>
      <c r="L2207" s="229"/>
      <c r="M2207" s="178" t="s">
        <v>1795</v>
      </c>
    </row>
    <row r="2208" spans="1:13" ht="38.25">
      <c r="A2208" s="228"/>
      <c r="B2208" s="277" t="s">
        <v>7029</v>
      </c>
      <c r="C2208" s="254" t="s">
        <v>3319</v>
      </c>
      <c r="D2208" s="254"/>
      <c r="E2208" s="615"/>
      <c r="F2208" s="653"/>
      <c r="G2208" s="253">
        <v>4484</v>
      </c>
      <c r="H2208" s="259"/>
      <c r="I2208" s="253">
        <v>4484</v>
      </c>
      <c r="J2208" s="578"/>
      <c r="K2208" s="578"/>
      <c r="L2208" s="229"/>
      <c r="M2208" s="178" t="s">
        <v>1795</v>
      </c>
    </row>
    <row r="2209" spans="1:13" ht="25.5">
      <c r="A2209" s="228"/>
      <c r="B2209" s="277" t="s">
        <v>7029</v>
      </c>
      <c r="C2209" s="254" t="s">
        <v>3320</v>
      </c>
      <c r="D2209" s="254"/>
      <c r="E2209" s="615"/>
      <c r="F2209" s="653"/>
      <c r="G2209" s="253">
        <v>10000</v>
      </c>
      <c r="H2209" s="259"/>
      <c r="I2209" s="253">
        <v>10000</v>
      </c>
      <c r="J2209" s="578"/>
      <c r="K2209" s="578"/>
      <c r="L2209" s="229"/>
      <c r="M2209" s="178" t="s">
        <v>1795</v>
      </c>
    </row>
    <row r="2210" spans="1:13" ht="25.5">
      <c r="A2210" s="228"/>
      <c r="B2210" s="277" t="s">
        <v>7029</v>
      </c>
      <c r="C2210" s="254" t="s">
        <v>3321</v>
      </c>
      <c r="D2210" s="254"/>
      <c r="E2210" s="615"/>
      <c r="F2210" s="653"/>
      <c r="G2210" s="253">
        <v>6193.69</v>
      </c>
      <c r="H2210" s="259"/>
      <c r="I2210" s="253">
        <v>6193.69</v>
      </c>
      <c r="J2210" s="578"/>
      <c r="K2210" s="578"/>
      <c r="L2210" s="229"/>
      <c r="M2210" s="178" t="s">
        <v>1795</v>
      </c>
    </row>
    <row r="2211" spans="1:13" ht="25.5">
      <c r="A2211" s="228"/>
      <c r="B2211" s="277" t="s">
        <v>7029</v>
      </c>
      <c r="C2211" s="254" t="s">
        <v>3322</v>
      </c>
      <c r="D2211" s="254"/>
      <c r="E2211" s="615"/>
      <c r="F2211" s="653"/>
      <c r="G2211" s="253">
        <v>3938</v>
      </c>
      <c r="H2211" s="259"/>
      <c r="I2211" s="253">
        <v>3938</v>
      </c>
      <c r="J2211" s="578"/>
      <c r="K2211" s="578"/>
      <c r="L2211" s="229"/>
      <c r="M2211" s="178" t="s">
        <v>1795</v>
      </c>
    </row>
    <row r="2212" spans="1:13" ht="25.5">
      <c r="A2212" s="228"/>
      <c r="B2212" s="277" t="s">
        <v>7029</v>
      </c>
      <c r="C2212" s="254" t="s">
        <v>3323</v>
      </c>
      <c r="D2212" s="254"/>
      <c r="E2212" s="615"/>
      <c r="F2212" s="653"/>
      <c r="G2212" s="253">
        <v>4151</v>
      </c>
      <c r="H2212" s="259"/>
      <c r="I2212" s="253">
        <v>4151</v>
      </c>
      <c r="J2212" s="578"/>
      <c r="K2212" s="578"/>
      <c r="L2212" s="229"/>
      <c r="M2212" s="178" t="s">
        <v>1795</v>
      </c>
    </row>
    <row r="2213" spans="1:13" ht="25.5">
      <c r="A2213" s="228"/>
      <c r="B2213" s="277" t="s">
        <v>7029</v>
      </c>
      <c r="C2213" s="254" t="s">
        <v>3324</v>
      </c>
      <c r="D2213" s="254"/>
      <c r="E2213" s="615"/>
      <c r="F2213" s="653"/>
      <c r="G2213" s="253">
        <v>4178.3100000000004</v>
      </c>
      <c r="H2213" s="259"/>
      <c r="I2213" s="253">
        <v>4178.3100000000004</v>
      </c>
      <c r="J2213" s="578"/>
      <c r="K2213" s="578"/>
      <c r="L2213" s="229"/>
      <c r="M2213" s="178" t="s">
        <v>1795</v>
      </c>
    </row>
    <row r="2214" spans="1:13" ht="25.5">
      <c r="A2214" s="228"/>
      <c r="B2214" s="277" t="s">
        <v>7029</v>
      </c>
      <c r="C2214" s="254" t="s">
        <v>3325</v>
      </c>
      <c r="D2214" s="254"/>
      <c r="E2214" s="615"/>
      <c r="F2214" s="653"/>
      <c r="G2214" s="253">
        <v>3500</v>
      </c>
      <c r="H2214" s="259"/>
      <c r="I2214" s="253">
        <v>3500</v>
      </c>
      <c r="J2214" s="578"/>
      <c r="K2214" s="578"/>
      <c r="L2214" s="229"/>
      <c r="M2214" s="178" t="s">
        <v>1795</v>
      </c>
    </row>
    <row r="2215" spans="1:13" ht="25.5">
      <c r="A2215" s="228"/>
      <c r="B2215" s="277" t="s">
        <v>7029</v>
      </c>
      <c r="C2215" s="254" t="s">
        <v>3326</v>
      </c>
      <c r="D2215" s="254"/>
      <c r="E2215" s="615"/>
      <c r="F2215" s="653"/>
      <c r="G2215" s="253">
        <v>45186</v>
      </c>
      <c r="H2215" s="259"/>
      <c r="I2215" s="253">
        <v>45186</v>
      </c>
      <c r="J2215" s="578"/>
      <c r="K2215" s="578"/>
      <c r="L2215" s="229"/>
      <c r="M2215" s="178" t="s">
        <v>1795</v>
      </c>
    </row>
    <row r="2216" spans="1:13" ht="25.5">
      <c r="A2216" s="228"/>
      <c r="B2216" s="277" t="s">
        <v>7029</v>
      </c>
      <c r="C2216" s="254" t="s">
        <v>3327</v>
      </c>
      <c r="D2216" s="254"/>
      <c r="E2216" s="615"/>
      <c r="F2216" s="653"/>
      <c r="G2216" s="253">
        <v>12500</v>
      </c>
      <c r="H2216" s="259"/>
      <c r="I2216" s="253">
        <v>12500</v>
      </c>
      <c r="J2216" s="578"/>
      <c r="K2216" s="578"/>
      <c r="L2216" s="229"/>
      <c r="M2216" s="178" t="s">
        <v>1795</v>
      </c>
    </row>
    <row r="2217" spans="1:13" ht="25.5">
      <c r="A2217" s="228"/>
      <c r="B2217" s="277" t="s">
        <v>7029</v>
      </c>
      <c r="C2217" s="254" t="s">
        <v>3328</v>
      </c>
      <c r="D2217" s="254"/>
      <c r="E2217" s="615"/>
      <c r="F2217" s="653"/>
      <c r="G2217" s="253">
        <v>27990</v>
      </c>
      <c r="H2217" s="259"/>
      <c r="I2217" s="253">
        <v>27990</v>
      </c>
      <c r="J2217" s="578"/>
      <c r="K2217" s="578"/>
      <c r="L2217" s="229"/>
      <c r="M2217" s="178" t="s">
        <v>1795</v>
      </c>
    </row>
    <row r="2218" spans="1:13" ht="38.25">
      <c r="A2218" s="228"/>
      <c r="B2218" s="277" t="s">
        <v>7029</v>
      </c>
      <c r="C2218" s="254" t="s">
        <v>3329</v>
      </c>
      <c r="D2218" s="254"/>
      <c r="E2218" s="615"/>
      <c r="F2218" s="653"/>
      <c r="G2218" s="253">
        <v>3661</v>
      </c>
      <c r="H2218" s="259"/>
      <c r="I2218" s="253">
        <v>3661</v>
      </c>
      <c r="J2218" s="578"/>
      <c r="K2218" s="578"/>
      <c r="L2218" s="229"/>
      <c r="M2218" s="178" t="s">
        <v>1795</v>
      </c>
    </row>
    <row r="2219" spans="1:13" ht="38.25">
      <c r="A2219" s="228"/>
      <c r="B2219" s="277" t="s">
        <v>7029</v>
      </c>
      <c r="C2219" s="254" t="s">
        <v>3330</v>
      </c>
      <c r="D2219" s="254"/>
      <c r="E2219" s="615"/>
      <c r="F2219" s="653"/>
      <c r="G2219" s="253">
        <v>3661</v>
      </c>
      <c r="H2219" s="259"/>
      <c r="I2219" s="253">
        <v>3661</v>
      </c>
      <c r="J2219" s="578"/>
      <c r="K2219" s="578"/>
      <c r="L2219" s="229"/>
      <c r="M2219" s="178" t="s">
        <v>1795</v>
      </c>
    </row>
    <row r="2220" spans="1:13" ht="38.25">
      <c r="A2220" s="228"/>
      <c r="B2220" s="277" t="s">
        <v>7029</v>
      </c>
      <c r="C2220" s="254" t="s">
        <v>3331</v>
      </c>
      <c r="D2220" s="254"/>
      <c r="E2220" s="615"/>
      <c r="F2220" s="653"/>
      <c r="G2220" s="253">
        <v>3661</v>
      </c>
      <c r="H2220" s="259"/>
      <c r="I2220" s="253">
        <v>3661</v>
      </c>
      <c r="J2220" s="578"/>
      <c r="K2220" s="578"/>
      <c r="L2220" s="229"/>
      <c r="M2220" s="178" t="s">
        <v>1795</v>
      </c>
    </row>
    <row r="2221" spans="1:13" ht="38.25">
      <c r="A2221" s="228"/>
      <c r="B2221" s="277" t="s">
        <v>7029</v>
      </c>
      <c r="C2221" s="254" t="s">
        <v>3332</v>
      </c>
      <c r="D2221" s="254"/>
      <c r="E2221" s="615"/>
      <c r="F2221" s="653"/>
      <c r="G2221" s="253">
        <v>3661</v>
      </c>
      <c r="H2221" s="259"/>
      <c r="I2221" s="253">
        <v>3661</v>
      </c>
      <c r="J2221" s="578"/>
      <c r="K2221" s="578"/>
      <c r="L2221" s="229"/>
      <c r="M2221" s="178" t="s">
        <v>1795</v>
      </c>
    </row>
    <row r="2222" spans="1:13" ht="38.25">
      <c r="A2222" s="228"/>
      <c r="B2222" s="277" t="s">
        <v>7029</v>
      </c>
      <c r="C2222" s="254" t="s">
        <v>3333</v>
      </c>
      <c r="D2222" s="254"/>
      <c r="E2222" s="615"/>
      <c r="F2222" s="653"/>
      <c r="G2222" s="253">
        <v>3661</v>
      </c>
      <c r="H2222" s="259"/>
      <c r="I2222" s="253">
        <v>3661</v>
      </c>
      <c r="J2222" s="578"/>
      <c r="K2222" s="578"/>
      <c r="L2222" s="229"/>
      <c r="M2222" s="178" t="s">
        <v>1795</v>
      </c>
    </row>
    <row r="2223" spans="1:13" ht="38.25">
      <c r="A2223" s="228"/>
      <c r="B2223" s="277" t="s">
        <v>7029</v>
      </c>
      <c r="C2223" s="254" t="s">
        <v>3334</v>
      </c>
      <c r="D2223" s="254"/>
      <c r="E2223" s="615"/>
      <c r="F2223" s="653"/>
      <c r="G2223" s="253">
        <v>3661</v>
      </c>
      <c r="H2223" s="259"/>
      <c r="I2223" s="253">
        <v>3661</v>
      </c>
      <c r="J2223" s="578"/>
      <c r="K2223" s="578"/>
      <c r="L2223" s="229"/>
      <c r="M2223" s="178" t="s">
        <v>1795</v>
      </c>
    </row>
    <row r="2224" spans="1:13" ht="38.25">
      <c r="A2224" s="228"/>
      <c r="B2224" s="277" t="s">
        <v>7029</v>
      </c>
      <c r="C2224" s="254" t="s">
        <v>3335</v>
      </c>
      <c r="D2224" s="254"/>
      <c r="E2224" s="615"/>
      <c r="F2224" s="653"/>
      <c r="G2224" s="253">
        <v>3661</v>
      </c>
      <c r="H2224" s="259"/>
      <c r="I2224" s="253">
        <v>3661</v>
      </c>
      <c r="J2224" s="578"/>
      <c r="K2224" s="578"/>
      <c r="L2224" s="229"/>
      <c r="M2224" s="178" t="s">
        <v>1795</v>
      </c>
    </row>
    <row r="2225" spans="1:13" ht="38.25">
      <c r="A2225" s="228"/>
      <c r="B2225" s="277" t="s">
        <v>7029</v>
      </c>
      <c r="C2225" s="254" t="s">
        <v>3336</v>
      </c>
      <c r="D2225" s="254"/>
      <c r="E2225" s="615"/>
      <c r="F2225" s="653"/>
      <c r="G2225" s="253">
        <v>3661</v>
      </c>
      <c r="H2225" s="259"/>
      <c r="I2225" s="253">
        <v>3661</v>
      </c>
      <c r="J2225" s="578"/>
      <c r="K2225" s="578"/>
      <c r="L2225" s="229"/>
      <c r="M2225" s="178" t="s">
        <v>1795</v>
      </c>
    </row>
    <row r="2226" spans="1:13" ht="25.5">
      <c r="A2226" s="228"/>
      <c r="B2226" s="277" t="s">
        <v>7029</v>
      </c>
      <c r="C2226" s="254" t="s">
        <v>3337</v>
      </c>
      <c r="D2226" s="254"/>
      <c r="E2226" s="615"/>
      <c r="F2226" s="653"/>
      <c r="G2226" s="253">
        <v>14500</v>
      </c>
      <c r="H2226" s="259"/>
      <c r="I2226" s="253">
        <v>14500</v>
      </c>
      <c r="J2226" s="578"/>
      <c r="K2226" s="578"/>
      <c r="L2226" s="229"/>
      <c r="M2226" s="178" t="s">
        <v>1795</v>
      </c>
    </row>
    <row r="2227" spans="1:13" ht="25.5">
      <c r="A2227" s="228"/>
      <c r="B2227" s="277" t="s">
        <v>7029</v>
      </c>
      <c r="C2227" s="254" t="s">
        <v>3338</v>
      </c>
      <c r="D2227" s="254"/>
      <c r="E2227" s="615"/>
      <c r="F2227" s="653"/>
      <c r="G2227" s="253">
        <v>3500</v>
      </c>
      <c r="H2227" s="259"/>
      <c r="I2227" s="253">
        <v>3500</v>
      </c>
      <c r="J2227" s="578"/>
      <c r="K2227" s="578"/>
      <c r="L2227" s="229"/>
      <c r="M2227" s="178" t="s">
        <v>1795</v>
      </c>
    </row>
    <row r="2228" spans="1:13" ht="33.75" customHeight="1">
      <c r="A2228" s="228"/>
      <c r="B2228" s="277" t="s">
        <v>7029</v>
      </c>
      <c r="C2228" s="254" t="s">
        <v>3339</v>
      </c>
      <c r="D2228" s="254"/>
      <c r="E2228" s="615"/>
      <c r="F2228" s="653"/>
      <c r="G2228" s="253">
        <v>3000</v>
      </c>
      <c r="H2228" s="259"/>
      <c r="I2228" s="253">
        <v>3000</v>
      </c>
      <c r="J2228" s="578"/>
      <c r="K2228" s="578"/>
      <c r="L2228" s="229"/>
      <c r="M2228" s="178" t="s">
        <v>1795</v>
      </c>
    </row>
    <row r="2229" spans="1:13" ht="25.5">
      <c r="A2229" s="228"/>
      <c r="B2229" s="277" t="s">
        <v>7029</v>
      </c>
      <c r="C2229" s="254" t="s">
        <v>3340</v>
      </c>
      <c r="D2229" s="254"/>
      <c r="E2229" s="615"/>
      <c r="F2229" s="653"/>
      <c r="G2229" s="253">
        <v>2142</v>
      </c>
      <c r="H2229" s="259"/>
      <c r="I2229" s="253">
        <v>2142</v>
      </c>
      <c r="J2229" s="578"/>
      <c r="K2229" s="578"/>
      <c r="L2229" s="229"/>
      <c r="M2229" s="178" t="s">
        <v>1795</v>
      </c>
    </row>
    <row r="2230" spans="1:13" ht="25.5">
      <c r="A2230" s="228"/>
      <c r="B2230" s="277" t="s">
        <v>7029</v>
      </c>
      <c r="C2230" s="254" t="s">
        <v>3341</v>
      </c>
      <c r="D2230" s="254"/>
      <c r="E2230" s="615"/>
      <c r="F2230" s="653"/>
      <c r="G2230" s="253">
        <v>1650</v>
      </c>
      <c r="H2230" s="259"/>
      <c r="I2230" s="253">
        <v>1650</v>
      </c>
      <c r="J2230" s="578"/>
      <c r="K2230" s="578"/>
      <c r="L2230" s="229"/>
      <c r="M2230" s="178" t="s">
        <v>1795</v>
      </c>
    </row>
    <row r="2231" spans="1:13">
      <c r="A2231" s="228"/>
      <c r="B2231" s="277" t="s">
        <v>7029</v>
      </c>
      <c r="C2231" s="254" t="s">
        <v>3342</v>
      </c>
      <c r="D2231" s="254"/>
      <c r="E2231" s="615"/>
      <c r="F2231" s="653"/>
      <c r="G2231" s="253">
        <v>1057.74</v>
      </c>
      <c r="H2231" s="259"/>
      <c r="I2231" s="253">
        <v>1057.74</v>
      </c>
      <c r="J2231" s="578"/>
      <c r="K2231" s="578"/>
      <c r="L2231" s="229"/>
      <c r="M2231" s="178" t="s">
        <v>1795</v>
      </c>
    </row>
    <row r="2232" spans="1:13" ht="25.5">
      <c r="A2232" s="228"/>
      <c r="B2232" s="277" t="s">
        <v>7029</v>
      </c>
      <c r="C2232" s="254" t="s">
        <v>3348</v>
      </c>
      <c r="D2232" s="254"/>
      <c r="E2232" s="615"/>
      <c r="F2232" s="653"/>
      <c r="G2232" s="253">
        <v>4230</v>
      </c>
      <c r="H2232" s="259"/>
      <c r="I2232" s="253">
        <v>4230</v>
      </c>
      <c r="J2232" s="578"/>
      <c r="K2232" s="578"/>
      <c r="L2232" s="229"/>
      <c r="M2232" s="178" t="s">
        <v>1795</v>
      </c>
    </row>
    <row r="2233" spans="1:13" ht="25.5">
      <c r="A2233" s="228"/>
      <c r="B2233" s="277" t="s">
        <v>7029</v>
      </c>
      <c r="C2233" s="254" t="s">
        <v>3349</v>
      </c>
      <c r="D2233" s="254"/>
      <c r="E2233" s="615"/>
      <c r="F2233" s="653"/>
      <c r="G2233" s="253">
        <v>9600</v>
      </c>
      <c r="H2233" s="259"/>
      <c r="I2233" s="253">
        <v>9600</v>
      </c>
      <c r="J2233" s="578"/>
      <c r="K2233" s="578"/>
      <c r="L2233" s="229"/>
      <c r="M2233" s="178" t="s">
        <v>1795</v>
      </c>
    </row>
    <row r="2234" spans="1:13" ht="25.5">
      <c r="A2234" s="228"/>
      <c r="B2234" s="277" t="s">
        <v>7029</v>
      </c>
      <c r="C2234" s="254" t="s">
        <v>3350</v>
      </c>
      <c r="D2234" s="254"/>
      <c r="E2234" s="615"/>
      <c r="F2234" s="653"/>
      <c r="G2234" s="253">
        <v>4572</v>
      </c>
      <c r="H2234" s="259"/>
      <c r="I2234" s="253">
        <v>4572</v>
      </c>
      <c r="J2234" s="578"/>
      <c r="K2234" s="578"/>
      <c r="L2234" s="229"/>
      <c r="M2234" s="178" t="s">
        <v>1795</v>
      </c>
    </row>
    <row r="2235" spans="1:13" ht="25.5">
      <c r="A2235" s="228"/>
      <c r="B2235" s="277" t="s">
        <v>7029</v>
      </c>
      <c r="C2235" s="254" t="s">
        <v>3351</v>
      </c>
      <c r="D2235" s="254"/>
      <c r="E2235" s="615"/>
      <c r="F2235" s="653"/>
      <c r="G2235" s="253">
        <v>3920</v>
      </c>
      <c r="H2235" s="259"/>
      <c r="I2235" s="253">
        <v>3920</v>
      </c>
      <c r="J2235" s="578"/>
      <c r="K2235" s="578"/>
      <c r="L2235" s="229"/>
      <c r="M2235" s="178" t="s">
        <v>1795</v>
      </c>
    </row>
    <row r="2236" spans="1:13" ht="38.25">
      <c r="A2236" s="228"/>
      <c r="B2236" s="277" t="s">
        <v>7029</v>
      </c>
      <c r="C2236" s="254" t="s">
        <v>3352</v>
      </c>
      <c r="D2236" s="254"/>
      <c r="E2236" s="615"/>
      <c r="F2236" s="653"/>
      <c r="G2236" s="253">
        <v>9768</v>
      </c>
      <c r="H2236" s="259"/>
      <c r="I2236" s="253">
        <v>9768</v>
      </c>
      <c r="J2236" s="578"/>
      <c r="K2236" s="578"/>
      <c r="L2236" s="229"/>
      <c r="M2236" s="178" t="s">
        <v>1795</v>
      </c>
    </row>
    <row r="2237" spans="1:13">
      <c r="A2237" s="228"/>
      <c r="B2237" s="277" t="s">
        <v>7029</v>
      </c>
      <c r="C2237" s="254" t="s">
        <v>3353</v>
      </c>
      <c r="D2237" s="254"/>
      <c r="E2237" s="615"/>
      <c r="F2237" s="653"/>
      <c r="G2237" s="253">
        <v>8568</v>
      </c>
      <c r="H2237" s="259"/>
      <c r="I2237" s="253">
        <v>8568</v>
      </c>
      <c r="J2237" s="578"/>
      <c r="K2237" s="578"/>
      <c r="L2237" s="229"/>
      <c r="M2237" s="178" t="s">
        <v>1795</v>
      </c>
    </row>
    <row r="2238" spans="1:13" ht="25.5">
      <c r="A2238" s="228"/>
      <c r="B2238" s="277" t="s">
        <v>7029</v>
      </c>
      <c r="C2238" s="254" t="s">
        <v>3354</v>
      </c>
      <c r="D2238" s="254"/>
      <c r="E2238" s="615"/>
      <c r="F2238" s="653"/>
      <c r="G2238" s="253">
        <v>3136</v>
      </c>
      <c r="H2238" s="259"/>
      <c r="I2238" s="253">
        <v>3136</v>
      </c>
      <c r="J2238" s="578"/>
      <c r="K2238" s="578"/>
      <c r="L2238" s="229"/>
      <c r="M2238" s="178" t="s">
        <v>1795</v>
      </c>
    </row>
    <row r="2239" spans="1:13">
      <c r="A2239" s="228"/>
      <c r="B2239" s="277" t="s">
        <v>7029</v>
      </c>
      <c r="C2239" s="254" t="s">
        <v>3355</v>
      </c>
      <c r="D2239" s="254"/>
      <c r="E2239" s="615"/>
      <c r="F2239" s="653"/>
      <c r="G2239" s="253">
        <v>1500</v>
      </c>
      <c r="H2239" s="259"/>
      <c r="I2239" s="253">
        <v>1500</v>
      </c>
      <c r="J2239" s="578"/>
      <c r="K2239" s="578"/>
      <c r="L2239" s="229"/>
      <c r="M2239" s="178" t="s">
        <v>1795</v>
      </c>
    </row>
    <row r="2240" spans="1:13" ht="25.5">
      <c r="A2240" s="228"/>
      <c r="B2240" s="277" t="s">
        <v>7029</v>
      </c>
      <c r="C2240" s="254" t="s">
        <v>3356</v>
      </c>
      <c r="D2240" s="254"/>
      <c r="E2240" s="615"/>
      <c r="F2240" s="653"/>
      <c r="G2240" s="253">
        <v>4300</v>
      </c>
      <c r="H2240" s="259"/>
      <c r="I2240" s="253">
        <v>4300</v>
      </c>
      <c r="J2240" s="578"/>
      <c r="K2240" s="578"/>
      <c r="L2240" s="229"/>
      <c r="M2240" s="178" t="s">
        <v>1795</v>
      </c>
    </row>
    <row r="2241" spans="1:13" ht="25.5">
      <c r="A2241" s="228"/>
      <c r="B2241" s="277" t="s">
        <v>7029</v>
      </c>
      <c r="C2241" s="254" t="s">
        <v>3357</v>
      </c>
      <c r="D2241" s="254"/>
      <c r="E2241" s="615"/>
      <c r="F2241" s="653"/>
      <c r="G2241" s="253">
        <v>10310</v>
      </c>
      <c r="H2241" s="259"/>
      <c r="I2241" s="253">
        <v>10310</v>
      </c>
      <c r="J2241" s="578"/>
      <c r="K2241" s="578"/>
      <c r="L2241" s="229"/>
      <c r="M2241" s="178" t="s">
        <v>1795</v>
      </c>
    </row>
    <row r="2242" spans="1:13" ht="25.5">
      <c r="A2242" s="228"/>
      <c r="B2242" s="277" t="s">
        <v>7029</v>
      </c>
      <c r="C2242" s="254" t="s">
        <v>3358</v>
      </c>
      <c r="D2242" s="254"/>
      <c r="E2242" s="615"/>
      <c r="F2242" s="653"/>
      <c r="G2242" s="253">
        <v>2352</v>
      </c>
      <c r="H2242" s="259"/>
      <c r="I2242" s="253">
        <v>2352</v>
      </c>
      <c r="J2242" s="578"/>
      <c r="K2242" s="578"/>
      <c r="L2242" s="229"/>
      <c r="M2242" s="178" t="s">
        <v>1795</v>
      </c>
    </row>
    <row r="2243" spans="1:13" ht="38.25">
      <c r="A2243" s="228"/>
      <c r="B2243" s="277" t="s">
        <v>7029</v>
      </c>
      <c r="C2243" s="254" t="s">
        <v>3359</v>
      </c>
      <c r="D2243" s="254"/>
      <c r="E2243" s="615"/>
      <c r="F2243" s="653"/>
      <c r="G2243" s="253">
        <v>7203</v>
      </c>
      <c r="H2243" s="259"/>
      <c r="I2243" s="253">
        <v>7203</v>
      </c>
      <c r="J2243" s="578"/>
      <c r="K2243" s="578"/>
      <c r="L2243" s="229"/>
      <c r="M2243" s="178" t="s">
        <v>1795</v>
      </c>
    </row>
    <row r="2244" spans="1:13" ht="42.75" customHeight="1">
      <c r="A2244" s="228"/>
      <c r="B2244" s="277" t="s">
        <v>7029</v>
      </c>
      <c r="C2244" s="254" t="s">
        <v>3343</v>
      </c>
      <c r="D2244" s="254"/>
      <c r="E2244" s="615"/>
      <c r="F2244" s="653"/>
      <c r="G2244" s="253">
        <v>6398</v>
      </c>
      <c r="H2244" s="259"/>
      <c r="I2244" s="253">
        <v>6398</v>
      </c>
      <c r="J2244" s="578"/>
      <c r="K2244" s="578"/>
      <c r="L2244" s="229"/>
      <c r="M2244" s="178" t="s">
        <v>1795</v>
      </c>
    </row>
    <row r="2245" spans="1:13" ht="25.5">
      <c r="A2245" s="228"/>
      <c r="B2245" s="277" t="s">
        <v>7029</v>
      </c>
      <c r="C2245" s="254" t="s">
        <v>3360</v>
      </c>
      <c r="D2245" s="254"/>
      <c r="E2245" s="615"/>
      <c r="F2245" s="653"/>
      <c r="G2245" s="253">
        <v>4000</v>
      </c>
      <c r="H2245" s="259"/>
      <c r="I2245" s="253">
        <v>4000</v>
      </c>
      <c r="J2245" s="578"/>
      <c r="K2245" s="578"/>
      <c r="L2245" s="229"/>
      <c r="M2245" s="178" t="s">
        <v>1795</v>
      </c>
    </row>
    <row r="2246" spans="1:13" ht="38.25">
      <c r="A2246" s="228"/>
      <c r="B2246" s="277" t="s">
        <v>7029</v>
      </c>
      <c r="C2246" s="254" t="s">
        <v>3361</v>
      </c>
      <c r="D2246" s="254"/>
      <c r="E2246" s="615"/>
      <c r="F2246" s="653"/>
      <c r="G2246" s="253">
        <v>4802</v>
      </c>
      <c r="H2246" s="259"/>
      <c r="I2246" s="253">
        <v>4802</v>
      </c>
      <c r="J2246" s="578"/>
      <c r="K2246" s="578"/>
      <c r="L2246" s="229"/>
      <c r="M2246" s="178" t="s">
        <v>1795</v>
      </c>
    </row>
    <row r="2247" spans="1:13" ht="38.25">
      <c r="A2247" s="228"/>
      <c r="B2247" s="277" t="s">
        <v>7029</v>
      </c>
      <c r="C2247" s="254" t="s">
        <v>3361</v>
      </c>
      <c r="D2247" s="254"/>
      <c r="E2247" s="615"/>
      <c r="F2247" s="653"/>
      <c r="G2247" s="253">
        <v>4802</v>
      </c>
      <c r="H2247" s="259"/>
      <c r="I2247" s="253">
        <v>4802</v>
      </c>
      <c r="J2247" s="578"/>
      <c r="K2247" s="578"/>
      <c r="L2247" s="229"/>
      <c r="M2247" s="178" t="s">
        <v>1795</v>
      </c>
    </row>
    <row r="2248" spans="1:13" ht="26.25" customHeight="1">
      <c r="A2248" s="228"/>
      <c r="B2248" s="277" t="s">
        <v>7029</v>
      </c>
      <c r="C2248" s="254" t="s">
        <v>3344</v>
      </c>
      <c r="D2248" s="254"/>
      <c r="E2248" s="615"/>
      <c r="F2248" s="653"/>
      <c r="G2248" s="253">
        <v>750</v>
      </c>
      <c r="H2248" s="259"/>
      <c r="I2248" s="253">
        <v>750</v>
      </c>
      <c r="J2248" s="578"/>
      <c r="K2248" s="578"/>
      <c r="L2248" s="229"/>
      <c r="M2248" s="178" t="s">
        <v>1795</v>
      </c>
    </row>
    <row r="2249" spans="1:13" ht="43.5" customHeight="1">
      <c r="A2249" s="228"/>
      <c r="B2249" s="277" t="s">
        <v>7029</v>
      </c>
      <c r="C2249" s="254" t="s">
        <v>3345</v>
      </c>
      <c r="D2249" s="254"/>
      <c r="E2249" s="615"/>
      <c r="F2249" s="653"/>
      <c r="G2249" s="253">
        <v>7100</v>
      </c>
      <c r="H2249" s="259"/>
      <c r="I2249" s="253">
        <v>7100</v>
      </c>
      <c r="J2249" s="578"/>
      <c r="K2249" s="578"/>
      <c r="L2249" s="229"/>
      <c r="M2249" s="178" t="s">
        <v>1795</v>
      </c>
    </row>
    <row r="2250" spans="1:13" ht="31.5" customHeight="1">
      <c r="A2250" s="228"/>
      <c r="B2250" s="277" t="s">
        <v>7029</v>
      </c>
      <c r="C2250" s="254" t="s">
        <v>3346</v>
      </c>
      <c r="D2250" s="254"/>
      <c r="E2250" s="615"/>
      <c r="F2250" s="653"/>
      <c r="G2250" s="253">
        <v>2607.12</v>
      </c>
      <c r="H2250" s="259"/>
      <c r="I2250" s="253">
        <v>2607.12</v>
      </c>
      <c r="J2250" s="578"/>
      <c r="K2250" s="578"/>
      <c r="L2250" s="229"/>
      <c r="M2250" s="178" t="s">
        <v>1795</v>
      </c>
    </row>
    <row r="2251" spans="1:13">
      <c r="A2251" s="228"/>
      <c r="B2251" s="277" t="s">
        <v>7029</v>
      </c>
      <c r="C2251" s="254" t="s">
        <v>3214</v>
      </c>
      <c r="D2251" s="254"/>
      <c r="E2251" s="615"/>
      <c r="F2251" s="653"/>
      <c r="G2251" s="253" t="s">
        <v>3347</v>
      </c>
      <c r="H2251" s="259"/>
      <c r="I2251" s="253" t="s">
        <v>3347</v>
      </c>
      <c r="J2251" s="578"/>
      <c r="K2251" s="578"/>
      <c r="L2251" s="229"/>
      <c r="M2251" s="178" t="s">
        <v>1795</v>
      </c>
    </row>
    <row r="2252" spans="1:13">
      <c r="A2252" s="228"/>
      <c r="B2252" s="277" t="s">
        <v>7029</v>
      </c>
      <c r="C2252" s="254" t="s">
        <v>3212</v>
      </c>
      <c r="D2252" s="254"/>
      <c r="E2252" s="615"/>
      <c r="F2252" s="653"/>
      <c r="G2252" s="253">
        <v>15000</v>
      </c>
      <c r="H2252" s="259"/>
      <c r="I2252" s="253">
        <v>15000</v>
      </c>
      <c r="J2252" s="578"/>
      <c r="K2252" s="578"/>
      <c r="L2252" s="229"/>
      <c r="M2252" s="178" t="s">
        <v>1795</v>
      </c>
    </row>
    <row r="2253" spans="1:13" ht="38.25">
      <c r="A2253" s="228"/>
      <c r="B2253" s="277" t="s">
        <v>7029</v>
      </c>
      <c r="C2253" s="352" t="s">
        <v>3377</v>
      </c>
      <c r="D2253" s="352"/>
      <c r="E2253" s="178" t="s">
        <v>3446</v>
      </c>
      <c r="F2253" s="653"/>
      <c r="G2253" s="353">
        <v>12000</v>
      </c>
      <c r="H2253" s="353">
        <v>0</v>
      </c>
      <c r="I2253" s="284">
        <v>12000</v>
      </c>
      <c r="J2253" s="578"/>
      <c r="K2253" s="578"/>
      <c r="L2253" s="229"/>
      <c r="M2253" s="178" t="s">
        <v>1795</v>
      </c>
    </row>
    <row r="2254" spans="1:13" ht="25.5">
      <c r="A2254" s="228"/>
      <c r="B2254" s="277" t="s">
        <v>7029</v>
      </c>
      <c r="C2254" s="352" t="s">
        <v>3378</v>
      </c>
      <c r="D2254" s="352"/>
      <c r="E2254" s="250"/>
      <c r="F2254" s="653"/>
      <c r="G2254" s="353">
        <v>32500</v>
      </c>
      <c r="H2254" s="353">
        <v>0</v>
      </c>
      <c r="I2254" s="284">
        <v>32500</v>
      </c>
      <c r="J2254" s="578"/>
      <c r="K2254" s="578"/>
      <c r="L2254" s="229"/>
      <c r="M2254" s="178" t="s">
        <v>1795</v>
      </c>
    </row>
    <row r="2255" spans="1:13" ht="38.25">
      <c r="A2255" s="228"/>
      <c r="B2255" s="277" t="s">
        <v>7029</v>
      </c>
      <c r="C2255" s="352" t="s">
        <v>3379</v>
      </c>
      <c r="D2255" s="352"/>
      <c r="E2255" s="250"/>
      <c r="F2255" s="653"/>
      <c r="G2255" s="353">
        <v>18165</v>
      </c>
      <c r="H2255" s="353">
        <v>0</v>
      </c>
      <c r="I2255" s="284">
        <v>18165</v>
      </c>
      <c r="J2255" s="578"/>
      <c r="K2255" s="578"/>
      <c r="L2255" s="229"/>
      <c r="M2255" s="178" t="s">
        <v>1795</v>
      </c>
    </row>
    <row r="2256" spans="1:13" ht="51">
      <c r="A2256" s="228"/>
      <c r="B2256" s="277" t="s">
        <v>7029</v>
      </c>
      <c r="C2256" s="352" t="s">
        <v>3380</v>
      </c>
      <c r="D2256" s="352"/>
      <c r="E2256" s="250"/>
      <c r="F2256" s="653"/>
      <c r="G2256" s="284">
        <v>30000</v>
      </c>
      <c r="H2256" s="353">
        <v>0</v>
      </c>
      <c r="I2256" s="284">
        <v>30000</v>
      </c>
      <c r="J2256" s="578"/>
      <c r="K2256" s="578"/>
      <c r="L2256" s="229"/>
      <c r="M2256" s="178" t="s">
        <v>1795</v>
      </c>
    </row>
    <row r="2257" spans="1:13" ht="25.5">
      <c r="A2257" s="228"/>
      <c r="B2257" s="277" t="s">
        <v>7029</v>
      </c>
      <c r="C2257" s="352" t="s">
        <v>3381</v>
      </c>
      <c r="D2257" s="352"/>
      <c r="E2257" s="250"/>
      <c r="F2257" s="653"/>
      <c r="G2257" s="284">
        <v>4740</v>
      </c>
      <c r="H2257" s="353">
        <v>0</v>
      </c>
      <c r="I2257" s="284">
        <v>4740</v>
      </c>
      <c r="J2257" s="578"/>
      <c r="K2257" s="578"/>
      <c r="L2257" s="229"/>
      <c r="M2257" s="178" t="s">
        <v>1795</v>
      </c>
    </row>
    <row r="2258" spans="1:13" ht="38.25">
      <c r="A2258" s="228"/>
      <c r="B2258" s="277" t="s">
        <v>7029</v>
      </c>
      <c r="C2258" s="352" t="s">
        <v>3382</v>
      </c>
      <c r="D2258" s="352"/>
      <c r="E2258" s="250"/>
      <c r="F2258" s="653"/>
      <c r="G2258" s="353">
        <v>1359.66</v>
      </c>
      <c r="H2258" s="353">
        <v>0</v>
      </c>
      <c r="I2258" s="284">
        <v>1359.66</v>
      </c>
      <c r="J2258" s="578"/>
      <c r="K2258" s="578"/>
      <c r="L2258" s="229"/>
      <c r="M2258" s="178" t="s">
        <v>1795</v>
      </c>
    </row>
    <row r="2259" spans="1:13" ht="25.5">
      <c r="A2259" s="228"/>
      <c r="B2259" s="277" t="s">
        <v>7029</v>
      </c>
      <c r="C2259" s="352" t="s">
        <v>3383</v>
      </c>
      <c r="D2259" s="352"/>
      <c r="E2259" s="250"/>
      <c r="F2259" s="653"/>
      <c r="G2259" s="284">
        <v>1956</v>
      </c>
      <c r="H2259" s="353">
        <v>0</v>
      </c>
      <c r="I2259" s="284">
        <v>1956</v>
      </c>
      <c r="J2259" s="578"/>
      <c r="K2259" s="578"/>
      <c r="L2259" s="229"/>
      <c r="M2259" s="178" t="s">
        <v>1795</v>
      </c>
    </row>
    <row r="2260" spans="1:13" ht="25.5">
      <c r="A2260" s="228"/>
      <c r="B2260" s="277" t="s">
        <v>7029</v>
      </c>
      <c r="C2260" s="352" t="s">
        <v>3384</v>
      </c>
      <c r="D2260" s="352"/>
      <c r="E2260" s="250"/>
      <c r="F2260" s="653"/>
      <c r="G2260" s="284">
        <v>4260</v>
      </c>
      <c r="H2260" s="353">
        <v>0</v>
      </c>
      <c r="I2260" s="284">
        <v>4260</v>
      </c>
      <c r="J2260" s="578"/>
      <c r="K2260" s="578"/>
      <c r="L2260" s="229"/>
      <c r="M2260" s="178" t="s">
        <v>1795</v>
      </c>
    </row>
    <row r="2261" spans="1:13" ht="25.5">
      <c r="A2261" s="228"/>
      <c r="B2261" s="277" t="s">
        <v>7029</v>
      </c>
      <c r="C2261" s="352" t="s">
        <v>3385</v>
      </c>
      <c r="D2261" s="352"/>
      <c r="E2261" s="250"/>
      <c r="F2261" s="653"/>
      <c r="G2261" s="284">
        <v>1350</v>
      </c>
      <c r="H2261" s="353">
        <v>0</v>
      </c>
      <c r="I2261" s="284">
        <v>1350</v>
      </c>
      <c r="J2261" s="578"/>
      <c r="K2261" s="578"/>
      <c r="L2261" s="229"/>
      <c r="M2261" s="178" t="s">
        <v>1795</v>
      </c>
    </row>
    <row r="2262" spans="1:13" ht="25.5">
      <c r="A2262" s="228"/>
      <c r="B2262" s="277" t="s">
        <v>7029</v>
      </c>
      <c r="C2262" s="352" t="s">
        <v>3386</v>
      </c>
      <c r="D2262" s="352"/>
      <c r="E2262" s="250"/>
      <c r="F2262" s="653"/>
      <c r="G2262" s="353">
        <v>10813</v>
      </c>
      <c r="H2262" s="353">
        <v>0</v>
      </c>
      <c r="I2262" s="284">
        <v>10813</v>
      </c>
      <c r="J2262" s="578"/>
      <c r="K2262" s="578"/>
      <c r="L2262" s="229"/>
      <c r="M2262" s="178" t="s">
        <v>1795</v>
      </c>
    </row>
    <row r="2263" spans="1:13">
      <c r="A2263" s="228"/>
      <c r="B2263" s="277" t="s">
        <v>7029</v>
      </c>
      <c r="C2263" s="178" t="s">
        <v>3387</v>
      </c>
      <c r="D2263" s="178"/>
      <c r="E2263" s="250"/>
      <c r="F2263" s="653"/>
      <c r="G2263" s="284">
        <v>795</v>
      </c>
      <c r="H2263" s="284">
        <v>0</v>
      </c>
      <c r="I2263" s="284">
        <v>795</v>
      </c>
      <c r="J2263" s="578"/>
      <c r="K2263" s="578"/>
      <c r="L2263" s="229"/>
      <c r="M2263" s="178" t="s">
        <v>1795</v>
      </c>
    </row>
    <row r="2264" spans="1:13" ht="25.5">
      <c r="A2264" s="228"/>
      <c r="B2264" s="277" t="s">
        <v>7029</v>
      </c>
      <c r="C2264" s="352" t="s">
        <v>3388</v>
      </c>
      <c r="D2264" s="352"/>
      <c r="E2264" s="250"/>
      <c r="F2264" s="653"/>
      <c r="G2264" s="353">
        <v>12000</v>
      </c>
      <c r="H2264" s="353">
        <v>0</v>
      </c>
      <c r="I2264" s="284">
        <v>12000</v>
      </c>
      <c r="J2264" s="578"/>
      <c r="K2264" s="578"/>
      <c r="L2264" s="229"/>
      <c r="M2264" s="178" t="s">
        <v>1795</v>
      </c>
    </row>
    <row r="2265" spans="1:13" ht="25.5">
      <c r="A2265" s="228"/>
      <c r="B2265" s="277" t="s">
        <v>7029</v>
      </c>
      <c r="C2265" s="352" t="s">
        <v>3388</v>
      </c>
      <c r="D2265" s="352"/>
      <c r="E2265" s="250"/>
      <c r="F2265" s="653"/>
      <c r="G2265" s="353">
        <v>12000</v>
      </c>
      <c r="H2265" s="353">
        <v>0</v>
      </c>
      <c r="I2265" s="284">
        <v>12000</v>
      </c>
      <c r="J2265" s="578"/>
      <c r="K2265" s="578"/>
      <c r="L2265" s="229"/>
      <c r="M2265" s="178" t="s">
        <v>1795</v>
      </c>
    </row>
    <row r="2266" spans="1:13" ht="25.5">
      <c r="A2266" s="228"/>
      <c r="B2266" s="277" t="s">
        <v>7029</v>
      </c>
      <c r="C2266" s="352" t="s">
        <v>3389</v>
      </c>
      <c r="D2266" s="352"/>
      <c r="E2266" s="250"/>
      <c r="F2266" s="653"/>
      <c r="G2266" s="353">
        <v>133970</v>
      </c>
      <c r="H2266" s="353">
        <f>G2266-I2266</f>
        <v>64751.960000000006</v>
      </c>
      <c r="I2266" s="284">
        <v>69218.039999999994</v>
      </c>
      <c r="J2266" s="578"/>
      <c r="K2266" s="578"/>
      <c r="L2266" s="229"/>
      <c r="M2266" s="178" t="s">
        <v>1795</v>
      </c>
    </row>
    <row r="2267" spans="1:13">
      <c r="A2267" s="228"/>
      <c r="B2267" s="277" t="s">
        <v>7029</v>
      </c>
      <c r="C2267" s="352" t="s">
        <v>3390</v>
      </c>
      <c r="D2267" s="352"/>
      <c r="E2267" s="250"/>
      <c r="F2267" s="653"/>
      <c r="G2267" s="353">
        <v>8268.1200000000008</v>
      </c>
      <c r="H2267" s="353">
        <v>0</v>
      </c>
      <c r="I2267" s="284">
        <v>8268.1200000000008</v>
      </c>
      <c r="J2267" s="578"/>
      <c r="K2267" s="578"/>
      <c r="L2267" s="229"/>
      <c r="M2267" s="178" t="s">
        <v>1795</v>
      </c>
    </row>
    <row r="2268" spans="1:13" ht="25.5">
      <c r="A2268" s="228"/>
      <c r="B2268" s="277" t="s">
        <v>7029</v>
      </c>
      <c r="C2268" s="352" t="s">
        <v>3391</v>
      </c>
      <c r="D2268" s="352"/>
      <c r="E2268" s="250"/>
      <c r="F2268" s="653"/>
      <c r="G2268" s="353">
        <v>24200</v>
      </c>
      <c r="H2268" s="353">
        <v>0</v>
      </c>
      <c r="I2268" s="284">
        <v>24200</v>
      </c>
      <c r="J2268" s="578"/>
      <c r="K2268" s="578"/>
      <c r="L2268" s="229"/>
      <c r="M2268" s="178" t="s">
        <v>1795</v>
      </c>
    </row>
    <row r="2269" spans="1:13" ht="25.5">
      <c r="A2269" s="228"/>
      <c r="B2269" s="277" t="s">
        <v>7029</v>
      </c>
      <c r="C2269" s="352" t="s">
        <v>3392</v>
      </c>
      <c r="D2269" s="352"/>
      <c r="E2269" s="250"/>
      <c r="F2269" s="653"/>
      <c r="G2269" s="353">
        <v>31100</v>
      </c>
      <c r="H2269" s="353">
        <v>0</v>
      </c>
      <c r="I2269" s="284">
        <v>31100</v>
      </c>
      <c r="J2269" s="578"/>
      <c r="K2269" s="578"/>
      <c r="L2269" s="229"/>
      <c r="M2269" s="178" t="s">
        <v>1795</v>
      </c>
    </row>
    <row r="2270" spans="1:13">
      <c r="A2270" s="228"/>
      <c r="B2270" s="277" t="s">
        <v>7029</v>
      </c>
      <c r="C2270" s="352" t="s">
        <v>3393</v>
      </c>
      <c r="D2270" s="352"/>
      <c r="E2270" s="250"/>
      <c r="F2270" s="653"/>
      <c r="G2270" s="353">
        <v>2600</v>
      </c>
      <c r="H2270" s="353">
        <v>0</v>
      </c>
      <c r="I2270" s="284">
        <v>2600</v>
      </c>
      <c r="J2270" s="578"/>
      <c r="K2270" s="578"/>
      <c r="L2270" s="229"/>
      <c r="M2270" s="178" t="s">
        <v>1795</v>
      </c>
    </row>
    <row r="2271" spans="1:13" ht="25.5">
      <c r="A2271" s="228"/>
      <c r="B2271" s="277" t="s">
        <v>7029</v>
      </c>
      <c r="C2271" s="352" t="s">
        <v>3394</v>
      </c>
      <c r="D2271" s="352"/>
      <c r="E2271" s="250"/>
      <c r="F2271" s="653"/>
      <c r="G2271" s="353">
        <v>72400</v>
      </c>
      <c r="H2271" s="353">
        <v>0</v>
      </c>
      <c r="I2271" s="284">
        <v>72400</v>
      </c>
      <c r="J2271" s="578"/>
      <c r="K2271" s="578"/>
      <c r="L2271" s="229"/>
      <c r="M2271" s="178" t="s">
        <v>1795</v>
      </c>
    </row>
    <row r="2272" spans="1:13" ht="25.5">
      <c r="A2272" s="228"/>
      <c r="B2272" s="277" t="s">
        <v>7029</v>
      </c>
      <c r="C2272" s="352" t="s">
        <v>3395</v>
      </c>
      <c r="D2272" s="352"/>
      <c r="E2272" s="250"/>
      <c r="F2272" s="653"/>
      <c r="G2272" s="353">
        <v>4150</v>
      </c>
      <c r="H2272" s="353">
        <v>0</v>
      </c>
      <c r="I2272" s="284">
        <v>4150</v>
      </c>
      <c r="J2272" s="578"/>
      <c r="K2272" s="578"/>
      <c r="L2272" s="229"/>
      <c r="M2272" s="178" t="s">
        <v>1795</v>
      </c>
    </row>
    <row r="2273" spans="1:13" ht="38.25">
      <c r="A2273" s="228"/>
      <c r="B2273" s="277" t="s">
        <v>7029</v>
      </c>
      <c r="C2273" s="352" t="s">
        <v>3396</v>
      </c>
      <c r="D2273" s="352"/>
      <c r="E2273" s="250"/>
      <c r="F2273" s="653"/>
      <c r="G2273" s="353">
        <v>4150</v>
      </c>
      <c r="H2273" s="353">
        <v>0</v>
      </c>
      <c r="I2273" s="284">
        <v>4150</v>
      </c>
      <c r="J2273" s="578"/>
      <c r="K2273" s="578"/>
      <c r="L2273" s="229"/>
      <c r="M2273" s="178" t="s">
        <v>1795</v>
      </c>
    </row>
    <row r="2274" spans="1:13" ht="38.25">
      <c r="A2274" s="228"/>
      <c r="B2274" s="277" t="s">
        <v>7029</v>
      </c>
      <c r="C2274" s="352" t="s">
        <v>3397</v>
      </c>
      <c r="D2274" s="352"/>
      <c r="E2274" s="250"/>
      <c r="F2274" s="653"/>
      <c r="G2274" s="353">
        <v>4150</v>
      </c>
      <c r="H2274" s="353">
        <v>0</v>
      </c>
      <c r="I2274" s="284">
        <v>4150</v>
      </c>
      <c r="J2274" s="578"/>
      <c r="K2274" s="578"/>
      <c r="L2274" s="229"/>
      <c r="M2274" s="178" t="s">
        <v>1795</v>
      </c>
    </row>
    <row r="2275" spans="1:13" ht="25.5">
      <c r="A2275" s="228"/>
      <c r="B2275" s="277" t="s">
        <v>7029</v>
      </c>
      <c r="C2275" s="352" t="s">
        <v>3398</v>
      </c>
      <c r="D2275" s="352"/>
      <c r="E2275" s="250"/>
      <c r="F2275" s="653"/>
      <c r="G2275" s="353">
        <v>15300</v>
      </c>
      <c r="H2275" s="353">
        <v>0</v>
      </c>
      <c r="I2275" s="284">
        <v>15300</v>
      </c>
      <c r="J2275" s="578"/>
      <c r="K2275" s="578"/>
      <c r="L2275" s="229"/>
      <c r="M2275" s="178" t="s">
        <v>1795</v>
      </c>
    </row>
    <row r="2276" spans="1:13" ht="25.5">
      <c r="A2276" s="228"/>
      <c r="B2276" s="277" t="s">
        <v>7029</v>
      </c>
      <c r="C2276" s="352" t="s">
        <v>3399</v>
      </c>
      <c r="D2276" s="352"/>
      <c r="E2276" s="250"/>
      <c r="F2276" s="653"/>
      <c r="G2276" s="353">
        <v>19040</v>
      </c>
      <c r="H2276" s="353">
        <v>0</v>
      </c>
      <c r="I2276" s="284">
        <v>19040</v>
      </c>
      <c r="J2276" s="578"/>
      <c r="K2276" s="578"/>
      <c r="L2276" s="229"/>
      <c r="M2276" s="178" t="s">
        <v>1795</v>
      </c>
    </row>
    <row r="2277" spans="1:13" ht="25.5">
      <c r="A2277" s="228"/>
      <c r="B2277" s="277" t="s">
        <v>7029</v>
      </c>
      <c r="C2277" s="352" t="s">
        <v>3400</v>
      </c>
      <c r="D2277" s="352"/>
      <c r="E2277" s="250"/>
      <c r="F2277" s="653"/>
      <c r="G2277" s="353">
        <v>8899</v>
      </c>
      <c r="H2277" s="353">
        <v>0</v>
      </c>
      <c r="I2277" s="284">
        <v>8899</v>
      </c>
      <c r="J2277" s="578"/>
      <c r="K2277" s="578"/>
      <c r="L2277" s="229"/>
      <c r="M2277" s="178" t="s">
        <v>1795</v>
      </c>
    </row>
    <row r="2278" spans="1:13" ht="38.25">
      <c r="A2278" s="228"/>
      <c r="B2278" s="277" t="s">
        <v>7029</v>
      </c>
      <c r="C2278" s="254" t="s">
        <v>3401</v>
      </c>
      <c r="D2278" s="254"/>
      <c r="E2278" s="250"/>
      <c r="F2278" s="653"/>
      <c r="G2278" s="253">
        <v>2346</v>
      </c>
      <c r="H2278" s="353">
        <v>0</v>
      </c>
      <c r="I2278" s="284">
        <v>2346</v>
      </c>
      <c r="J2278" s="578"/>
      <c r="K2278" s="578"/>
      <c r="L2278" s="229"/>
      <c r="M2278" s="178" t="s">
        <v>1795</v>
      </c>
    </row>
    <row r="2279" spans="1:13" ht="25.5">
      <c r="A2279" s="228"/>
      <c r="B2279" s="277" t="s">
        <v>7029</v>
      </c>
      <c r="C2279" s="254" t="s">
        <v>3402</v>
      </c>
      <c r="D2279" s="254"/>
      <c r="E2279" s="250"/>
      <c r="F2279" s="653"/>
      <c r="G2279" s="253">
        <v>12492.5</v>
      </c>
      <c r="H2279" s="353">
        <v>0</v>
      </c>
      <c r="I2279" s="284">
        <v>12492.5</v>
      </c>
      <c r="J2279" s="578"/>
      <c r="K2279" s="578"/>
      <c r="L2279" s="229"/>
      <c r="M2279" s="178" t="s">
        <v>1795</v>
      </c>
    </row>
    <row r="2280" spans="1:13" ht="25.5">
      <c r="A2280" s="228"/>
      <c r="B2280" s="277" t="s">
        <v>7029</v>
      </c>
      <c r="C2280" s="254" t="s">
        <v>3403</v>
      </c>
      <c r="D2280" s="254"/>
      <c r="E2280" s="250"/>
      <c r="F2280" s="653"/>
      <c r="G2280" s="253">
        <v>51600</v>
      </c>
      <c r="H2280" s="353">
        <v>0</v>
      </c>
      <c r="I2280" s="284">
        <v>51600</v>
      </c>
      <c r="J2280" s="578"/>
      <c r="K2280" s="578"/>
      <c r="L2280" s="229"/>
      <c r="M2280" s="178" t="s">
        <v>1795</v>
      </c>
    </row>
    <row r="2281" spans="1:13" ht="25.5">
      <c r="A2281" s="228"/>
      <c r="B2281" s="277" t="s">
        <v>7029</v>
      </c>
      <c r="C2281" s="254" t="s">
        <v>3404</v>
      </c>
      <c r="D2281" s="254"/>
      <c r="E2281" s="250"/>
      <c r="F2281" s="653"/>
      <c r="G2281" s="253">
        <v>9900</v>
      </c>
      <c r="H2281" s="353">
        <v>0</v>
      </c>
      <c r="I2281" s="284">
        <v>9900</v>
      </c>
      <c r="J2281" s="578"/>
      <c r="K2281" s="578"/>
      <c r="L2281" s="229"/>
      <c r="M2281" s="178" t="s">
        <v>1795</v>
      </c>
    </row>
    <row r="2282" spans="1:13" ht="25.5">
      <c r="A2282" s="228"/>
      <c r="B2282" s="277" t="s">
        <v>7029</v>
      </c>
      <c r="C2282" s="254" t="s">
        <v>3405</v>
      </c>
      <c r="D2282" s="254"/>
      <c r="E2282" s="250"/>
      <c r="F2282" s="653"/>
      <c r="G2282" s="284">
        <v>16200</v>
      </c>
      <c r="H2282" s="353">
        <v>0</v>
      </c>
      <c r="I2282" s="284">
        <v>16200</v>
      </c>
      <c r="J2282" s="578"/>
      <c r="K2282" s="578"/>
      <c r="L2282" s="229"/>
      <c r="M2282" s="178" t="s">
        <v>1795</v>
      </c>
    </row>
    <row r="2283" spans="1:13" ht="38.25">
      <c r="A2283" s="228"/>
      <c r="B2283" s="277" t="s">
        <v>7029</v>
      </c>
      <c r="C2283" s="254" t="s">
        <v>3406</v>
      </c>
      <c r="D2283" s="254"/>
      <c r="E2283" s="250"/>
      <c r="F2283" s="653"/>
      <c r="G2283" s="253">
        <v>47978</v>
      </c>
      <c r="H2283" s="353">
        <v>0</v>
      </c>
      <c r="I2283" s="284">
        <v>47978</v>
      </c>
      <c r="J2283" s="578"/>
      <c r="K2283" s="578"/>
      <c r="L2283" s="229"/>
      <c r="M2283" s="178" t="s">
        <v>1795</v>
      </c>
    </row>
    <row r="2284" spans="1:13">
      <c r="A2284" s="228"/>
      <c r="B2284" s="277" t="s">
        <v>7029</v>
      </c>
      <c r="C2284" s="254" t="s">
        <v>3407</v>
      </c>
      <c r="D2284" s="254"/>
      <c r="E2284" s="250"/>
      <c r="F2284" s="653"/>
      <c r="G2284" s="253">
        <v>7930</v>
      </c>
      <c r="H2284" s="353">
        <v>0</v>
      </c>
      <c r="I2284" s="284">
        <v>7930</v>
      </c>
      <c r="J2284" s="578"/>
      <c r="K2284" s="578"/>
      <c r="L2284" s="229"/>
      <c r="M2284" s="178" t="s">
        <v>1795</v>
      </c>
    </row>
    <row r="2285" spans="1:13" ht="38.25">
      <c r="A2285" s="228"/>
      <c r="B2285" s="277" t="s">
        <v>7029</v>
      </c>
      <c r="C2285" s="254" t="s">
        <v>3408</v>
      </c>
      <c r="D2285" s="254"/>
      <c r="E2285" s="250"/>
      <c r="F2285" s="653"/>
      <c r="G2285" s="253">
        <v>11300</v>
      </c>
      <c r="H2285" s="353">
        <v>0</v>
      </c>
      <c r="I2285" s="284">
        <v>11300</v>
      </c>
      <c r="J2285" s="578"/>
      <c r="K2285" s="578"/>
      <c r="L2285" s="229"/>
      <c r="M2285" s="178" t="s">
        <v>1795</v>
      </c>
    </row>
    <row r="2286" spans="1:13">
      <c r="A2286" s="228"/>
      <c r="B2286" s="277" t="s">
        <v>7029</v>
      </c>
      <c r="C2286" s="178" t="s">
        <v>3409</v>
      </c>
      <c r="D2286" s="178"/>
      <c r="E2286" s="250"/>
      <c r="F2286" s="653"/>
      <c r="G2286" s="284">
        <v>6050</v>
      </c>
      <c r="H2286" s="284">
        <v>0</v>
      </c>
      <c r="I2286" s="284">
        <v>6050</v>
      </c>
      <c r="J2286" s="578"/>
      <c r="K2286" s="578"/>
      <c r="L2286" s="229"/>
      <c r="M2286" s="178" t="s">
        <v>1795</v>
      </c>
    </row>
    <row r="2287" spans="1:13" ht="25.5">
      <c r="A2287" s="228"/>
      <c r="B2287" s="277" t="s">
        <v>7029</v>
      </c>
      <c r="C2287" s="254" t="s">
        <v>3410</v>
      </c>
      <c r="D2287" s="254"/>
      <c r="E2287" s="250"/>
      <c r="F2287" s="653"/>
      <c r="G2287" s="253">
        <v>4630</v>
      </c>
      <c r="H2287" s="353">
        <v>0</v>
      </c>
      <c r="I2287" s="284">
        <v>4630</v>
      </c>
      <c r="J2287" s="578"/>
      <c r="K2287" s="578"/>
      <c r="L2287" s="229"/>
      <c r="M2287" s="178" t="s">
        <v>1795</v>
      </c>
    </row>
    <row r="2288" spans="1:13">
      <c r="A2288" s="228"/>
      <c r="B2288" s="277" t="s">
        <v>7029</v>
      </c>
      <c r="C2288" s="178" t="s">
        <v>3411</v>
      </c>
      <c r="D2288" s="178"/>
      <c r="E2288" s="250"/>
      <c r="F2288" s="653"/>
      <c r="G2288" s="284">
        <v>4616.51</v>
      </c>
      <c r="H2288" s="284">
        <v>0</v>
      </c>
      <c r="I2288" s="284">
        <v>4616.51</v>
      </c>
      <c r="J2288" s="578"/>
      <c r="K2288" s="578"/>
      <c r="L2288" s="229"/>
      <c r="M2288" s="178" t="s">
        <v>1795</v>
      </c>
    </row>
    <row r="2289" spans="1:13" ht="25.5">
      <c r="A2289" s="228"/>
      <c r="B2289" s="277" t="s">
        <v>7029</v>
      </c>
      <c r="C2289" s="254" t="s">
        <v>3412</v>
      </c>
      <c r="D2289" s="254"/>
      <c r="E2289" s="250"/>
      <c r="F2289" s="653"/>
      <c r="G2289" s="253">
        <v>13080</v>
      </c>
      <c r="H2289" s="353">
        <v>0</v>
      </c>
      <c r="I2289" s="284">
        <v>13080</v>
      </c>
      <c r="J2289" s="578"/>
      <c r="K2289" s="578"/>
      <c r="L2289" s="229"/>
      <c r="M2289" s="178" t="s">
        <v>1795</v>
      </c>
    </row>
    <row r="2290" spans="1:13" ht="25.5">
      <c r="A2290" s="228"/>
      <c r="B2290" s="277" t="s">
        <v>7029</v>
      </c>
      <c r="C2290" s="254" t="s">
        <v>3413</v>
      </c>
      <c r="D2290" s="254"/>
      <c r="E2290" s="250"/>
      <c r="F2290" s="653"/>
      <c r="G2290" s="284">
        <v>19790</v>
      </c>
      <c r="H2290" s="353">
        <v>0</v>
      </c>
      <c r="I2290" s="284">
        <v>19790</v>
      </c>
      <c r="J2290" s="578"/>
      <c r="K2290" s="578"/>
      <c r="L2290" s="229"/>
      <c r="M2290" s="178" t="s">
        <v>1795</v>
      </c>
    </row>
    <row r="2291" spans="1:13" ht="38.25">
      <c r="A2291" s="228"/>
      <c r="B2291" s="277" t="s">
        <v>7029</v>
      </c>
      <c r="C2291" s="254" t="s">
        <v>3414</v>
      </c>
      <c r="D2291" s="254"/>
      <c r="E2291" s="250"/>
      <c r="F2291" s="653"/>
      <c r="G2291" s="253">
        <v>36432</v>
      </c>
      <c r="H2291" s="353">
        <v>0</v>
      </c>
      <c r="I2291" s="284">
        <v>36432</v>
      </c>
      <c r="J2291" s="578"/>
      <c r="K2291" s="578"/>
      <c r="L2291" s="229"/>
      <c r="M2291" s="178" t="s">
        <v>1795</v>
      </c>
    </row>
    <row r="2292" spans="1:13" ht="25.5">
      <c r="A2292" s="228"/>
      <c r="B2292" s="277" t="s">
        <v>7029</v>
      </c>
      <c r="C2292" s="254" t="s">
        <v>3415</v>
      </c>
      <c r="D2292" s="254"/>
      <c r="E2292" s="250"/>
      <c r="F2292" s="653"/>
      <c r="G2292" s="253">
        <v>11820</v>
      </c>
      <c r="H2292" s="353">
        <v>0</v>
      </c>
      <c r="I2292" s="284">
        <v>11820</v>
      </c>
      <c r="J2292" s="578"/>
      <c r="K2292" s="578"/>
      <c r="L2292" s="229"/>
      <c r="M2292" s="178" t="s">
        <v>1795</v>
      </c>
    </row>
    <row r="2293" spans="1:13">
      <c r="A2293" s="228"/>
      <c r="B2293" s="277" t="s">
        <v>7029</v>
      </c>
      <c r="C2293" s="254" t="s">
        <v>3416</v>
      </c>
      <c r="D2293" s="254"/>
      <c r="E2293" s="250"/>
      <c r="F2293" s="653"/>
      <c r="G2293" s="284">
        <v>17350</v>
      </c>
      <c r="H2293" s="353">
        <v>0</v>
      </c>
      <c r="I2293" s="284">
        <v>17350</v>
      </c>
      <c r="J2293" s="578"/>
      <c r="K2293" s="578"/>
      <c r="L2293" s="229"/>
      <c r="M2293" s="178" t="s">
        <v>1795</v>
      </c>
    </row>
    <row r="2294" spans="1:13">
      <c r="A2294" s="228"/>
      <c r="B2294" s="277" t="s">
        <v>7029</v>
      </c>
      <c r="C2294" s="254" t="s">
        <v>3417</v>
      </c>
      <c r="D2294" s="254"/>
      <c r="E2294" s="250"/>
      <c r="F2294" s="653"/>
      <c r="G2294" s="253">
        <v>20990</v>
      </c>
      <c r="H2294" s="353">
        <v>0</v>
      </c>
      <c r="I2294" s="284">
        <v>20990</v>
      </c>
      <c r="J2294" s="578"/>
      <c r="K2294" s="578"/>
      <c r="L2294" s="229"/>
      <c r="M2294" s="178" t="s">
        <v>1795</v>
      </c>
    </row>
    <row r="2295" spans="1:13" ht="25.5">
      <c r="A2295" s="228"/>
      <c r="B2295" s="277" t="s">
        <v>7029</v>
      </c>
      <c r="C2295" s="178" t="s">
        <v>3418</v>
      </c>
      <c r="D2295" s="178"/>
      <c r="E2295" s="250"/>
      <c r="F2295" s="653"/>
      <c r="G2295" s="284">
        <v>8940</v>
      </c>
      <c r="H2295" s="284">
        <v>0</v>
      </c>
      <c r="I2295" s="284">
        <v>8940</v>
      </c>
      <c r="J2295" s="578"/>
      <c r="K2295" s="578"/>
      <c r="L2295" s="229"/>
      <c r="M2295" s="178" t="s">
        <v>1795</v>
      </c>
    </row>
    <row r="2296" spans="1:13">
      <c r="A2296" s="228"/>
      <c r="B2296" s="277" t="s">
        <v>7029</v>
      </c>
      <c r="C2296" s="254" t="s">
        <v>3419</v>
      </c>
      <c r="D2296" s="254"/>
      <c r="E2296" s="250"/>
      <c r="F2296" s="653"/>
      <c r="G2296" s="253">
        <v>1428</v>
      </c>
      <c r="H2296" s="353">
        <v>0</v>
      </c>
      <c r="I2296" s="284">
        <v>1428</v>
      </c>
      <c r="J2296" s="578"/>
      <c r="K2296" s="578"/>
      <c r="L2296" s="229"/>
      <c r="M2296" s="178" t="s">
        <v>1795</v>
      </c>
    </row>
    <row r="2297" spans="1:13" ht="25.5">
      <c r="A2297" s="228"/>
      <c r="B2297" s="277" t="s">
        <v>7029</v>
      </c>
      <c r="C2297" s="254" t="s">
        <v>3420</v>
      </c>
      <c r="D2297" s="254"/>
      <c r="E2297" s="250"/>
      <c r="F2297" s="653"/>
      <c r="G2297" s="253">
        <v>76700</v>
      </c>
      <c r="H2297" s="353">
        <v>0</v>
      </c>
      <c r="I2297" s="284">
        <v>76700</v>
      </c>
      <c r="J2297" s="578"/>
      <c r="K2297" s="578"/>
      <c r="L2297" s="229"/>
      <c r="M2297" s="178" t="s">
        <v>1795</v>
      </c>
    </row>
    <row r="2298" spans="1:13">
      <c r="A2298" s="228"/>
      <c r="B2298" s="277" t="s">
        <v>7029</v>
      </c>
      <c r="C2298" s="254" t="s">
        <v>3421</v>
      </c>
      <c r="D2298" s="254"/>
      <c r="E2298" s="250"/>
      <c r="F2298" s="653"/>
      <c r="G2298" s="253">
        <v>3564</v>
      </c>
      <c r="H2298" s="353">
        <v>0</v>
      </c>
      <c r="I2298" s="284">
        <v>3564</v>
      </c>
      <c r="J2298" s="578"/>
      <c r="K2298" s="578"/>
      <c r="L2298" s="229"/>
      <c r="M2298" s="178" t="s">
        <v>1795</v>
      </c>
    </row>
    <row r="2299" spans="1:13">
      <c r="A2299" s="228"/>
      <c r="B2299" s="277" t="s">
        <v>7029</v>
      </c>
      <c r="C2299" s="254" t="s">
        <v>3422</v>
      </c>
      <c r="D2299" s="254"/>
      <c r="E2299" s="250"/>
      <c r="F2299" s="653"/>
      <c r="G2299" s="284">
        <v>2226.9</v>
      </c>
      <c r="H2299" s="353">
        <v>0</v>
      </c>
      <c r="I2299" s="284">
        <v>2226.9</v>
      </c>
      <c r="J2299" s="578"/>
      <c r="K2299" s="578"/>
      <c r="L2299" s="229"/>
      <c r="M2299" s="178" t="s">
        <v>1795</v>
      </c>
    </row>
    <row r="2300" spans="1:13" ht="25.5">
      <c r="A2300" s="228"/>
      <c r="B2300" s="277" t="s">
        <v>7029</v>
      </c>
      <c r="C2300" s="254" t="s">
        <v>3423</v>
      </c>
      <c r="D2300" s="254"/>
      <c r="E2300" s="250"/>
      <c r="F2300" s="653"/>
      <c r="G2300" s="284">
        <v>1100</v>
      </c>
      <c r="H2300" s="353">
        <v>0</v>
      </c>
      <c r="I2300" s="284">
        <v>1100</v>
      </c>
      <c r="J2300" s="578"/>
      <c r="K2300" s="578"/>
      <c r="L2300" s="229"/>
      <c r="M2300" s="178" t="s">
        <v>1795</v>
      </c>
    </row>
    <row r="2301" spans="1:13">
      <c r="A2301" s="228"/>
      <c r="B2301" s="277" t="s">
        <v>7029</v>
      </c>
      <c r="C2301" s="254" t="s">
        <v>3424</v>
      </c>
      <c r="D2301" s="254"/>
      <c r="E2301" s="250"/>
      <c r="F2301" s="653"/>
      <c r="G2301" s="253">
        <v>11000</v>
      </c>
      <c r="H2301" s="353">
        <v>0</v>
      </c>
      <c r="I2301" s="284">
        <v>11000</v>
      </c>
      <c r="J2301" s="578"/>
      <c r="K2301" s="578"/>
      <c r="L2301" s="229"/>
      <c r="M2301" s="178" t="s">
        <v>1795</v>
      </c>
    </row>
    <row r="2302" spans="1:13">
      <c r="A2302" s="228"/>
      <c r="B2302" s="277" t="s">
        <v>7029</v>
      </c>
      <c r="C2302" s="254" t="s">
        <v>3425</v>
      </c>
      <c r="D2302" s="254"/>
      <c r="E2302" s="250"/>
      <c r="F2302" s="653"/>
      <c r="G2302" s="253">
        <v>10820</v>
      </c>
      <c r="H2302" s="353">
        <v>0</v>
      </c>
      <c r="I2302" s="284">
        <v>10820</v>
      </c>
      <c r="J2302" s="578"/>
      <c r="K2302" s="578"/>
      <c r="L2302" s="229"/>
      <c r="M2302" s="178" t="s">
        <v>1795</v>
      </c>
    </row>
    <row r="2303" spans="1:13" ht="25.5">
      <c r="A2303" s="228"/>
      <c r="B2303" s="277" t="s">
        <v>7029</v>
      </c>
      <c r="C2303" s="254" t="s">
        <v>3426</v>
      </c>
      <c r="D2303" s="254"/>
      <c r="E2303" s="250"/>
      <c r="F2303" s="653"/>
      <c r="G2303" s="253">
        <v>10000</v>
      </c>
      <c r="H2303" s="353">
        <v>0</v>
      </c>
      <c r="I2303" s="284">
        <v>10000</v>
      </c>
      <c r="J2303" s="578"/>
      <c r="K2303" s="578"/>
      <c r="L2303" s="229"/>
      <c r="M2303" s="178" t="s">
        <v>1795</v>
      </c>
    </row>
    <row r="2304" spans="1:13" ht="25.5">
      <c r="A2304" s="228"/>
      <c r="B2304" s="277" t="s">
        <v>7029</v>
      </c>
      <c r="C2304" s="254" t="s">
        <v>3427</v>
      </c>
      <c r="D2304" s="254"/>
      <c r="E2304" s="250"/>
      <c r="F2304" s="653"/>
      <c r="G2304" s="284">
        <v>6850</v>
      </c>
      <c r="H2304" s="353">
        <v>0</v>
      </c>
      <c r="I2304" s="284">
        <v>6850</v>
      </c>
      <c r="J2304" s="578"/>
      <c r="K2304" s="578"/>
      <c r="L2304" s="229"/>
      <c r="M2304" s="178" t="s">
        <v>1795</v>
      </c>
    </row>
    <row r="2305" spans="1:13">
      <c r="A2305" s="228"/>
      <c r="B2305" s="277" t="s">
        <v>7029</v>
      </c>
      <c r="C2305" s="254" t="s">
        <v>3428</v>
      </c>
      <c r="D2305" s="254"/>
      <c r="E2305" s="250"/>
      <c r="F2305" s="653"/>
      <c r="G2305" s="253">
        <v>5690</v>
      </c>
      <c r="H2305" s="353">
        <v>0</v>
      </c>
      <c r="I2305" s="284">
        <v>5690</v>
      </c>
      <c r="J2305" s="578"/>
      <c r="K2305" s="578"/>
      <c r="L2305" s="229"/>
      <c r="M2305" s="178" t="s">
        <v>1795</v>
      </c>
    </row>
    <row r="2306" spans="1:13">
      <c r="A2306" s="228"/>
      <c r="B2306" s="277" t="s">
        <v>7029</v>
      </c>
      <c r="C2306" s="254" t="s">
        <v>3429</v>
      </c>
      <c r="D2306" s="254"/>
      <c r="E2306" s="250"/>
      <c r="F2306" s="653"/>
      <c r="G2306" s="253">
        <v>18701</v>
      </c>
      <c r="H2306" s="353">
        <v>0</v>
      </c>
      <c r="I2306" s="284">
        <v>18701</v>
      </c>
      <c r="J2306" s="578"/>
      <c r="K2306" s="578"/>
      <c r="L2306" s="229"/>
      <c r="M2306" s="178" t="s">
        <v>1795</v>
      </c>
    </row>
    <row r="2307" spans="1:13" ht="25.5">
      <c r="A2307" s="228"/>
      <c r="B2307" s="277" t="s">
        <v>7029</v>
      </c>
      <c r="C2307" s="254" t="s">
        <v>3430</v>
      </c>
      <c r="D2307" s="254"/>
      <c r="E2307" s="250"/>
      <c r="F2307" s="653"/>
      <c r="G2307" s="253">
        <v>19600</v>
      </c>
      <c r="H2307" s="353">
        <v>0</v>
      </c>
      <c r="I2307" s="284">
        <v>19600</v>
      </c>
      <c r="J2307" s="578"/>
      <c r="K2307" s="578"/>
      <c r="L2307" s="229"/>
      <c r="M2307" s="178" t="s">
        <v>1795</v>
      </c>
    </row>
    <row r="2308" spans="1:13">
      <c r="A2308" s="228"/>
      <c r="B2308" s="277" t="s">
        <v>7029</v>
      </c>
      <c r="C2308" s="254" t="s">
        <v>3431</v>
      </c>
      <c r="D2308" s="254"/>
      <c r="E2308" s="250"/>
      <c r="F2308" s="653"/>
      <c r="G2308" s="253">
        <v>25050</v>
      </c>
      <c r="H2308" s="353">
        <v>0</v>
      </c>
      <c r="I2308" s="284">
        <v>25050</v>
      </c>
      <c r="J2308" s="578"/>
      <c r="K2308" s="578"/>
      <c r="L2308" s="229"/>
      <c r="M2308" s="178" t="s">
        <v>1795</v>
      </c>
    </row>
    <row r="2309" spans="1:13" ht="25.5">
      <c r="A2309" s="228"/>
      <c r="B2309" s="277" t="s">
        <v>7029</v>
      </c>
      <c r="C2309" s="254" t="s">
        <v>3432</v>
      </c>
      <c r="D2309" s="254"/>
      <c r="E2309" s="250"/>
      <c r="F2309" s="653"/>
      <c r="G2309" s="253">
        <v>6350</v>
      </c>
      <c r="H2309" s="353">
        <v>0</v>
      </c>
      <c r="I2309" s="284">
        <v>6350</v>
      </c>
      <c r="J2309" s="578"/>
      <c r="K2309" s="578"/>
      <c r="L2309" s="229"/>
      <c r="M2309" s="178" t="s">
        <v>1795</v>
      </c>
    </row>
    <row r="2310" spans="1:13" ht="25.5">
      <c r="A2310" s="228"/>
      <c r="B2310" s="277" t="s">
        <v>7029</v>
      </c>
      <c r="C2310" s="254" t="s">
        <v>3433</v>
      </c>
      <c r="D2310" s="254"/>
      <c r="E2310" s="250"/>
      <c r="F2310" s="653"/>
      <c r="G2310" s="253">
        <v>8760</v>
      </c>
      <c r="H2310" s="353">
        <v>0</v>
      </c>
      <c r="I2310" s="284">
        <v>8760</v>
      </c>
      <c r="J2310" s="578"/>
      <c r="K2310" s="578"/>
      <c r="L2310" s="229"/>
      <c r="M2310" s="178" t="s">
        <v>1795</v>
      </c>
    </row>
    <row r="2311" spans="1:13" ht="25.5">
      <c r="A2311" s="228"/>
      <c r="B2311" s="277" t="s">
        <v>7029</v>
      </c>
      <c r="C2311" s="254" t="s">
        <v>3434</v>
      </c>
      <c r="D2311" s="254"/>
      <c r="E2311" s="250"/>
      <c r="F2311" s="653"/>
      <c r="G2311" s="284">
        <v>4700</v>
      </c>
      <c r="H2311" s="353">
        <v>0</v>
      </c>
      <c r="I2311" s="284">
        <v>4700</v>
      </c>
      <c r="J2311" s="578"/>
      <c r="K2311" s="578"/>
      <c r="L2311" s="229"/>
      <c r="M2311" s="178" t="s">
        <v>1795</v>
      </c>
    </row>
    <row r="2312" spans="1:13" ht="38.25">
      <c r="A2312" s="228"/>
      <c r="B2312" s="277" t="s">
        <v>7029</v>
      </c>
      <c r="C2312" s="254" t="s">
        <v>3435</v>
      </c>
      <c r="D2312" s="254"/>
      <c r="E2312" s="250"/>
      <c r="F2312" s="653"/>
      <c r="G2312" s="284">
        <v>4700</v>
      </c>
      <c r="H2312" s="353">
        <v>0</v>
      </c>
      <c r="I2312" s="284">
        <v>4700</v>
      </c>
      <c r="J2312" s="578"/>
      <c r="K2312" s="578"/>
      <c r="L2312" s="229"/>
      <c r="M2312" s="178" t="s">
        <v>1795</v>
      </c>
    </row>
    <row r="2313" spans="1:13" ht="25.5">
      <c r="A2313" s="228"/>
      <c r="B2313" s="277" t="s">
        <v>7029</v>
      </c>
      <c r="C2313" s="254" t="s">
        <v>3436</v>
      </c>
      <c r="D2313" s="254"/>
      <c r="E2313" s="250"/>
      <c r="F2313" s="653"/>
      <c r="G2313" s="284">
        <v>8900</v>
      </c>
      <c r="H2313" s="353">
        <v>0</v>
      </c>
      <c r="I2313" s="284">
        <v>8900</v>
      </c>
      <c r="J2313" s="578"/>
      <c r="K2313" s="578"/>
      <c r="L2313" s="229"/>
      <c r="M2313" s="178" t="s">
        <v>1795</v>
      </c>
    </row>
    <row r="2314" spans="1:13" ht="38.25">
      <c r="A2314" s="228"/>
      <c r="B2314" s="277" t="s">
        <v>7029</v>
      </c>
      <c r="C2314" s="254" t="s">
        <v>3437</v>
      </c>
      <c r="D2314" s="254"/>
      <c r="E2314" s="250"/>
      <c r="F2314" s="653"/>
      <c r="G2314" s="284">
        <v>6500</v>
      </c>
      <c r="H2314" s="353">
        <v>0</v>
      </c>
      <c r="I2314" s="284">
        <v>6500</v>
      </c>
      <c r="J2314" s="578"/>
      <c r="K2314" s="578"/>
      <c r="L2314" s="229"/>
      <c r="M2314" s="178" t="s">
        <v>1795</v>
      </c>
    </row>
    <row r="2315" spans="1:13" ht="25.5">
      <c r="A2315" s="228"/>
      <c r="B2315" s="277" t="s">
        <v>7029</v>
      </c>
      <c r="C2315" s="254" t="s">
        <v>3438</v>
      </c>
      <c r="D2315" s="254"/>
      <c r="E2315" s="250"/>
      <c r="F2315" s="653"/>
      <c r="G2315" s="284">
        <v>2900</v>
      </c>
      <c r="H2315" s="353">
        <v>0</v>
      </c>
      <c r="I2315" s="284">
        <v>2900</v>
      </c>
      <c r="J2315" s="578"/>
      <c r="K2315" s="578"/>
      <c r="L2315" s="229"/>
      <c r="M2315" s="178" t="s">
        <v>1795</v>
      </c>
    </row>
    <row r="2316" spans="1:13" ht="25.5">
      <c r="A2316" s="228"/>
      <c r="B2316" s="277" t="s">
        <v>7029</v>
      </c>
      <c r="C2316" s="254" t="s">
        <v>3438</v>
      </c>
      <c r="D2316" s="254"/>
      <c r="E2316" s="250"/>
      <c r="F2316" s="653"/>
      <c r="G2316" s="284">
        <v>2900</v>
      </c>
      <c r="H2316" s="353">
        <v>0</v>
      </c>
      <c r="I2316" s="284">
        <v>2900</v>
      </c>
      <c r="J2316" s="578"/>
      <c r="K2316" s="578"/>
      <c r="L2316" s="229"/>
      <c r="M2316" s="178" t="s">
        <v>1795</v>
      </c>
    </row>
    <row r="2317" spans="1:13" ht="25.5">
      <c r="A2317" s="228"/>
      <c r="B2317" s="277" t="s">
        <v>7029</v>
      </c>
      <c r="C2317" s="254" t="s">
        <v>3439</v>
      </c>
      <c r="D2317" s="254"/>
      <c r="E2317" s="250"/>
      <c r="F2317" s="653"/>
      <c r="G2317" s="284">
        <v>4190</v>
      </c>
      <c r="H2317" s="353">
        <v>0</v>
      </c>
      <c r="I2317" s="284">
        <v>4190</v>
      </c>
      <c r="J2317" s="578"/>
      <c r="K2317" s="578"/>
      <c r="L2317" s="229"/>
      <c r="M2317" s="178" t="s">
        <v>1795</v>
      </c>
    </row>
    <row r="2318" spans="1:13" ht="25.5">
      <c r="A2318" s="228"/>
      <c r="B2318" s="277" t="s">
        <v>7029</v>
      </c>
      <c r="C2318" s="254" t="s">
        <v>3440</v>
      </c>
      <c r="D2318" s="254"/>
      <c r="E2318" s="250"/>
      <c r="F2318" s="653"/>
      <c r="G2318" s="284">
        <v>2390</v>
      </c>
      <c r="H2318" s="353">
        <v>0</v>
      </c>
      <c r="I2318" s="284">
        <v>2390</v>
      </c>
      <c r="J2318" s="578"/>
      <c r="K2318" s="578"/>
      <c r="L2318" s="229"/>
      <c r="M2318" s="178" t="s">
        <v>1795</v>
      </c>
    </row>
    <row r="2319" spans="1:13" ht="25.5">
      <c r="A2319" s="228"/>
      <c r="B2319" s="277" t="s">
        <v>7029</v>
      </c>
      <c r="C2319" s="254" t="s">
        <v>3441</v>
      </c>
      <c r="D2319" s="254"/>
      <c r="E2319" s="250"/>
      <c r="F2319" s="653"/>
      <c r="G2319" s="284">
        <v>9900</v>
      </c>
      <c r="H2319" s="353">
        <v>0</v>
      </c>
      <c r="I2319" s="284">
        <v>9900</v>
      </c>
      <c r="J2319" s="578"/>
      <c r="K2319" s="578"/>
      <c r="L2319" s="229"/>
      <c r="M2319" s="178" t="s">
        <v>1795</v>
      </c>
    </row>
    <row r="2320" spans="1:13" ht="38.25">
      <c r="A2320" s="228"/>
      <c r="B2320" s="277" t="s">
        <v>7029</v>
      </c>
      <c r="C2320" s="254" t="s">
        <v>3442</v>
      </c>
      <c r="D2320" s="254"/>
      <c r="E2320" s="250"/>
      <c r="F2320" s="653"/>
      <c r="G2320" s="284">
        <v>6500</v>
      </c>
      <c r="H2320" s="353">
        <v>0</v>
      </c>
      <c r="I2320" s="284">
        <v>6500</v>
      </c>
      <c r="J2320" s="578"/>
      <c r="K2320" s="578"/>
      <c r="L2320" s="229"/>
      <c r="M2320" s="178" t="s">
        <v>1795</v>
      </c>
    </row>
    <row r="2321" spans="1:13" ht="25.5">
      <c r="A2321" s="228"/>
      <c r="B2321" s="277" t="s">
        <v>7029</v>
      </c>
      <c r="C2321" s="254" t="s">
        <v>3443</v>
      </c>
      <c r="D2321" s="254"/>
      <c r="E2321" s="250"/>
      <c r="F2321" s="653"/>
      <c r="G2321" s="284">
        <v>3000</v>
      </c>
      <c r="H2321" s="353">
        <v>0</v>
      </c>
      <c r="I2321" s="284">
        <v>3000</v>
      </c>
      <c r="J2321" s="578"/>
      <c r="K2321" s="578"/>
      <c r="L2321" s="229"/>
      <c r="M2321" s="178" t="s">
        <v>1795</v>
      </c>
    </row>
    <row r="2322" spans="1:13">
      <c r="A2322" s="228"/>
      <c r="B2322" s="277" t="s">
        <v>7029</v>
      </c>
      <c r="C2322" s="352" t="s">
        <v>3444</v>
      </c>
      <c r="D2322" s="352"/>
      <c r="E2322" s="250"/>
      <c r="F2322" s="653"/>
      <c r="G2322" s="284">
        <v>3533</v>
      </c>
      <c r="H2322" s="353">
        <v>0</v>
      </c>
      <c r="I2322" s="284">
        <v>3533</v>
      </c>
      <c r="J2322" s="578"/>
      <c r="K2322" s="578"/>
      <c r="L2322" s="229"/>
      <c r="M2322" s="178" t="s">
        <v>1795</v>
      </c>
    </row>
    <row r="2323" spans="1:13" ht="25.5">
      <c r="A2323" s="228"/>
      <c r="B2323" s="277" t="s">
        <v>7029</v>
      </c>
      <c r="C2323" s="352" t="s">
        <v>3445</v>
      </c>
      <c r="D2323" s="352"/>
      <c r="E2323" s="250"/>
      <c r="F2323" s="653"/>
      <c r="G2323" s="284">
        <v>6900</v>
      </c>
      <c r="H2323" s="353">
        <v>0</v>
      </c>
      <c r="I2323" s="284">
        <v>6900</v>
      </c>
      <c r="J2323" s="578"/>
      <c r="K2323" s="578"/>
      <c r="L2323" s="229"/>
      <c r="M2323" s="178" t="s">
        <v>1795</v>
      </c>
    </row>
    <row r="2324" spans="1:13" ht="25.5">
      <c r="A2324" s="228"/>
      <c r="B2324" s="277" t="s">
        <v>7029</v>
      </c>
      <c r="C2324" s="352" t="s">
        <v>3445</v>
      </c>
      <c r="D2324" s="352"/>
      <c r="E2324" s="250"/>
      <c r="F2324" s="653"/>
      <c r="G2324" s="284">
        <v>7900</v>
      </c>
      <c r="H2324" s="353">
        <v>0</v>
      </c>
      <c r="I2324" s="284">
        <v>7900</v>
      </c>
      <c r="J2324" s="578"/>
      <c r="K2324" s="578"/>
      <c r="L2324" s="229"/>
      <c r="M2324" s="178" t="s">
        <v>1795</v>
      </c>
    </row>
    <row r="2325" spans="1:13" ht="25.5">
      <c r="A2325" s="228"/>
      <c r="B2325" s="277" t="s">
        <v>7029</v>
      </c>
      <c r="C2325" s="352" t="s">
        <v>3447</v>
      </c>
      <c r="D2325" s="352"/>
      <c r="E2325" s="250"/>
      <c r="F2325" s="653"/>
      <c r="G2325" s="353">
        <v>70604</v>
      </c>
      <c r="H2325" s="259"/>
      <c r="I2325" s="353">
        <v>70604</v>
      </c>
      <c r="J2325" s="578"/>
      <c r="K2325" s="578"/>
      <c r="L2325" s="229"/>
      <c r="M2325" s="178" t="s">
        <v>1795</v>
      </c>
    </row>
    <row r="2326" spans="1:13" ht="25.5">
      <c r="A2326" s="228"/>
      <c r="B2326" s="277" t="s">
        <v>7029</v>
      </c>
      <c r="C2326" s="352" t="s">
        <v>3448</v>
      </c>
      <c r="D2326" s="352"/>
      <c r="E2326" s="250"/>
      <c r="F2326" s="653"/>
      <c r="G2326" s="353">
        <v>71290</v>
      </c>
      <c r="H2326" s="259"/>
      <c r="I2326" s="353">
        <v>71290</v>
      </c>
      <c r="J2326" s="578"/>
      <c r="K2326" s="578"/>
      <c r="L2326" s="229"/>
      <c r="M2326" s="178" t="s">
        <v>1795</v>
      </c>
    </row>
    <row r="2327" spans="1:13" ht="25.5">
      <c r="A2327" s="228"/>
      <c r="B2327" s="277" t="s">
        <v>7029</v>
      </c>
      <c r="C2327" s="352" t="s">
        <v>3448</v>
      </c>
      <c r="D2327" s="352"/>
      <c r="E2327" s="250"/>
      <c r="F2327" s="653"/>
      <c r="G2327" s="353">
        <v>71290</v>
      </c>
      <c r="H2327" s="259"/>
      <c r="I2327" s="353">
        <v>71290</v>
      </c>
      <c r="J2327" s="578"/>
      <c r="K2327" s="578"/>
      <c r="L2327" s="229"/>
      <c r="M2327" s="178" t="s">
        <v>1795</v>
      </c>
    </row>
    <row r="2328" spans="1:13" ht="25.5">
      <c r="A2328" s="228"/>
      <c r="B2328" s="277" t="s">
        <v>7029</v>
      </c>
      <c r="C2328" s="352" t="s">
        <v>3448</v>
      </c>
      <c r="D2328" s="352"/>
      <c r="E2328" s="250"/>
      <c r="F2328" s="653"/>
      <c r="G2328" s="353">
        <v>71290</v>
      </c>
      <c r="H2328" s="259"/>
      <c r="I2328" s="353">
        <v>71290</v>
      </c>
      <c r="J2328" s="578"/>
      <c r="K2328" s="578"/>
      <c r="L2328" s="229"/>
      <c r="M2328" s="178" t="s">
        <v>1795</v>
      </c>
    </row>
    <row r="2329" spans="1:13" ht="25.5">
      <c r="A2329" s="228"/>
      <c r="B2329" s="277" t="s">
        <v>7029</v>
      </c>
      <c r="C2329" s="352" t="s">
        <v>3448</v>
      </c>
      <c r="D2329" s="352"/>
      <c r="E2329" s="250"/>
      <c r="F2329" s="653"/>
      <c r="G2329" s="353">
        <v>71290</v>
      </c>
      <c r="H2329" s="259"/>
      <c r="I2329" s="353">
        <v>71290</v>
      </c>
      <c r="J2329" s="578"/>
      <c r="K2329" s="578"/>
      <c r="L2329" s="229"/>
      <c r="M2329" s="178" t="s">
        <v>1795</v>
      </c>
    </row>
    <row r="2330" spans="1:13" ht="25.5">
      <c r="A2330" s="228"/>
      <c r="B2330" s="277" t="s">
        <v>7029</v>
      </c>
      <c r="C2330" s="352" t="s">
        <v>3449</v>
      </c>
      <c r="D2330" s="352"/>
      <c r="E2330" s="250"/>
      <c r="F2330" s="653"/>
      <c r="G2330" s="353">
        <v>110000</v>
      </c>
      <c r="H2330" s="259"/>
      <c r="I2330" s="353">
        <v>110000</v>
      </c>
      <c r="J2330" s="578"/>
      <c r="K2330" s="578"/>
      <c r="L2330" s="229"/>
      <c r="M2330" s="178" t="s">
        <v>1795</v>
      </c>
    </row>
    <row r="2331" spans="1:13">
      <c r="A2331" s="228"/>
      <c r="B2331" s="277" t="s">
        <v>7029</v>
      </c>
      <c r="C2331" s="352" t="s">
        <v>3450</v>
      </c>
      <c r="D2331" s="352"/>
      <c r="E2331" s="250"/>
      <c r="F2331" s="653"/>
      <c r="G2331" s="353">
        <v>36938.14</v>
      </c>
      <c r="H2331" s="259"/>
      <c r="I2331" s="353">
        <v>36938.14</v>
      </c>
      <c r="J2331" s="578"/>
      <c r="K2331" s="578"/>
      <c r="L2331" s="229"/>
      <c r="M2331" s="178" t="s">
        <v>1795</v>
      </c>
    </row>
    <row r="2332" spans="1:13" ht="25.5">
      <c r="A2332" s="228"/>
      <c r="B2332" s="277" t="s">
        <v>7029</v>
      </c>
      <c r="C2332" s="352" t="s">
        <v>3451</v>
      </c>
      <c r="D2332" s="352"/>
      <c r="E2332" s="250"/>
      <c r="F2332" s="653"/>
      <c r="G2332" s="353">
        <v>23500</v>
      </c>
      <c r="H2332" s="259"/>
      <c r="I2332" s="353">
        <v>23500</v>
      </c>
      <c r="J2332" s="578"/>
      <c r="K2332" s="578"/>
      <c r="L2332" s="229"/>
      <c r="M2332" s="178" t="s">
        <v>1795</v>
      </c>
    </row>
    <row r="2333" spans="1:13">
      <c r="A2333" s="228"/>
      <c r="B2333" s="277" t="s">
        <v>7029</v>
      </c>
      <c r="C2333" s="352" t="s">
        <v>3452</v>
      </c>
      <c r="D2333" s="352"/>
      <c r="E2333" s="250"/>
      <c r="F2333" s="653"/>
      <c r="G2333" s="284">
        <v>5500</v>
      </c>
      <c r="H2333" s="259"/>
      <c r="I2333" s="284">
        <v>5500</v>
      </c>
      <c r="J2333" s="578"/>
      <c r="K2333" s="578"/>
      <c r="L2333" s="229"/>
      <c r="M2333" s="178" t="s">
        <v>1795</v>
      </c>
    </row>
    <row r="2334" spans="1:13" ht="25.5">
      <c r="A2334" s="228"/>
      <c r="B2334" s="277" t="s">
        <v>7029</v>
      </c>
      <c r="C2334" s="352" t="s">
        <v>3453</v>
      </c>
      <c r="D2334" s="352"/>
      <c r="E2334" s="250"/>
      <c r="F2334" s="653"/>
      <c r="G2334" s="353">
        <v>7388</v>
      </c>
      <c r="H2334" s="259"/>
      <c r="I2334" s="353">
        <v>7388</v>
      </c>
      <c r="J2334" s="578"/>
      <c r="K2334" s="578"/>
      <c r="L2334" s="229"/>
      <c r="M2334" s="178" t="s">
        <v>1795</v>
      </c>
    </row>
    <row r="2335" spans="1:13" ht="25.5">
      <c r="A2335" s="228"/>
      <c r="B2335" s="277" t="s">
        <v>7029</v>
      </c>
      <c r="C2335" s="352" t="s">
        <v>3454</v>
      </c>
      <c r="D2335" s="352"/>
      <c r="E2335" s="250"/>
      <c r="F2335" s="653"/>
      <c r="G2335" s="353">
        <v>10511</v>
      </c>
      <c r="H2335" s="259"/>
      <c r="I2335" s="353">
        <v>10511</v>
      </c>
      <c r="J2335" s="578"/>
      <c r="K2335" s="578"/>
      <c r="L2335" s="229"/>
      <c r="M2335" s="178" t="s">
        <v>1795</v>
      </c>
    </row>
    <row r="2336" spans="1:13" ht="25.5">
      <c r="A2336" s="228"/>
      <c r="B2336" s="277" t="s">
        <v>7029</v>
      </c>
      <c r="C2336" s="352" t="s">
        <v>3454</v>
      </c>
      <c r="D2336" s="352"/>
      <c r="E2336" s="250"/>
      <c r="F2336" s="653"/>
      <c r="G2336" s="353">
        <v>10511</v>
      </c>
      <c r="H2336" s="259"/>
      <c r="I2336" s="353">
        <v>10511</v>
      </c>
      <c r="J2336" s="578"/>
      <c r="K2336" s="578"/>
      <c r="L2336" s="229"/>
      <c r="M2336" s="178" t="s">
        <v>1795</v>
      </c>
    </row>
    <row r="2337" spans="1:13" ht="25.5">
      <c r="A2337" s="228"/>
      <c r="B2337" s="277" t="s">
        <v>7029</v>
      </c>
      <c r="C2337" s="352" t="s">
        <v>3455</v>
      </c>
      <c r="D2337" s="352"/>
      <c r="E2337" s="250"/>
      <c r="F2337" s="653"/>
      <c r="G2337" s="353">
        <v>12500</v>
      </c>
      <c r="H2337" s="259"/>
      <c r="I2337" s="353">
        <v>12500</v>
      </c>
      <c r="J2337" s="578"/>
      <c r="K2337" s="578"/>
      <c r="L2337" s="229"/>
      <c r="M2337" s="178" t="s">
        <v>1795</v>
      </c>
    </row>
    <row r="2338" spans="1:13">
      <c r="A2338" s="228"/>
      <c r="B2338" s="277" t="s">
        <v>7029</v>
      </c>
      <c r="C2338" s="352" t="s">
        <v>3456</v>
      </c>
      <c r="D2338" s="352"/>
      <c r="E2338" s="250"/>
      <c r="F2338" s="653"/>
      <c r="G2338" s="253">
        <v>1952.85</v>
      </c>
      <c r="H2338" s="259"/>
      <c r="I2338" s="253">
        <v>1952.85</v>
      </c>
      <c r="J2338" s="578"/>
      <c r="K2338" s="578"/>
      <c r="L2338" s="229"/>
      <c r="M2338" s="178" t="s">
        <v>1795</v>
      </c>
    </row>
    <row r="2339" spans="1:13">
      <c r="A2339" s="228"/>
      <c r="B2339" s="277" t="s">
        <v>7029</v>
      </c>
      <c r="C2339" s="254" t="s">
        <v>3457</v>
      </c>
      <c r="D2339" s="254"/>
      <c r="E2339" s="250"/>
      <c r="F2339" s="653"/>
      <c r="G2339" s="253">
        <v>7319</v>
      </c>
      <c r="H2339" s="259"/>
      <c r="I2339" s="253">
        <v>7319</v>
      </c>
      <c r="J2339" s="578"/>
      <c r="K2339" s="578"/>
      <c r="L2339" s="229"/>
      <c r="M2339" s="178" t="s">
        <v>1795</v>
      </c>
    </row>
    <row r="2340" spans="1:13">
      <c r="A2340" s="228"/>
      <c r="B2340" s="277" t="s">
        <v>7029</v>
      </c>
      <c r="C2340" s="254" t="s">
        <v>3457</v>
      </c>
      <c r="D2340" s="254"/>
      <c r="E2340" s="250"/>
      <c r="F2340" s="653"/>
      <c r="G2340" s="253">
        <v>7319</v>
      </c>
      <c r="H2340" s="259"/>
      <c r="I2340" s="253">
        <v>7319</v>
      </c>
      <c r="J2340" s="578"/>
      <c r="K2340" s="578"/>
      <c r="L2340" s="229"/>
      <c r="M2340" s="178" t="s">
        <v>1795</v>
      </c>
    </row>
    <row r="2341" spans="1:13">
      <c r="A2341" s="228"/>
      <c r="B2341" s="277" t="s">
        <v>7029</v>
      </c>
      <c r="C2341" s="254" t="s">
        <v>3457</v>
      </c>
      <c r="D2341" s="254"/>
      <c r="E2341" s="250"/>
      <c r="F2341" s="653"/>
      <c r="G2341" s="253">
        <v>7319</v>
      </c>
      <c r="H2341" s="259"/>
      <c r="I2341" s="253">
        <v>7319</v>
      </c>
      <c r="J2341" s="578"/>
      <c r="K2341" s="578"/>
      <c r="L2341" s="229"/>
      <c r="M2341" s="178" t="s">
        <v>1795</v>
      </c>
    </row>
    <row r="2342" spans="1:13">
      <c r="A2342" s="228"/>
      <c r="B2342" s="277" t="s">
        <v>7029</v>
      </c>
      <c r="C2342" s="254" t="s">
        <v>3457</v>
      </c>
      <c r="D2342" s="254"/>
      <c r="E2342" s="250"/>
      <c r="F2342" s="653"/>
      <c r="G2342" s="253">
        <v>7319</v>
      </c>
      <c r="H2342" s="259"/>
      <c r="I2342" s="253">
        <v>7319</v>
      </c>
      <c r="J2342" s="578"/>
      <c r="K2342" s="578"/>
      <c r="L2342" s="229"/>
      <c r="M2342" s="178" t="s">
        <v>1795</v>
      </c>
    </row>
    <row r="2343" spans="1:13">
      <c r="A2343" s="228"/>
      <c r="B2343" s="277" t="s">
        <v>7029</v>
      </c>
      <c r="C2343" s="254" t="s">
        <v>3457</v>
      </c>
      <c r="D2343" s="254"/>
      <c r="E2343" s="250"/>
      <c r="F2343" s="653"/>
      <c r="G2343" s="253">
        <v>7319</v>
      </c>
      <c r="H2343" s="259"/>
      <c r="I2343" s="253">
        <v>7319</v>
      </c>
      <c r="J2343" s="578"/>
      <c r="K2343" s="578"/>
      <c r="L2343" s="229"/>
      <c r="M2343" s="178" t="s">
        <v>1795</v>
      </c>
    </row>
    <row r="2344" spans="1:13">
      <c r="A2344" s="228"/>
      <c r="B2344" s="277" t="s">
        <v>7029</v>
      </c>
      <c r="C2344" s="254" t="s">
        <v>3457</v>
      </c>
      <c r="D2344" s="254"/>
      <c r="E2344" s="250"/>
      <c r="F2344" s="653"/>
      <c r="G2344" s="253">
        <v>7319</v>
      </c>
      <c r="H2344" s="259"/>
      <c r="I2344" s="253">
        <v>7319</v>
      </c>
      <c r="J2344" s="578"/>
      <c r="K2344" s="578"/>
      <c r="L2344" s="229"/>
      <c r="M2344" s="178" t="s">
        <v>1795</v>
      </c>
    </row>
    <row r="2345" spans="1:13">
      <c r="A2345" s="228"/>
      <c r="B2345" s="277" t="s">
        <v>7029</v>
      </c>
      <c r="C2345" s="254" t="s">
        <v>3457</v>
      </c>
      <c r="D2345" s="254"/>
      <c r="E2345" s="250"/>
      <c r="F2345" s="653"/>
      <c r="G2345" s="253">
        <v>7319</v>
      </c>
      <c r="H2345" s="259"/>
      <c r="I2345" s="253">
        <v>7319</v>
      </c>
      <c r="J2345" s="578"/>
      <c r="K2345" s="578"/>
      <c r="L2345" s="229"/>
      <c r="M2345" s="178" t="s">
        <v>1795</v>
      </c>
    </row>
    <row r="2346" spans="1:13">
      <c r="A2346" s="228"/>
      <c r="B2346" s="277" t="s">
        <v>7029</v>
      </c>
      <c r="C2346" s="254" t="s">
        <v>3457</v>
      </c>
      <c r="D2346" s="254"/>
      <c r="E2346" s="250"/>
      <c r="F2346" s="653"/>
      <c r="G2346" s="253">
        <v>7319</v>
      </c>
      <c r="H2346" s="259"/>
      <c r="I2346" s="253">
        <v>7319</v>
      </c>
      <c r="J2346" s="578"/>
      <c r="K2346" s="578"/>
      <c r="L2346" s="229"/>
      <c r="M2346" s="178" t="s">
        <v>1795</v>
      </c>
    </row>
    <row r="2347" spans="1:13">
      <c r="A2347" s="228"/>
      <c r="B2347" s="277" t="s">
        <v>7029</v>
      </c>
      <c r="C2347" s="254" t="s">
        <v>3457</v>
      </c>
      <c r="D2347" s="254"/>
      <c r="E2347" s="250"/>
      <c r="F2347" s="653"/>
      <c r="G2347" s="253">
        <v>7319</v>
      </c>
      <c r="H2347" s="259"/>
      <c r="I2347" s="253">
        <v>7319</v>
      </c>
      <c r="J2347" s="578"/>
      <c r="K2347" s="578"/>
      <c r="L2347" s="229"/>
      <c r="M2347" s="178" t="s">
        <v>1795</v>
      </c>
    </row>
    <row r="2348" spans="1:13">
      <c r="A2348" s="228"/>
      <c r="B2348" s="277" t="s">
        <v>7029</v>
      </c>
      <c r="C2348" s="254" t="s">
        <v>3457</v>
      </c>
      <c r="D2348" s="254"/>
      <c r="E2348" s="250"/>
      <c r="F2348" s="653"/>
      <c r="G2348" s="253">
        <v>7319</v>
      </c>
      <c r="H2348" s="259"/>
      <c r="I2348" s="253">
        <v>7319</v>
      </c>
      <c r="J2348" s="578"/>
      <c r="K2348" s="578"/>
      <c r="L2348" s="229"/>
      <c r="M2348" s="178" t="s">
        <v>1795</v>
      </c>
    </row>
    <row r="2349" spans="1:13">
      <c r="A2349" s="228"/>
      <c r="B2349" s="277" t="s">
        <v>7029</v>
      </c>
      <c r="C2349" s="352" t="s">
        <v>3458</v>
      </c>
      <c r="D2349" s="352"/>
      <c r="E2349" s="250"/>
      <c r="F2349" s="653"/>
      <c r="G2349" s="284">
        <v>4966.67</v>
      </c>
      <c r="H2349" s="259"/>
      <c r="I2349" s="284">
        <v>4966.67</v>
      </c>
      <c r="J2349" s="578"/>
      <c r="K2349" s="578"/>
      <c r="L2349" s="229"/>
      <c r="M2349" s="178" t="s">
        <v>1795</v>
      </c>
    </row>
    <row r="2350" spans="1:13">
      <c r="A2350" s="228"/>
      <c r="B2350" s="277" t="s">
        <v>7029</v>
      </c>
      <c r="C2350" s="352" t="s">
        <v>3459</v>
      </c>
      <c r="D2350" s="352"/>
      <c r="E2350" s="250"/>
      <c r="F2350" s="653"/>
      <c r="G2350" s="284">
        <v>4966.67</v>
      </c>
      <c r="H2350" s="259"/>
      <c r="I2350" s="284">
        <v>4966.67</v>
      </c>
      <c r="J2350" s="578"/>
      <c r="K2350" s="578"/>
      <c r="L2350" s="229"/>
      <c r="M2350" s="178" t="s">
        <v>1795</v>
      </c>
    </row>
    <row r="2351" spans="1:13">
      <c r="A2351" s="228"/>
      <c r="B2351" s="277" t="s">
        <v>7029</v>
      </c>
      <c r="C2351" s="352" t="s">
        <v>3460</v>
      </c>
      <c r="D2351" s="352"/>
      <c r="E2351" s="250"/>
      <c r="F2351" s="653"/>
      <c r="G2351" s="284">
        <v>4966.67</v>
      </c>
      <c r="H2351" s="259"/>
      <c r="I2351" s="284">
        <v>4966.67</v>
      </c>
      <c r="J2351" s="578"/>
      <c r="K2351" s="578"/>
      <c r="L2351" s="229"/>
      <c r="M2351" s="178" t="s">
        <v>1795</v>
      </c>
    </row>
    <row r="2352" spans="1:13">
      <c r="A2352" s="228"/>
      <c r="B2352" s="277" t="s">
        <v>7029</v>
      </c>
      <c r="C2352" s="352" t="s">
        <v>3461</v>
      </c>
      <c r="D2352" s="352"/>
      <c r="E2352" s="250"/>
      <c r="F2352" s="653"/>
      <c r="G2352" s="353">
        <v>7100</v>
      </c>
      <c r="H2352" s="259"/>
      <c r="I2352" s="353">
        <v>7100</v>
      </c>
      <c r="J2352" s="578"/>
      <c r="K2352" s="578"/>
      <c r="L2352" s="229"/>
      <c r="M2352" s="178" t="s">
        <v>1795</v>
      </c>
    </row>
    <row r="2353" spans="1:13">
      <c r="A2353" s="228"/>
      <c r="B2353" s="277" t="s">
        <v>7029</v>
      </c>
      <c r="C2353" s="352" t="s">
        <v>3462</v>
      </c>
      <c r="D2353" s="352"/>
      <c r="E2353" s="250"/>
      <c r="F2353" s="653"/>
      <c r="G2353" s="353">
        <v>5470</v>
      </c>
      <c r="H2353" s="259"/>
      <c r="I2353" s="353">
        <v>5470</v>
      </c>
      <c r="J2353" s="578"/>
      <c r="K2353" s="578"/>
      <c r="L2353" s="229"/>
      <c r="M2353" s="178" t="s">
        <v>1795</v>
      </c>
    </row>
    <row r="2354" spans="1:13">
      <c r="A2354" s="228"/>
      <c r="B2354" s="277" t="s">
        <v>7029</v>
      </c>
      <c r="C2354" s="352" t="s">
        <v>3462</v>
      </c>
      <c r="D2354" s="352"/>
      <c r="E2354" s="250"/>
      <c r="F2354" s="653"/>
      <c r="G2354" s="353">
        <v>2754</v>
      </c>
      <c r="H2354" s="259"/>
      <c r="I2354" s="353">
        <v>2754</v>
      </c>
      <c r="J2354" s="578"/>
      <c r="K2354" s="578"/>
      <c r="L2354" s="229"/>
      <c r="M2354" s="178" t="s">
        <v>1795</v>
      </c>
    </row>
    <row r="2355" spans="1:13">
      <c r="A2355" s="228"/>
      <c r="B2355" s="277" t="s">
        <v>7029</v>
      </c>
      <c r="C2355" s="352" t="s">
        <v>3463</v>
      </c>
      <c r="D2355" s="352"/>
      <c r="E2355" s="250"/>
      <c r="F2355" s="653"/>
      <c r="G2355" s="353">
        <v>5610</v>
      </c>
      <c r="H2355" s="259"/>
      <c r="I2355" s="353">
        <v>5610</v>
      </c>
      <c r="J2355" s="578"/>
      <c r="K2355" s="578"/>
      <c r="L2355" s="229"/>
      <c r="M2355" s="178" t="s">
        <v>1795</v>
      </c>
    </row>
    <row r="2356" spans="1:13" ht="25.5">
      <c r="A2356" s="228"/>
      <c r="B2356" s="277" t="s">
        <v>7029</v>
      </c>
      <c r="C2356" s="352" t="s">
        <v>3464</v>
      </c>
      <c r="D2356" s="352"/>
      <c r="E2356" s="250"/>
      <c r="F2356" s="653"/>
      <c r="G2356" s="353">
        <v>10100</v>
      </c>
      <c r="H2356" s="259"/>
      <c r="I2356" s="353">
        <v>10100</v>
      </c>
      <c r="J2356" s="578"/>
      <c r="K2356" s="578"/>
      <c r="L2356" s="229"/>
      <c r="M2356" s="178" t="s">
        <v>1795</v>
      </c>
    </row>
    <row r="2357" spans="1:13" ht="25.5">
      <c r="A2357" s="228"/>
      <c r="B2357" s="277" t="s">
        <v>7029</v>
      </c>
      <c r="C2357" s="352" t="s">
        <v>3465</v>
      </c>
      <c r="D2357" s="352"/>
      <c r="E2357" s="250"/>
      <c r="F2357" s="653"/>
      <c r="G2357" s="353">
        <v>4270</v>
      </c>
      <c r="H2357" s="259"/>
      <c r="I2357" s="353">
        <v>4270</v>
      </c>
      <c r="J2357" s="578"/>
      <c r="K2357" s="578"/>
      <c r="L2357" s="229"/>
      <c r="M2357" s="178" t="s">
        <v>1795</v>
      </c>
    </row>
    <row r="2358" spans="1:13" ht="25.5">
      <c r="A2358" s="228"/>
      <c r="B2358" s="277" t="s">
        <v>7029</v>
      </c>
      <c r="C2358" s="352" t="s">
        <v>3465</v>
      </c>
      <c r="D2358" s="352"/>
      <c r="E2358" s="250"/>
      <c r="F2358" s="653"/>
      <c r="G2358" s="353">
        <v>4270</v>
      </c>
      <c r="H2358" s="259"/>
      <c r="I2358" s="353">
        <v>4270</v>
      </c>
      <c r="J2358" s="578"/>
      <c r="K2358" s="578"/>
      <c r="L2358" s="229"/>
      <c r="M2358" s="178" t="s">
        <v>1795</v>
      </c>
    </row>
    <row r="2359" spans="1:13" ht="25.5">
      <c r="A2359" s="228"/>
      <c r="B2359" s="277" t="s">
        <v>7029</v>
      </c>
      <c r="C2359" s="352" t="s">
        <v>3465</v>
      </c>
      <c r="D2359" s="352"/>
      <c r="E2359" s="250"/>
      <c r="F2359" s="653"/>
      <c r="G2359" s="353">
        <v>4270</v>
      </c>
      <c r="H2359" s="259"/>
      <c r="I2359" s="353">
        <v>4270</v>
      </c>
      <c r="J2359" s="578"/>
      <c r="K2359" s="578"/>
      <c r="L2359" s="229"/>
      <c r="M2359" s="178" t="s">
        <v>1795</v>
      </c>
    </row>
    <row r="2360" spans="1:13">
      <c r="A2360" s="228"/>
      <c r="B2360" s="277" t="s">
        <v>7029</v>
      </c>
      <c r="C2360" s="352" t="s">
        <v>3466</v>
      </c>
      <c r="D2360" s="352"/>
      <c r="E2360" s="250"/>
      <c r="F2360" s="653"/>
      <c r="G2360" s="353">
        <v>6410</v>
      </c>
      <c r="H2360" s="259"/>
      <c r="I2360" s="353">
        <v>6410</v>
      </c>
      <c r="J2360" s="578"/>
      <c r="K2360" s="578"/>
      <c r="L2360" s="229"/>
      <c r="M2360" s="178" t="s">
        <v>1795</v>
      </c>
    </row>
    <row r="2361" spans="1:13">
      <c r="A2361" s="228"/>
      <c r="B2361" s="277" t="s">
        <v>7029</v>
      </c>
      <c r="C2361" s="352" t="s">
        <v>3467</v>
      </c>
      <c r="D2361" s="352"/>
      <c r="E2361" s="250"/>
      <c r="F2361" s="653"/>
      <c r="G2361" s="353">
        <v>20136</v>
      </c>
      <c r="H2361" s="259"/>
      <c r="I2361" s="353">
        <v>20136</v>
      </c>
      <c r="J2361" s="578"/>
      <c r="K2361" s="578"/>
      <c r="L2361" s="229"/>
      <c r="M2361" s="178" t="s">
        <v>1795</v>
      </c>
    </row>
    <row r="2362" spans="1:13">
      <c r="A2362" s="228"/>
      <c r="B2362" s="277" t="s">
        <v>7029</v>
      </c>
      <c r="C2362" s="352" t="s">
        <v>3468</v>
      </c>
      <c r="D2362" s="352"/>
      <c r="E2362" s="250"/>
      <c r="F2362" s="653"/>
      <c r="G2362" s="353">
        <v>1700</v>
      </c>
      <c r="H2362" s="259"/>
      <c r="I2362" s="353">
        <v>1700</v>
      </c>
      <c r="J2362" s="578"/>
      <c r="K2362" s="578"/>
      <c r="L2362" s="229"/>
      <c r="M2362" s="178" t="s">
        <v>1795</v>
      </c>
    </row>
    <row r="2363" spans="1:13" ht="25.5">
      <c r="A2363" s="228"/>
      <c r="B2363" s="277" t="s">
        <v>7029</v>
      </c>
      <c r="C2363" s="352" t="s">
        <v>3469</v>
      </c>
      <c r="D2363" s="352"/>
      <c r="E2363" s="250"/>
      <c r="F2363" s="653"/>
      <c r="G2363" s="353">
        <v>460</v>
      </c>
      <c r="H2363" s="259"/>
      <c r="I2363" s="353">
        <v>460</v>
      </c>
      <c r="J2363" s="578"/>
      <c r="K2363" s="578"/>
      <c r="L2363" s="229"/>
      <c r="M2363" s="178" t="s">
        <v>1795</v>
      </c>
    </row>
    <row r="2364" spans="1:13" ht="25.5">
      <c r="A2364" s="228"/>
      <c r="B2364" s="277" t="s">
        <v>7029</v>
      </c>
      <c r="C2364" s="352" t="s">
        <v>3469</v>
      </c>
      <c r="D2364" s="352"/>
      <c r="E2364" s="250"/>
      <c r="F2364" s="653"/>
      <c r="G2364" s="353">
        <v>460</v>
      </c>
      <c r="H2364" s="259"/>
      <c r="I2364" s="353">
        <v>460</v>
      </c>
      <c r="J2364" s="578"/>
      <c r="K2364" s="578"/>
      <c r="L2364" s="229"/>
      <c r="M2364" s="178" t="s">
        <v>1795</v>
      </c>
    </row>
    <row r="2365" spans="1:13" ht="25.5">
      <c r="A2365" s="228"/>
      <c r="B2365" s="277" t="s">
        <v>7029</v>
      </c>
      <c r="C2365" s="352" t="s">
        <v>3469</v>
      </c>
      <c r="D2365" s="352"/>
      <c r="E2365" s="250"/>
      <c r="F2365" s="653"/>
      <c r="G2365" s="353">
        <v>460</v>
      </c>
      <c r="H2365" s="259"/>
      <c r="I2365" s="353">
        <v>460</v>
      </c>
      <c r="J2365" s="578"/>
      <c r="K2365" s="578"/>
      <c r="L2365" s="229"/>
      <c r="M2365" s="178" t="s">
        <v>1795</v>
      </c>
    </row>
    <row r="2366" spans="1:13" ht="25.5">
      <c r="A2366" s="228"/>
      <c r="B2366" s="277" t="s">
        <v>7029</v>
      </c>
      <c r="C2366" s="352" t="s">
        <v>3469</v>
      </c>
      <c r="D2366" s="352"/>
      <c r="E2366" s="250"/>
      <c r="F2366" s="653"/>
      <c r="G2366" s="353">
        <v>460</v>
      </c>
      <c r="H2366" s="259"/>
      <c r="I2366" s="353">
        <v>460</v>
      </c>
      <c r="J2366" s="578"/>
      <c r="K2366" s="578"/>
      <c r="L2366" s="229"/>
      <c r="M2366" s="178" t="s">
        <v>1795</v>
      </c>
    </row>
    <row r="2367" spans="1:13" ht="25.5">
      <c r="A2367" s="228"/>
      <c r="B2367" s="277" t="s">
        <v>7029</v>
      </c>
      <c r="C2367" s="352" t="s">
        <v>3469</v>
      </c>
      <c r="D2367" s="352"/>
      <c r="E2367" s="250"/>
      <c r="F2367" s="653"/>
      <c r="G2367" s="353">
        <v>460</v>
      </c>
      <c r="H2367" s="259"/>
      <c r="I2367" s="353">
        <v>460</v>
      </c>
      <c r="J2367" s="578"/>
      <c r="K2367" s="578"/>
      <c r="L2367" s="229"/>
      <c r="M2367" s="178" t="s">
        <v>1795</v>
      </c>
    </row>
    <row r="2368" spans="1:13" ht="25.5">
      <c r="A2368" s="228"/>
      <c r="B2368" s="277" t="s">
        <v>7029</v>
      </c>
      <c r="C2368" s="352" t="s">
        <v>3470</v>
      </c>
      <c r="D2368" s="352"/>
      <c r="E2368" s="250"/>
      <c r="F2368" s="653"/>
      <c r="G2368" s="253">
        <v>4200</v>
      </c>
      <c r="H2368" s="259"/>
      <c r="I2368" s="253">
        <v>4200</v>
      </c>
      <c r="J2368" s="578"/>
      <c r="K2368" s="578"/>
      <c r="L2368" s="229"/>
      <c r="M2368" s="178" t="s">
        <v>1795</v>
      </c>
    </row>
    <row r="2369" spans="1:13" ht="25.5">
      <c r="A2369" s="228"/>
      <c r="B2369" s="277" t="s">
        <v>7029</v>
      </c>
      <c r="C2369" s="352" t="s">
        <v>3471</v>
      </c>
      <c r="D2369" s="352"/>
      <c r="E2369" s="250"/>
      <c r="F2369" s="653"/>
      <c r="G2369" s="353">
        <v>576000</v>
      </c>
      <c r="H2369" s="284">
        <f>G2369-I2369</f>
        <v>465600</v>
      </c>
      <c r="I2369" s="284">
        <v>110400</v>
      </c>
      <c r="J2369" s="578"/>
      <c r="K2369" s="578"/>
      <c r="L2369" s="229"/>
      <c r="M2369" s="178" t="s">
        <v>1795</v>
      </c>
    </row>
    <row r="2370" spans="1:13" ht="25.5">
      <c r="A2370" s="228"/>
      <c r="B2370" s="277" t="s">
        <v>7029</v>
      </c>
      <c r="C2370" s="352" t="s">
        <v>3472</v>
      </c>
      <c r="D2370" s="352"/>
      <c r="E2370" s="250"/>
      <c r="F2370" s="653"/>
      <c r="G2370" s="353">
        <v>17730</v>
      </c>
      <c r="H2370" s="259"/>
      <c r="I2370" s="353">
        <v>17730</v>
      </c>
      <c r="J2370" s="578"/>
      <c r="K2370" s="578"/>
      <c r="L2370" s="229"/>
      <c r="M2370" s="178" t="s">
        <v>1795</v>
      </c>
    </row>
    <row r="2371" spans="1:13" ht="25.5">
      <c r="A2371" s="228"/>
      <c r="B2371" s="277" t="s">
        <v>7029</v>
      </c>
      <c r="C2371" s="352" t="s">
        <v>3472</v>
      </c>
      <c r="D2371" s="352"/>
      <c r="E2371" s="250"/>
      <c r="F2371" s="653"/>
      <c r="G2371" s="353">
        <v>17730</v>
      </c>
      <c r="H2371" s="259"/>
      <c r="I2371" s="353">
        <v>17730</v>
      </c>
      <c r="J2371" s="578"/>
      <c r="K2371" s="578"/>
      <c r="L2371" s="229"/>
      <c r="M2371" s="178" t="s">
        <v>1795</v>
      </c>
    </row>
    <row r="2372" spans="1:13">
      <c r="A2372" s="228"/>
      <c r="B2372" s="277" t="s">
        <v>7029</v>
      </c>
      <c r="C2372" s="178" t="s">
        <v>3473</v>
      </c>
      <c r="D2372" s="178"/>
      <c r="E2372" s="250"/>
      <c r="F2372" s="653"/>
      <c r="G2372" s="284">
        <v>5800</v>
      </c>
      <c r="H2372" s="259"/>
      <c r="I2372" s="284">
        <v>5800</v>
      </c>
      <c r="J2372" s="578"/>
      <c r="K2372" s="578"/>
      <c r="L2372" s="229"/>
      <c r="M2372" s="178" t="s">
        <v>1795</v>
      </c>
    </row>
    <row r="2373" spans="1:13" ht="25.5">
      <c r="A2373" s="228"/>
      <c r="B2373" s="277" t="s">
        <v>7029</v>
      </c>
      <c r="C2373" s="352" t="s">
        <v>3474</v>
      </c>
      <c r="D2373" s="352"/>
      <c r="E2373" s="250"/>
      <c r="F2373" s="653"/>
      <c r="G2373" s="284">
        <v>4200</v>
      </c>
      <c r="H2373" s="259"/>
      <c r="I2373" s="284">
        <v>4200</v>
      </c>
      <c r="J2373" s="578"/>
      <c r="K2373" s="578"/>
      <c r="L2373" s="229"/>
      <c r="M2373" s="178" t="s">
        <v>1795</v>
      </c>
    </row>
    <row r="2374" spans="1:13" ht="25.5">
      <c r="A2374" s="228"/>
      <c r="B2374" s="277" t="s">
        <v>7029</v>
      </c>
      <c r="C2374" s="352" t="s">
        <v>3475</v>
      </c>
      <c r="D2374" s="352"/>
      <c r="E2374" s="250"/>
      <c r="F2374" s="653"/>
      <c r="G2374" s="284">
        <v>3000</v>
      </c>
      <c r="H2374" s="259"/>
      <c r="I2374" s="284">
        <v>3000</v>
      </c>
      <c r="J2374" s="578"/>
      <c r="K2374" s="578"/>
      <c r="L2374" s="229"/>
      <c r="M2374" s="178" t="s">
        <v>1795</v>
      </c>
    </row>
    <row r="2375" spans="1:13">
      <c r="A2375" s="228"/>
      <c r="B2375" s="277" t="s">
        <v>7029</v>
      </c>
      <c r="C2375" s="352" t="s">
        <v>3476</v>
      </c>
      <c r="D2375" s="352"/>
      <c r="E2375" s="250"/>
      <c r="F2375" s="653"/>
      <c r="G2375" s="284">
        <v>1650</v>
      </c>
      <c r="H2375" s="259"/>
      <c r="I2375" s="284">
        <v>1650</v>
      </c>
      <c r="J2375" s="578"/>
      <c r="K2375" s="578"/>
      <c r="L2375" s="229"/>
      <c r="M2375" s="178" t="s">
        <v>1795</v>
      </c>
    </row>
    <row r="2376" spans="1:13" ht="25.5">
      <c r="A2376" s="228"/>
      <c r="B2376" s="277" t="s">
        <v>7029</v>
      </c>
      <c r="C2376" s="352" t="s">
        <v>3477</v>
      </c>
      <c r="D2376" s="352"/>
      <c r="E2376" s="250"/>
      <c r="F2376" s="653"/>
      <c r="G2376" s="284">
        <v>4250</v>
      </c>
      <c r="H2376" s="259"/>
      <c r="I2376" s="284">
        <v>4250</v>
      </c>
      <c r="J2376" s="578"/>
      <c r="K2376" s="578"/>
      <c r="L2376" s="229"/>
      <c r="M2376" s="178" t="s">
        <v>1795</v>
      </c>
    </row>
    <row r="2377" spans="1:13" ht="25.5">
      <c r="A2377" s="228"/>
      <c r="B2377" s="277" t="s">
        <v>7029</v>
      </c>
      <c r="C2377" s="178" t="s">
        <v>3478</v>
      </c>
      <c r="D2377" s="178"/>
      <c r="E2377" s="250"/>
      <c r="F2377" s="653"/>
      <c r="G2377" s="353">
        <v>14000</v>
      </c>
      <c r="H2377" s="259"/>
      <c r="I2377" s="353">
        <v>14000</v>
      </c>
      <c r="J2377" s="578"/>
      <c r="K2377" s="578"/>
      <c r="L2377" s="229"/>
      <c r="M2377" s="178" t="s">
        <v>1795</v>
      </c>
    </row>
    <row r="2378" spans="1:13">
      <c r="A2378" s="228"/>
      <c r="B2378" s="277" t="s">
        <v>7029</v>
      </c>
      <c r="C2378" s="178" t="s">
        <v>3479</v>
      </c>
      <c r="D2378" s="178"/>
      <c r="E2378" s="250"/>
      <c r="F2378" s="653"/>
      <c r="G2378" s="353">
        <v>12900</v>
      </c>
      <c r="H2378" s="259"/>
      <c r="I2378" s="353">
        <v>12900</v>
      </c>
      <c r="J2378" s="578"/>
      <c r="K2378" s="578"/>
      <c r="L2378" s="229"/>
      <c r="M2378" s="178" t="s">
        <v>1795</v>
      </c>
    </row>
    <row r="2379" spans="1:13">
      <c r="A2379" s="228"/>
      <c r="B2379" s="277" t="s">
        <v>7029</v>
      </c>
      <c r="C2379" s="178" t="s">
        <v>3479</v>
      </c>
      <c r="D2379" s="178"/>
      <c r="E2379" s="250"/>
      <c r="F2379" s="653"/>
      <c r="G2379" s="284">
        <v>12900</v>
      </c>
      <c r="H2379" s="259"/>
      <c r="I2379" s="284">
        <v>12900</v>
      </c>
      <c r="J2379" s="578"/>
      <c r="K2379" s="578"/>
      <c r="L2379" s="229"/>
      <c r="M2379" s="178" t="s">
        <v>1795</v>
      </c>
    </row>
    <row r="2380" spans="1:13">
      <c r="A2380" s="228"/>
      <c r="B2380" s="277" t="s">
        <v>7029</v>
      </c>
      <c r="C2380" s="178" t="s">
        <v>3479</v>
      </c>
      <c r="D2380" s="178"/>
      <c r="E2380" s="250"/>
      <c r="F2380" s="653"/>
      <c r="G2380" s="284">
        <v>12900</v>
      </c>
      <c r="H2380" s="259"/>
      <c r="I2380" s="284">
        <v>12900</v>
      </c>
      <c r="J2380" s="578"/>
      <c r="K2380" s="578"/>
      <c r="L2380" s="229"/>
      <c r="M2380" s="178" t="s">
        <v>1795</v>
      </c>
    </row>
    <row r="2381" spans="1:13">
      <c r="A2381" s="228"/>
      <c r="B2381" s="277" t="s">
        <v>7029</v>
      </c>
      <c r="C2381" s="178" t="s">
        <v>3479</v>
      </c>
      <c r="D2381" s="178"/>
      <c r="E2381" s="250"/>
      <c r="F2381" s="653"/>
      <c r="G2381" s="284">
        <v>13550</v>
      </c>
      <c r="H2381" s="259"/>
      <c r="I2381" s="284">
        <v>13550</v>
      </c>
      <c r="J2381" s="578"/>
      <c r="K2381" s="578"/>
      <c r="L2381" s="229"/>
      <c r="M2381" s="178" t="s">
        <v>1795</v>
      </c>
    </row>
    <row r="2382" spans="1:13">
      <c r="A2382" s="228"/>
      <c r="B2382" s="277" t="s">
        <v>7029</v>
      </c>
      <c r="C2382" s="178" t="s">
        <v>3480</v>
      </c>
      <c r="D2382" s="178"/>
      <c r="E2382" s="250"/>
      <c r="F2382" s="653"/>
      <c r="G2382" s="284">
        <v>3900</v>
      </c>
      <c r="H2382" s="259"/>
      <c r="I2382" s="284">
        <v>3900</v>
      </c>
      <c r="J2382" s="578"/>
      <c r="K2382" s="578"/>
      <c r="L2382" s="229"/>
      <c r="M2382" s="178" t="s">
        <v>1795</v>
      </c>
    </row>
    <row r="2383" spans="1:13">
      <c r="A2383" s="228"/>
      <c r="B2383" s="277" t="s">
        <v>7029</v>
      </c>
      <c r="C2383" s="352" t="s">
        <v>3481</v>
      </c>
      <c r="D2383" s="352"/>
      <c r="E2383" s="250"/>
      <c r="F2383" s="653"/>
      <c r="G2383" s="353">
        <v>1570</v>
      </c>
      <c r="H2383" s="259"/>
      <c r="I2383" s="353">
        <v>1570</v>
      </c>
      <c r="J2383" s="578"/>
      <c r="K2383" s="578"/>
      <c r="L2383" s="229"/>
      <c r="M2383" s="178" t="s">
        <v>1795</v>
      </c>
    </row>
    <row r="2384" spans="1:13">
      <c r="A2384" s="228"/>
      <c r="B2384" s="277" t="s">
        <v>7029</v>
      </c>
      <c r="C2384" s="352" t="s">
        <v>3482</v>
      </c>
      <c r="D2384" s="352"/>
      <c r="E2384" s="250"/>
      <c r="F2384" s="653"/>
      <c r="G2384" s="353">
        <v>1216.8</v>
      </c>
      <c r="H2384" s="259"/>
      <c r="I2384" s="353">
        <v>1216.8</v>
      </c>
      <c r="J2384" s="578"/>
      <c r="K2384" s="578"/>
      <c r="L2384" s="229"/>
      <c r="M2384" s="178" t="s">
        <v>1795</v>
      </c>
    </row>
    <row r="2385" spans="1:13">
      <c r="A2385" s="228"/>
      <c r="B2385" s="277" t="s">
        <v>7029</v>
      </c>
      <c r="C2385" s="352" t="s">
        <v>3483</v>
      </c>
      <c r="D2385" s="352"/>
      <c r="E2385" s="250"/>
      <c r="F2385" s="653"/>
      <c r="G2385" s="284">
        <v>30602</v>
      </c>
      <c r="H2385" s="259"/>
      <c r="I2385" s="284">
        <v>30602</v>
      </c>
      <c r="J2385" s="578"/>
      <c r="K2385" s="578"/>
      <c r="L2385" s="229"/>
      <c r="M2385" s="178" t="s">
        <v>1795</v>
      </c>
    </row>
    <row r="2386" spans="1:13">
      <c r="A2386" s="228"/>
      <c r="B2386" s="277" t="s">
        <v>7029</v>
      </c>
      <c r="C2386" s="352" t="s">
        <v>3484</v>
      </c>
      <c r="D2386" s="352"/>
      <c r="E2386" s="250"/>
      <c r="F2386" s="653"/>
      <c r="G2386" s="353">
        <v>3000</v>
      </c>
      <c r="H2386" s="259"/>
      <c r="I2386" s="353">
        <v>3000</v>
      </c>
      <c r="J2386" s="578"/>
      <c r="K2386" s="578"/>
      <c r="L2386" s="229"/>
      <c r="M2386" s="178" t="s">
        <v>1795</v>
      </c>
    </row>
    <row r="2387" spans="1:13">
      <c r="A2387" s="228"/>
      <c r="B2387" s="277" t="s">
        <v>7029</v>
      </c>
      <c r="C2387" s="352" t="s">
        <v>3485</v>
      </c>
      <c r="D2387" s="352"/>
      <c r="E2387" s="250"/>
      <c r="F2387" s="653"/>
      <c r="G2387" s="284">
        <v>2600</v>
      </c>
      <c r="H2387" s="259"/>
      <c r="I2387" s="284">
        <v>2600</v>
      </c>
      <c r="J2387" s="578"/>
      <c r="K2387" s="578"/>
      <c r="L2387" s="229"/>
      <c r="M2387" s="178" t="s">
        <v>1795</v>
      </c>
    </row>
    <row r="2388" spans="1:13">
      <c r="A2388" s="228"/>
      <c r="B2388" s="277" t="s">
        <v>7029</v>
      </c>
      <c r="C2388" s="352" t="s">
        <v>3485</v>
      </c>
      <c r="D2388" s="352"/>
      <c r="E2388" s="250"/>
      <c r="F2388" s="653"/>
      <c r="G2388" s="284">
        <v>2600</v>
      </c>
      <c r="H2388" s="259"/>
      <c r="I2388" s="284">
        <v>2600</v>
      </c>
      <c r="J2388" s="578"/>
      <c r="K2388" s="578"/>
      <c r="L2388" s="229"/>
      <c r="M2388" s="178" t="s">
        <v>1795</v>
      </c>
    </row>
    <row r="2389" spans="1:13">
      <c r="A2389" s="228"/>
      <c r="B2389" s="277" t="s">
        <v>7029</v>
      </c>
      <c r="C2389" s="352" t="s">
        <v>3486</v>
      </c>
      <c r="D2389" s="352"/>
      <c r="E2389" s="250"/>
      <c r="F2389" s="653"/>
      <c r="G2389" s="284">
        <v>1700</v>
      </c>
      <c r="H2389" s="259"/>
      <c r="I2389" s="284">
        <v>1700</v>
      </c>
      <c r="J2389" s="578"/>
      <c r="K2389" s="578"/>
      <c r="L2389" s="229"/>
      <c r="M2389" s="178" t="s">
        <v>1795</v>
      </c>
    </row>
    <row r="2390" spans="1:13">
      <c r="A2390" s="228"/>
      <c r="B2390" s="277" t="s">
        <v>7029</v>
      </c>
      <c r="C2390" s="352" t="s">
        <v>3487</v>
      </c>
      <c r="D2390" s="352"/>
      <c r="E2390" s="250"/>
      <c r="F2390" s="653"/>
      <c r="G2390" s="284">
        <v>12150</v>
      </c>
      <c r="H2390" s="259"/>
      <c r="I2390" s="284">
        <v>12150</v>
      </c>
      <c r="J2390" s="578"/>
      <c r="K2390" s="578"/>
      <c r="L2390" s="229"/>
      <c r="M2390" s="178" t="s">
        <v>1795</v>
      </c>
    </row>
    <row r="2391" spans="1:13">
      <c r="A2391" s="228"/>
      <c r="B2391" s="277" t="s">
        <v>7029</v>
      </c>
      <c r="C2391" s="352" t="s">
        <v>3488</v>
      </c>
      <c r="D2391" s="352"/>
      <c r="E2391" s="250"/>
      <c r="F2391" s="653"/>
      <c r="G2391" s="284">
        <v>5400</v>
      </c>
      <c r="H2391" s="259"/>
      <c r="I2391" s="284">
        <v>5400</v>
      </c>
      <c r="J2391" s="578"/>
      <c r="K2391" s="578"/>
      <c r="L2391" s="229"/>
      <c r="M2391" s="178" t="s">
        <v>1795</v>
      </c>
    </row>
    <row r="2392" spans="1:13" ht="25.5">
      <c r="A2392" s="228"/>
      <c r="B2392" s="277" t="s">
        <v>7029</v>
      </c>
      <c r="C2392" s="352" t="s">
        <v>3489</v>
      </c>
      <c r="D2392" s="352"/>
      <c r="E2392" s="250"/>
      <c r="F2392" s="653"/>
      <c r="G2392" s="284">
        <v>3500</v>
      </c>
      <c r="H2392" s="259"/>
      <c r="I2392" s="284">
        <v>3500</v>
      </c>
      <c r="J2392" s="578"/>
      <c r="K2392" s="578"/>
      <c r="L2392" s="229"/>
      <c r="M2392" s="178" t="s">
        <v>1795</v>
      </c>
    </row>
    <row r="2393" spans="1:13" ht="38.25">
      <c r="A2393" s="228"/>
      <c r="B2393" s="277" t="s">
        <v>7029</v>
      </c>
      <c r="C2393" s="352" t="s">
        <v>3490</v>
      </c>
      <c r="D2393" s="352"/>
      <c r="E2393" s="250"/>
      <c r="F2393" s="653"/>
      <c r="G2393" s="284">
        <v>3060</v>
      </c>
      <c r="H2393" s="259"/>
      <c r="I2393" s="284">
        <v>3060</v>
      </c>
      <c r="J2393" s="578"/>
      <c r="K2393" s="578"/>
      <c r="L2393" s="229"/>
      <c r="M2393" s="178" t="s">
        <v>1795</v>
      </c>
    </row>
    <row r="2394" spans="1:13">
      <c r="A2394" s="228"/>
      <c r="B2394" s="277" t="s">
        <v>7029</v>
      </c>
      <c r="C2394" s="352" t="s">
        <v>3491</v>
      </c>
      <c r="D2394" s="352"/>
      <c r="E2394" s="250"/>
      <c r="F2394" s="653"/>
      <c r="G2394" s="284">
        <v>3772</v>
      </c>
      <c r="H2394" s="259"/>
      <c r="I2394" s="284">
        <v>3772</v>
      </c>
      <c r="J2394" s="578"/>
      <c r="K2394" s="578"/>
      <c r="L2394" s="229"/>
      <c r="M2394" s="178" t="s">
        <v>1795</v>
      </c>
    </row>
    <row r="2395" spans="1:13">
      <c r="A2395" s="228"/>
      <c r="B2395" s="277" t="s">
        <v>7029</v>
      </c>
      <c r="C2395" s="352" t="s">
        <v>3491</v>
      </c>
      <c r="D2395" s="352"/>
      <c r="E2395" s="250"/>
      <c r="F2395" s="653"/>
      <c r="G2395" s="284">
        <v>3772</v>
      </c>
      <c r="H2395" s="259"/>
      <c r="I2395" s="284">
        <v>3772</v>
      </c>
      <c r="J2395" s="578"/>
      <c r="K2395" s="578"/>
      <c r="L2395" s="229"/>
      <c r="M2395" s="178" t="s">
        <v>1795</v>
      </c>
    </row>
    <row r="2396" spans="1:13" ht="38.25">
      <c r="A2396" s="228"/>
      <c r="B2396" s="277" t="s">
        <v>7029</v>
      </c>
      <c r="C2396" s="352" t="s">
        <v>3492</v>
      </c>
      <c r="D2396" s="352"/>
      <c r="E2396" s="250"/>
      <c r="F2396" s="653"/>
      <c r="G2396" s="284">
        <v>6990</v>
      </c>
      <c r="H2396" s="259"/>
      <c r="I2396" s="284">
        <v>6990</v>
      </c>
      <c r="J2396" s="578"/>
      <c r="K2396" s="578"/>
      <c r="L2396" s="229"/>
      <c r="M2396" s="178" t="s">
        <v>1795</v>
      </c>
    </row>
    <row r="2397" spans="1:13" ht="25.5">
      <c r="A2397" s="228"/>
      <c r="B2397" s="277" t="s">
        <v>7029</v>
      </c>
      <c r="C2397" s="352" t="s">
        <v>3493</v>
      </c>
      <c r="D2397" s="352"/>
      <c r="E2397" s="250"/>
      <c r="F2397" s="653"/>
      <c r="G2397" s="284">
        <v>4198</v>
      </c>
      <c r="H2397" s="259"/>
      <c r="I2397" s="284">
        <v>4198</v>
      </c>
      <c r="J2397" s="578"/>
      <c r="K2397" s="578"/>
      <c r="L2397" s="229"/>
      <c r="M2397" s="178" t="s">
        <v>1795</v>
      </c>
    </row>
    <row r="2398" spans="1:13" ht="25.5">
      <c r="A2398" s="228"/>
      <c r="B2398" s="277" t="s">
        <v>7029</v>
      </c>
      <c r="C2398" s="352" t="s">
        <v>3493</v>
      </c>
      <c r="D2398" s="352"/>
      <c r="E2398" s="250"/>
      <c r="F2398" s="653"/>
      <c r="G2398" s="284">
        <v>4198</v>
      </c>
      <c r="H2398" s="259"/>
      <c r="I2398" s="284">
        <v>4198</v>
      </c>
      <c r="J2398" s="578"/>
      <c r="K2398" s="578"/>
      <c r="L2398" s="229"/>
      <c r="M2398" s="178" t="s">
        <v>1795</v>
      </c>
    </row>
    <row r="2399" spans="1:13" ht="25.5">
      <c r="A2399" s="228"/>
      <c r="B2399" s="277" t="s">
        <v>7029</v>
      </c>
      <c r="C2399" s="352" t="s">
        <v>3493</v>
      </c>
      <c r="D2399" s="352"/>
      <c r="E2399" s="250"/>
      <c r="F2399" s="653"/>
      <c r="G2399" s="284">
        <v>4198</v>
      </c>
      <c r="H2399" s="259"/>
      <c r="I2399" s="284">
        <v>4198</v>
      </c>
      <c r="J2399" s="578"/>
      <c r="K2399" s="578"/>
      <c r="L2399" s="229"/>
      <c r="M2399" s="178" t="s">
        <v>1795</v>
      </c>
    </row>
    <row r="2400" spans="1:13" ht="25.5">
      <c r="A2400" s="228"/>
      <c r="B2400" s="277" t="s">
        <v>7029</v>
      </c>
      <c r="C2400" s="352" t="s">
        <v>3494</v>
      </c>
      <c r="D2400" s="352"/>
      <c r="E2400" s="250"/>
      <c r="F2400" s="653"/>
      <c r="G2400" s="284">
        <v>5500</v>
      </c>
      <c r="H2400" s="259"/>
      <c r="I2400" s="284">
        <v>5500</v>
      </c>
      <c r="J2400" s="578"/>
      <c r="K2400" s="578"/>
      <c r="L2400" s="229"/>
      <c r="M2400" s="178" t="s">
        <v>1795</v>
      </c>
    </row>
    <row r="2401" spans="1:13" ht="25.5">
      <c r="A2401" s="228"/>
      <c r="B2401" s="277" t="s">
        <v>7029</v>
      </c>
      <c r="C2401" s="352" t="s">
        <v>3495</v>
      </c>
      <c r="D2401" s="352"/>
      <c r="E2401" s="250"/>
      <c r="F2401" s="653"/>
      <c r="G2401" s="284">
        <v>7500</v>
      </c>
      <c r="H2401" s="259"/>
      <c r="I2401" s="284">
        <v>7500</v>
      </c>
      <c r="J2401" s="578"/>
      <c r="K2401" s="578"/>
      <c r="L2401" s="229"/>
      <c r="M2401" s="178" t="s">
        <v>1795</v>
      </c>
    </row>
    <row r="2402" spans="1:13" ht="38.25">
      <c r="A2402" s="228"/>
      <c r="B2402" s="277" t="s">
        <v>7029</v>
      </c>
      <c r="C2402" s="352" t="s">
        <v>3496</v>
      </c>
      <c r="D2402" s="352"/>
      <c r="E2402" s="250"/>
      <c r="F2402" s="653"/>
      <c r="G2402" s="284">
        <v>8900</v>
      </c>
      <c r="H2402" s="259"/>
      <c r="I2402" s="284">
        <v>8900</v>
      </c>
      <c r="J2402" s="578"/>
      <c r="K2402" s="578"/>
      <c r="L2402" s="229"/>
      <c r="M2402" s="178" t="s">
        <v>1795</v>
      </c>
    </row>
    <row r="2403" spans="1:13" ht="38.25">
      <c r="A2403" s="228"/>
      <c r="B2403" s="277" t="s">
        <v>7029</v>
      </c>
      <c r="C2403" s="352" t="s">
        <v>3497</v>
      </c>
      <c r="D2403" s="352"/>
      <c r="E2403" s="250"/>
      <c r="F2403" s="653"/>
      <c r="G2403" s="284">
        <v>8900</v>
      </c>
      <c r="H2403" s="259"/>
      <c r="I2403" s="284">
        <v>8900</v>
      </c>
      <c r="J2403" s="578"/>
      <c r="K2403" s="578"/>
      <c r="L2403" s="229"/>
      <c r="M2403" s="178" t="s">
        <v>1795</v>
      </c>
    </row>
    <row r="2404" spans="1:13">
      <c r="A2404" s="228"/>
      <c r="B2404" s="277" t="s">
        <v>7029</v>
      </c>
      <c r="C2404" s="352" t="s">
        <v>3498</v>
      </c>
      <c r="D2404" s="352"/>
      <c r="E2404" s="250"/>
      <c r="F2404" s="653"/>
      <c r="G2404" s="284">
        <v>5700</v>
      </c>
      <c r="H2404" s="259"/>
      <c r="I2404" s="284">
        <v>5700</v>
      </c>
      <c r="J2404" s="578"/>
      <c r="K2404" s="578"/>
      <c r="L2404" s="229"/>
      <c r="M2404" s="178" t="s">
        <v>1795</v>
      </c>
    </row>
    <row r="2405" spans="1:13" ht="38.25">
      <c r="A2405" s="228"/>
      <c r="B2405" s="277" t="s">
        <v>7029</v>
      </c>
      <c r="C2405" s="352" t="s">
        <v>3499</v>
      </c>
      <c r="D2405" s="352"/>
      <c r="E2405" s="250"/>
      <c r="F2405" s="653"/>
      <c r="G2405" s="284">
        <v>7800</v>
      </c>
      <c r="H2405" s="259"/>
      <c r="I2405" s="284">
        <v>7800</v>
      </c>
      <c r="J2405" s="578"/>
      <c r="K2405" s="578"/>
      <c r="L2405" s="229"/>
      <c r="M2405" s="178" t="s">
        <v>1795</v>
      </c>
    </row>
    <row r="2406" spans="1:13" ht="25.5">
      <c r="A2406" s="228"/>
      <c r="B2406" s="277" t="s">
        <v>7029</v>
      </c>
      <c r="C2406" s="352" t="s">
        <v>3500</v>
      </c>
      <c r="D2406" s="352"/>
      <c r="E2406" s="250"/>
      <c r="F2406" s="653"/>
      <c r="G2406" s="284">
        <v>9600</v>
      </c>
      <c r="H2406" s="259"/>
      <c r="I2406" s="284">
        <v>9600</v>
      </c>
      <c r="J2406" s="578"/>
      <c r="K2406" s="578"/>
      <c r="L2406" s="229"/>
      <c r="M2406" s="178" t="s">
        <v>1795</v>
      </c>
    </row>
    <row r="2407" spans="1:13" ht="38.25">
      <c r="A2407" s="228"/>
      <c r="B2407" s="277" t="s">
        <v>7029</v>
      </c>
      <c r="C2407" s="352" t="s">
        <v>3501</v>
      </c>
      <c r="D2407" s="352"/>
      <c r="E2407" s="250"/>
      <c r="F2407" s="653"/>
      <c r="G2407" s="284">
        <v>4230</v>
      </c>
      <c r="H2407" s="259"/>
      <c r="I2407" s="284">
        <v>4230</v>
      </c>
      <c r="J2407" s="578"/>
      <c r="K2407" s="578"/>
      <c r="L2407" s="229"/>
      <c r="M2407" s="178" t="s">
        <v>1795</v>
      </c>
    </row>
    <row r="2408" spans="1:13" ht="25.5">
      <c r="A2408" s="228"/>
      <c r="B2408" s="277" t="s">
        <v>7029</v>
      </c>
      <c r="C2408" s="352" t="s">
        <v>3502</v>
      </c>
      <c r="D2408" s="352"/>
      <c r="E2408" s="250"/>
      <c r="F2408" s="653"/>
      <c r="G2408" s="284">
        <v>4500</v>
      </c>
      <c r="H2408" s="259"/>
      <c r="I2408" s="284">
        <v>4500</v>
      </c>
      <c r="J2408" s="578"/>
      <c r="K2408" s="578"/>
      <c r="L2408" s="229"/>
      <c r="M2408" s="178" t="s">
        <v>1795</v>
      </c>
    </row>
    <row r="2409" spans="1:13" ht="25.5">
      <c r="A2409" s="228"/>
      <c r="B2409" s="277" t="s">
        <v>7029</v>
      </c>
      <c r="C2409" s="352" t="s">
        <v>3503</v>
      </c>
      <c r="D2409" s="352"/>
      <c r="E2409" s="250"/>
      <c r="F2409" s="653"/>
      <c r="G2409" s="284">
        <v>5100</v>
      </c>
      <c r="H2409" s="259"/>
      <c r="I2409" s="284">
        <v>5100</v>
      </c>
      <c r="J2409" s="578"/>
      <c r="K2409" s="578"/>
      <c r="L2409" s="229"/>
      <c r="M2409" s="178" t="s">
        <v>1795</v>
      </c>
    </row>
    <row r="2410" spans="1:13" ht="38.25">
      <c r="A2410" s="228"/>
      <c r="B2410" s="277" t="s">
        <v>7029</v>
      </c>
      <c r="C2410" s="352" t="s">
        <v>3504</v>
      </c>
      <c r="D2410" s="352"/>
      <c r="E2410" s="250"/>
      <c r="F2410" s="653"/>
      <c r="G2410" s="284">
        <v>22000</v>
      </c>
      <c r="H2410" s="259"/>
      <c r="I2410" s="284">
        <v>22000</v>
      </c>
      <c r="J2410" s="578"/>
      <c r="K2410" s="578"/>
      <c r="L2410" s="229"/>
      <c r="M2410" s="178" t="s">
        <v>1795</v>
      </c>
    </row>
    <row r="2411" spans="1:13" ht="38.25">
      <c r="A2411" s="228"/>
      <c r="B2411" s="277" t="s">
        <v>7029</v>
      </c>
      <c r="C2411" s="352" t="s">
        <v>3505</v>
      </c>
      <c r="D2411" s="352"/>
      <c r="E2411" s="250"/>
      <c r="F2411" s="653"/>
      <c r="G2411" s="284">
        <v>1100</v>
      </c>
      <c r="H2411" s="259"/>
      <c r="I2411" s="284">
        <v>1100</v>
      </c>
      <c r="J2411" s="578"/>
      <c r="K2411" s="578"/>
      <c r="L2411" s="229"/>
      <c r="M2411" s="178" t="s">
        <v>1795</v>
      </c>
    </row>
    <row r="2412" spans="1:13" ht="38.25">
      <c r="A2412" s="228"/>
      <c r="B2412" s="277" t="s">
        <v>7029</v>
      </c>
      <c r="C2412" s="352" t="s">
        <v>3506</v>
      </c>
      <c r="D2412" s="352"/>
      <c r="E2412" s="250"/>
      <c r="F2412" s="653"/>
      <c r="G2412" s="284">
        <v>3990</v>
      </c>
      <c r="H2412" s="259"/>
      <c r="I2412" s="284">
        <v>3990</v>
      </c>
      <c r="J2412" s="578"/>
      <c r="K2412" s="578"/>
      <c r="L2412" s="229"/>
      <c r="M2412" s="178" t="s">
        <v>1795</v>
      </c>
    </row>
    <row r="2413" spans="1:13" ht="38.25">
      <c r="A2413" s="228"/>
      <c r="B2413" s="277" t="s">
        <v>7029</v>
      </c>
      <c r="C2413" s="352" t="s">
        <v>3507</v>
      </c>
      <c r="D2413" s="352"/>
      <c r="E2413" s="250"/>
      <c r="F2413" s="653"/>
      <c r="G2413" s="284">
        <v>7840</v>
      </c>
      <c r="H2413" s="259"/>
      <c r="I2413" s="284">
        <v>7840</v>
      </c>
      <c r="J2413" s="578"/>
      <c r="K2413" s="578"/>
      <c r="L2413" s="229"/>
      <c r="M2413" s="178" t="s">
        <v>1795</v>
      </c>
    </row>
    <row r="2414" spans="1:13" ht="25.5">
      <c r="A2414" s="228"/>
      <c r="B2414" s="277" t="s">
        <v>7029</v>
      </c>
      <c r="C2414" s="352" t="s">
        <v>3508</v>
      </c>
      <c r="D2414" s="352"/>
      <c r="E2414" s="250"/>
      <c r="F2414" s="653"/>
      <c r="G2414" s="284">
        <v>4100</v>
      </c>
      <c r="H2414" s="259"/>
      <c r="I2414" s="284">
        <v>4100</v>
      </c>
      <c r="J2414" s="578"/>
      <c r="K2414" s="578"/>
      <c r="L2414" s="229"/>
      <c r="M2414" s="178" t="s">
        <v>1795</v>
      </c>
    </row>
    <row r="2415" spans="1:13" ht="38.25">
      <c r="A2415" s="228"/>
      <c r="B2415" s="277" t="s">
        <v>7029</v>
      </c>
      <c r="C2415" s="352" t="s">
        <v>3509</v>
      </c>
      <c r="D2415" s="352"/>
      <c r="E2415" s="250"/>
      <c r="F2415" s="653"/>
      <c r="G2415" s="284">
        <v>7840</v>
      </c>
      <c r="H2415" s="259"/>
      <c r="I2415" s="284">
        <v>7840</v>
      </c>
      <c r="J2415" s="578"/>
      <c r="K2415" s="578"/>
      <c r="L2415" s="229"/>
      <c r="M2415" s="178" t="s">
        <v>1795</v>
      </c>
    </row>
    <row r="2416" spans="1:13" ht="25.5">
      <c r="A2416" s="228"/>
      <c r="B2416" s="277" t="s">
        <v>7029</v>
      </c>
      <c r="C2416" s="352" t="s">
        <v>3388</v>
      </c>
      <c r="D2416" s="352"/>
      <c r="E2416" s="250"/>
      <c r="F2416" s="653"/>
      <c r="G2416" s="284">
        <v>9600</v>
      </c>
      <c r="H2416" s="259"/>
      <c r="I2416" s="284">
        <v>9600</v>
      </c>
      <c r="J2416" s="578"/>
      <c r="K2416" s="578"/>
      <c r="L2416" s="229"/>
      <c r="M2416" s="178" t="s">
        <v>1795</v>
      </c>
    </row>
    <row r="2417" spans="1:13">
      <c r="A2417" s="228"/>
      <c r="B2417" s="277" t="s">
        <v>7029</v>
      </c>
      <c r="C2417" s="352" t="s">
        <v>3510</v>
      </c>
      <c r="D2417" s="352"/>
      <c r="E2417" s="250"/>
      <c r="F2417" s="653"/>
      <c r="G2417" s="284">
        <v>2490</v>
      </c>
      <c r="H2417" s="259"/>
      <c r="I2417" s="284">
        <v>2490</v>
      </c>
      <c r="J2417" s="578"/>
      <c r="K2417" s="578"/>
      <c r="L2417" s="229"/>
      <c r="M2417" s="178" t="s">
        <v>1795</v>
      </c>
    </row>
    <row r="2418" spans="1:13">
      <c r="A2418" s="228"/>
      <c r="B2418" s="277" t="s">
        <v>7029</v>
      </c>
      <c r="C2418" s="352" t="s">
        <v>3511</v>
      </c>
      <c r="D2418" s="352"/>
      <c r="E2418" s="250"/>
      <c r="F2418" s="653"/>
      <c r="G2418" s="284">
        <v>4450</v>
      </c>
      <c r="H2418" s="259"/>
      <c r="I2418" s="284">
        <v>4450</v>
      </c>
      <c r="J2418" s="578"/>
      <c r="K2418" s="578"/>
      <c r="L2418" s="229"/>
      <c r="M2418" s="178" t="s">
        <v>1795</v>
      </c>
    </row>
    <row r="2419" spans="1:13" ht="25.5">
      <c r="A2419" s="228"/>
      <c r="B2419" s="277" t="s">
        <v>7029</v>
      </c>
      <c r="C2419" s="352" t="s">
        <v>3512</v>
      </c>
      <c r="D2419" s="352"/>
      <c r="E2419" s="250"/>
      <c r="F2419" s="653"/>
      <c r="G2419" s="284">
        <v>3979</v>
      </c>
      <c r="H2419" s="259"/>
      <c r="I2419" s="284">
        <v>3979</v>
      </c>
      <c r="J2419" s="578"/>
      <c r="K2419" s="578"/>
      <c r="L2419" s="229"/>
      <c r="M2419" s="178" t="s">
        <v>1795</v>
      </c>
    </row>
    <row r="2420" spans="1:13" ht="25.5">
      <c r="A2420" s="228"/>
      <c r="B2420" s="277" t="s">
        <v>7029</v>
      </c>
      <c r="C2420" s="352" t="s">
        <v>3513</v>
      </c>
      <c r="D2420" s="352"/>
      <c r="E2420" s="250"/>
      <c r="F2420" s="653"/>
      <c r="G2420" s="284">
        <v>9000</v>
      </c>
      <c r="H2420" s="259"/>
      <c r="I2420" s="284">
        <v>9000</v>
      </c>
      <c r="J2420" s="578"/>
      <c r="K2420" s="578"/>
      <c r="L2420" s="229"/>
      <c r="M2420" s="178" t="s">
        <v>1795</v>
      </c>
    </row>
    <row r="2421" spans="1:13" ht="25.5">
      <c r="A2421" s="228"/>
      <c r="B2421" s="277" t="s">
        <v>7029</v>
      </c>
      <c r="C2421" s="352" t="s">
        <v>3514</v>
      </c>
      <c r="D2421" s="352"/>
      <c r="E2421" s="250"/>
      <c r="F2421" s="653"/>
      <c r="G2421" s="284">
        <v>4000</v>
      </c>
      <c r="H2421" s="259"/>
      <c r="I2421" s="284">
        <v>4000</v>
      </c>
      <c r="J2421" s="578"/>
      <c r="K2421" s="578"/>
      <c r="L2421" s="229"/>
      <c r="M2421" s="178" t="s">
        <v>1795</v>
      </c>
    </row>
    <row r="2422" spans="1:13">
      <c r="A2422" s="228"/>
      <c r="B2422" s="277" t="s">
        <v>7029</v>
      </c>
      <c r="C2422" s="352" t="s">
        <v>3515</v>
      </c>
      <c r="D2422" s="352"/>
      <c r="E2422" s="250"/>
      <c r="F2422" s="653"/>
      <c r="G2422" s="284">
        <v>17862</v>
      </c>
      <c r="H2422" s="259"/>
      <c r="I2422" s="284">
        <v>17862</v>
      </c>
      <c r="J2422" s="578"/>
      <c r="K2422" s="578"/>
      <c r="L2422" s="229"/>
      <c r="M2422" s="178" t="s">
        <v>1795</v>
      </c>
    </row>
    <row r="2423" spans="1:13">
      <c r="A2423" s="228"/>
      <c r="B2423" s="277" t="s">
        <v>7029</v>
      </c>
      <c r="C2423" s="352" t="s">
        <v>3516</v>
      </c>
      <c r="D2423" s="352"/>
      <c r="E2423" s="250"/>
      <c r="F2423" s="653"/>
      <c r="G2423" s="284">
        <v>7000</v>
      </c>
      <c r="H2423" s="259"/>
      <c r="I2423" s="284">
        <v>7000</v>
      </c>
      <c r="J2423" s="578"/>
      <c r="K2423" s="578"/>
      <c r="L2423" s="229"/>
      <c r="M2423" s="178" t="s">
        <v>1795</v>
      </c>
    </row>
    <row r="2424" spans="1:13">
      <c r="A2424" s="228"/>
      <c r="B2424" s="277" t="s">
        <v>7029</v>
      </c>
      <c r="C2424" s="352" t="s">
        <v>3517</v>
      </c>
      <c r="D2424" s="352"/>
      <c r="E2424" s="250"/>
      <c r="F2424" s="653"/>
      <c r="G2424" s="284">
        <v>2300</v>
      </c>
      <c r="H2424" s="259"/>
      <c r="I2424" s="284">
        <v>2300</v>
      </c>
      <c r="J2424" s="578"/>
      <c r="K2424" s="578"/>
      <c r="L2424" s="229"/>
      <c r="M2424" s="178" t="s">
        <v>1795</v>
      </c>
    </row>
    <row r="2425" spans="1:13">
      <c r="A2425" s="228"/>
      <c r="B2425" s="277" t="s">
        <v>7029</v>
      </c>
      <c r="C2425" s="352" t="s">
        <v>3518</v>
      </c>
      <c r="D2425" s="352"/>
      <c r="E2425" s="250"/>
      <c r="F2425" s="653"/>
      <c r="G2425" s="284">
        <v>5990</v>
      </c>
      <c r="H2425" s="259"/>
      <c r="I2425" s="284">
        <v>5990</v>
      </c>
      <c r="J2425" s="578"/>
      <c r="K2425" s="578"/>
      <c r="L2425" s="229"/>
      <c r="M2425" s="178" t="s">
        <v>1795</v>
      </c>
    </row>
    <row r="2426" spans="1:13" ht="25.5">
      <c r="A2426" s="228"/>
      <c r="B2426" s="277" t="s">
        <v>7029</v>
      </c>
      <c r="C2426" s="352" t="s">
        <v>3519</v>
      </c>
      <c r="D2426" s="352"/>
      <c r="E2426" s="250"/>
      <c r="F2426" s="653"/>
      <c r="G2426" s="284">
        <v>1530</v>
      </c>
      <c r="H2426" s="259"/>
      <c r="I2426" s="284">
        <v>1530</v>
      </c>
      <c r="J2426" s="578"/>
      <c r="K2426" s="578"/>
      <c r="L2426" s="229"/>
      <c r="M2426" s="178" t="s">
        <v>1795</v>
      </c>
    </row>
    <row r="2427" spans="1:13">
      <c r="A2427" s="228"/>
      <c r="B2427" s="277" t="s">
        <v>7029</v>
      </c>
      <c r="C2427" s="352" t="s">
        <v>3520</v>
      </c>
      <c r="D2427" s="352"/>
      <c r="E2427" s="250"/>
      <c r="F2427" s="653"/>
      <c r="G2427" s="284">
        <v>2360</v>
      </c>
      <c r="H2427" s="259"/>
      <c r="I2427" s="284">
        <v>2360</v>
      </c>
      <c r="J2427" s="578"/>
      <c r="K2427" s="578"/>
      <c r="L2427" s="229"/>
      <c r="M2427" s="178" t="s">
        <v>1795</v>
      </c>
    </row>
    <row r="2428" spans="1:13">
      <c r="A2428" s="228"/>
      <c r="B2428" s="277" t="s">
        <v>7029</v>
      </c>
      <c r="C2428" s="352" t="s">
        <v>3521</v>
      </c>
      <c r="D2428" s="352"/>
      <c r="E2428" s="250"/>
      <c r="F2428" s="653"/>
      <c r="G2428" s="284">
        <v>19800</v>
      </c>
      <c r="H2428" s="259"/>
      <c r="I2428" s="284">
        <v>19800</v>
      </c>
      <c r="J2428" s="578"/>
      <c r="K2428" s="578"/>
      <c r="L2428" s="229"/>
      <c r="M2428" s="178" t="s">
        <v>1795</v>
      </c>
    </row>
    <row r="2429" spans="1:13" ht="25.5">
      <c r="A2429" s="228"/>
      <c r="B2429" s="277" t="s">
        <v>7029</v>
      </c>
      <c r="C2429" s="352" t="s">
        <v>3522</v>
      </c>
      <c r="D2429" s="352"/>
      <c r="E2429" s="250"/>
      <c r="F2429" s="653"/>
      <c r="G2429" s="284">
        <v>1530</v>
      </c>
      <c r="H2429" s="259"/>
      <c r="I2429" s="284">
        <v>1530</v>
      </c>
      <c r="J2429" s="578"/>
      <c r="K2429" s="578"/>
      <c r="L2429" s="229"/>
      <c r="M2429" s="178" t="s">
        <v>1795</v>
      </c>
    </row>
    <row r="2430" spans="1:13" ht="25.5">
      <c r="A2430" s="228"/>
      <c r="B2430" s="277" t="s">
        <v>7029</v>
      </c>
      <c r="C2430" s="352" t="s">
        <v>3523</v>
      </c>
      <c r="D2430" s="352"/>
      <c r="E2430" s="250"/>
      <c r="F2430" s="653"/>
      <c r="G2430" s="284">
        <v>4000</v>
      </c>
      <c r="H2430" s="259"/>
      <c r="I2430" s="284">
        <v>4000</v>
      </c>
      <c r="J2430" s="578"/>
      <c r="K2430" s="578"/>
      <c r="L2430" s="229"/>
      <c r="M2430" s="178" t="s">
        <v>1795</v>
      </c>
    </row>
    <row r="2431" spans="1:13">
      <c r="A2431" s="228"/>
      <c r="B2431" s="277" t="s">
        <v>7029</v>
      </c>
      <c r="C2431" s="352" t="s">
        <v>3524</v>
      </c>
      <c r="D2431" s="352"/>
      <c r="E2431" s="250"/>
      <c r="F2431" s="653"/>
      <c r="G2431" s="284">
        <v>1715</v>
      </c>
      <c r="H2431" s="259"/>
      <c r="I2431" s="284">
        <v>1715</v>
      </c>
      <c r="J2431" s="578"/>
      <c r="K2431" s="578"/>
      <c r="L2431" s="229"/>
      <c r="M2431" s="178" t="s">
        <v>1795</v>
      </c>
    </row>
    <row r="2432" spans="1:13">
      <c r="A2432" s="228"/>
      <c r="B2432" s="277" t="s">
        <v>7029</v>
      </c>
      <c r="C2432" s="352" t="s">
        <v>3488</v>
      </c>
      <c r="D2432" s="352"/>
      <c r="E2432" s="250"/>
      <c r="F2432" s="653"/>
      <c r="G2432" s="284">
        <v>4500</v>
      </c>
      <c r="H2432" s="259"/>
      <c r="I2432" s="284">
        <v>4500</v>
      </c>
      <c r="J2432" s="578"/>
      <c r="K2432" s="578"/>
      <c r="L2432" s="229"/>
      <c r="M2432" s="178" t="s">
        <v>1795</v>
      </c>
    </row>
    <row r="2433" spans="1:13">
      <c r="A2433" s="228"/>
      <c r="B2433" s="277" t="s">
        <v>7029</v>
      </c>
      <c r="C2433" s="352" t="s">
        <v>3462</v>
      </c>
      <c r="D2433" s="352"/>
      <c r="E2433" s="250"/>
      <c r="F2433" s="653"/>
      <c r="G2433" s="284">
        <v>3800</v>
      </c>
      <c r="H2433" s="259"/>
      <c r="I2433" s="284">
        <v>3800</v>
      </c>
      <c r="J2433" s="578"/>
      <c r="K2433" s="578"/>
      <c r="L2433" s="229"/>
      <c r="M2433" s="178" t="s">
        <v>1795</v>
      </c>
    </row>
    <row r="2434" spans="1:13" ht="25.5">
      <c r="A2434" s="228"/>
      <c r="B2434" s="277" t="s">
        <v>7029</v>
      </c>
      <c r="C2434" s="352" t="s">
        <v>3525</v>
      </c>
      <c r="D2434" s="352"/>
      <c r="E2434" s="250"/>
      <c r="F2434" s="653"/>
      <c r="G2434" s="284">
        <v>12800</v>
      </c>
      <c r="H2434" s="259"/>
      <c r="I2434" s="284">
        <v>12800</v>
      </c>
      <c r="J2434" s="578"/>
      <c r="K2434" s="578"/>
      <c r="L2434" s="229"/>
      <c r="M2434" s="178" t="s">
        <v>1795</v>
      </c>
    </row>
    <row r="2435" spans="1:13" ht="25.5">
      <c r="A2435" s="228"/>
      <c r="B2435" s="277" t="s">
        <v>7029</v>
      </c>
      <c r="C2435" s="352" t="s">
        <v>3526</v>
      </c>
      <c r="D2435" s="352"/>
      <c r="E2435" s="250"/>
      <c r="F2435" s="653"/>
      <c r="G2435" s="284">
        <v>3170.01</v>
      </c>
      <c r="H2435" s="259"/>
      <c r="I2435" s="284">
        <v>3170.01</v>
      </c>
      <c r="J2435" s="578"/>
      <c r="K2435" s="578"/>
      <c r="L2435" s="229"/>
      <c r="M2435" s="178" t="s">
        <v>1795</v>
      </c>
    </row>
    <row r="2436" spans="1:13">
      <c r="A2436" s="228"/>
      <c r="B2436" s="277" t="s">
        <v>7029</v>
      </c>
      <c r="C2436" s="352" t="s">
        <v>3527</v>
      </c>
      <c r="D2436" s="352"/>
      <c r="E2436" s="250"/>
      <c r="F2436" s="653"/>
      <c r="G2436" s="284">
        <v>1800</v>
      </c>
      <c r="H2436" s="259"/>
      <c r="I2436" s="284">
        <v>1800</v>
      </c>
      <c r="J2436" s="578"/>
      <c r="K2436" s="578"/>
      <c r="L2436" s="229"/>
      <c r="M2436" s="178" t="s">
        <v>1795</v>
      </c>
    </row>
    <row r="2437" spans="1:13" ht="25.5">
      <c r="A2437" s="228"/>
      <c r="B2437" s="277" t="s">
        <v>7029</v>
      </c>
      <c r="C2437" s="352" t="s">
        <v>3528</v>
      </c>
      <c r="D2437" s="352"/>
      <c r="E2437" s="250"/>
      <c r="F2437" s="653"/>
      <c r="G2437" s="353">
        <v>35000</v>
      </c>
      <c r="H2437" s="259"/>
      <c r="I2437" s="353">
        <v>35000</v>
      </c>
      <c r="J2437" s="578"/>
      <c r="K2437" s="578"/>
      <c r="L2437" s="229"/>
      <c r="M2437" s="178" t="s">
        <v>1795</v>
      </c>
    </row>
    <row r="2438" spans="1:13" ht="25.5">
      <c r="A2438" s="228"/>
      <c r="B2438" s="277" t="s">
        <v>7029</v>
      </c>
      <c r="C2438" s="352" t="s">
        <v>3528</v>
      </c>
      <c r="D2438" s="352"/>
      <c r="E2438" s="250"/>
      <c r="F2438" s="653"/>
      <c r="G2438" s="353">
        <v>35000</v>
      </c>
      <c r="H2438" s="259"/>
      <c r="I2438" s="353">
        <v>35000</v>
      </c>
      <c r="J2438" s="578"/>
      <c r="K2438" s="578"/>
      <c r="L2438" s="229"/>
      <c r="M2438" s="178" t="s">
        <v>1795</v>
      </c>
    </row>
    <row r="2439" spans="1:13" ht="25.5">
      <c r="A2439" s="228"/>
      <c r="B2439" s="277" t="s">
        <v>7029</v>
      </c>
      <c r="C2439" s="352" t="s">
        <v>3528</v>
      </c>
      <c r="D2439" s="352"/>
      <c r="E2439" s="250"/>
      <c r="F2439" s="653"/>
      <c r="G2439" s="353">
        <v>35000</v>
      </c>
      <c r="H2439" s="259"/>
      <c r="I2439" s="353">
        <v>35000</v>
      </c>
      <c r="J2439" s="578"/>
      <c r="K2439" s="578"/>
      <c r="L2439" s="229"/>
      <c r="M2439" s="178" t="s">
        <v>1795</v>
      </c>
    </row>
    <row r="2440" spans="1:13">
      <c r="A2440" s="228"/>
      <c r="B2440" s="277" t="s">
        <v>7029</v>
      </c>
      <c r="C2440" s="352" t="s">
        <v>3529</v>
      </c>
      <c r="D2440" s="352"/>
      <c r="E2440" s="250"/>
      <c r="F2440" s="653"/>
      <c r="G2440" s="353">
        <v>7999</v>
      </c>
      <c r="H2440" s="259"/>
      <c r="I2440" s="353">
        <v>7999</v>
      </c>
      <c r="J2440" s="578"/>
      <c r="K2440" s="578"/>
      <c r="L2440" s="229"/>
      <c r="M2440" s="178" t="s">
        <v>1795</v>
      </c>
    </row>
    <row r="2441" spans="1:13">
      <c r="A2441" s="228"/>
      <c r="B2441" s="277" t="s">
        <v>7029</v>
      </c>
      <c r="C2441" s="352" t="s">
        <v>3529</v>
      </c>
      <c r="D2441" s="352"/>
      <c r="E2441" s="250"/>
      <c r="F2441" s="653"/>
      <c r="G2441" s="353">
        <v>7999</v>
      </c>
      <c r="H2441" s="259"/>
      <c r="I2441" s="353">
        <v>7999</v>
      </c>
      <c r="J2441" s="578"/>
      <c r="K2441" s="578"/>
      <c r="L2441" s="229"/>
      <c r="M2441" s="178" t="s">
        <v>1795</v>
      </c>
    </row>
    <row r="2442" spans="1:13">
      <c r="A2442" s="228"/>
      <c r="B2442" s="277" t="s">
        <v>7029</v>
      </c>
      <c r="C2442" s="352" t="s">
        <v>3529</v>
      </c>
      <c r="D2442" s="352"/>
      <c r="E2442" s="250"/>
      <c r="F2442" s="653"/>
      <c r="G2442" s="353">
        <v>7999</v>
      </c>
      <c r="H2442" s="259"/>
      <c r="I2442" s="353">
        <v>7999</v>
      </c>
      <c r="J2442" s="578"/>
      <c r="K2442" s="578"/>
      <c r="L2442" s="229"/>
      <c r="M2442" s="178" t="s">
        <v>1795</v>
      </c>
    </row>
    <row r="2443" spans="1:13">
      <c r="A2443" s="228"/>
      <c r="B2443" s="277" t="s">
        <v>7029</v>
      </c>
      <c r="C2443" s="352" t="s">
        <v>3529</v>
      </c>
      <c r="D2443" s="352"/>
      <c r="E2443" s="250"/>
      <c r="F2443" s="653"/>
      <c r="G2443" s="353">
        <v>7999</v>
      </c>
      <c r="H2443" s="259"/>
      <c r="I2443" s="353">
        <v>7999</v>
      </c>
      <c r="J2443" s="578"/>
      <c r="K2443" s="578"/>
      <c r="L2443" s="229"/>
      <c r="M2443" s="178" t="s">
        <v>1795</v>
      </c>
    </row>
    <row r="2444" spans="1:13">
      <c r="A2444" s="228"/>
      <c r="B2444" s="277" t="s">
        <v>7029</v>
      </c>
      <c r="C2444" s="352" t="s">
        <v>3529</v>
      </c>
      <c r="D2444" s="352"/>
      <c r="E2444" s="250"/>
      <c r="F2444" s="653"/>
      <c r="G2444" s="353">
        <v>7999</v>
      </c>
      <c r="H2444" s="259"/>
      <c r="I2444" s="353">
        <v>7999</v>
      </c>
      <c r="J2444" s="578"/>
      <c r="K2444" s="578"/>
      <c r="L2444" s="229"/>
      <c r="M2444" s="178" t="s">
        <v>1795</v>
      </c>
    </row>
    <row r="2445" spans="1:13">
      <c r="A2445" s="228"/>
      <c r="B2445" s="277" t="s">
        <v>7029</v>
      </c>
      <c r="C2445" s="352" t="s">
        <v>3529</v>
      </c>
      <c r="D2445" s="352"/>
      <c r="E2445" s="250"/>
      <c r="F2445" s="653"/>
      <c r="G2445" s="353">
        <v>7999</v>
      </c>
      <c r="H2445" s="259"/>
      <c r="I2445" s="353">
        <v>7999</v>
      </c>
      <c r="J2445" s="578"/>
      <c r="K2445" s="578"/>
      <c r="L2445" s="229"/>
      <c r="M2445" s="178" t="s">
        <v>1795</v>
      </c>
    </row>
    <row r="2446" spans="1:13">
      <c r="A2446" s="228"/>
      <c r="B2446" s="277" t="s">
        <v>7029</v>
      </c>
      <c r="C2446" s="352" t="s">
        <v>3529</v>
      </c>
      <c r="D2446" s="352"/>
      <c r="E2446" s="250"/>
      <c r="F2446" s="653"/>
      <c r="G2446" s="353">
        <v>7999</v>
      </c>
      <c r="H2446" s="259"/>
      <c r="I2446" s="353">
        <v>7999</v>
      </c>
      <c r="J2446" s="578"/>
      <c r="K2446" s="578"/>
      <c r="L2446" s="229"/>
      <c r="M2446" s="178" t="s">
        <v>1795</v>
      </c>
    </row>
    <row r="2447" spans="1:13" ht="25.5">
      <c r="A2447" s="228"/>
      <c r="B2447" s="277" t="s">
        <v>7029</v>
      </c>
      <c r="C2447" s="352" t="s">
        <v>3530</v>
      </c>
      <c r="D2447" s="352"/>
      <c r="E2447" s="250"/>
      <c r="F2447" s="653"/>
      <c r="G2447" s="353">
        <v>6450</v>
      </c>
      <c r="H2447" s="259"/>
      <c r="I2447" s="353">
        <v>6450</v>
      </c>
      <c r="J2447" s="578"/>
      <c r="K2447" s="578"/>
      <c r="L2447" s="229"/>
      <c r="M2447" s="178" t="s">
        <v>1795</v>
      </c>
    </row>
    <row r="2448" spans="1:13" ht="25.5">
      <c r="A2448" s="228"/>
      <c r="B2448" s="277" t="s">
        <v>7029</v>
      </c>
      <c r="C2448" s="352" t="s">
        <v>3530</v>
      </c>
      <c r="D2448" s="352"/>
      <c r="E2448" s="250"/>
      <c r="F2448" s="653"/>
      <c r="G2448" s="353">
        <v>6450</v>
      </c>
      <c r="H2448" s="259"/>
      <c r="I2448" s="353">
        <v>6450</v>
      </c>
      <c r="J2448" s="578"/>
      <c r="K2448" s="578"/>
      <c r="L2448" s="229"/>
      <c r="M2448" s="178" t="s">
        <v>1795</v>
      </c>
    </row>
    <row r="2449" spans="1:13" ht="25.5">
      <c r="A2449" s="228"/>
      <c r="B2449" s="277" t="s">
        <v>7029</v>
      </c>
      <c r="C2449" s="352" t="s">
        <v>3530</v>
      </c>
      <c r="D2449" s="352"/>
      <c r="E2449" s="250"/>
      <c r="F2449" s="653"/>
      <c r="G2449" s="353">
        <v>6450</v>
      </c>
      <c r="H2449" s="259"/>
      <c r="I2449" s="353">
        <v>6450</v>
      </c>
      <c r="J2449" s="578"/>
      <c r="K2449" s="578"/>
      <c r="L2449" s="229"/>
      <c r="M2449" s="178" t="s">
        <v>1795</v>
      </c>
    </row>
    <row r="2450" spans="1:13" ht="25.5">
      <c r="A2450" s="228"/>
      <c r="B2450" s="277" t="s">
        <v>7029</v>
      </c>
      <c r="C2450" s="178" t="s">
        <v>3530</v>
      </c>
      <c r="D2450" s="178"/>
      <c r="E2450" s="250"/>
      <c r="F2450" s="653"/>
      <c r="G2450" s="353">
        <v>6450</v>
      </c>
      <c r="H2450" s="259"/>
      <c r="I2450" s="353">
        <v>6450</v>
      </c>
      <c r="J2450" s="578"/>
      <c r="K2450" s="578"/>
      <c r="L2450" s="229"/>
      <c r="M2450" s="178" t="s">
        <v>1795</v>
      </c>
    </row>
    <row r="2451" spans="1:13" ht="25.5">
      <c r="A2451" s="228"/>
      <c r="B2451" s="277" t="s">
        <v>7029</v>
      </c>
      <c r="C2451" s="178" t="s">
        <v>3531</v>
      </c>
      <c r="D2451" s="178"/>
      <c r="E2451" s="250"/>
      <c r="F2451" s="653"/>
      <c r="G2451" s="353">
        <v>6450</v>
      </c>
      <c r="H2451" s="259"/>
      <c r="I2451" s="353">
        <v>6450</v>
      </c>
      <c r="J2451" s="578"/>
      <c r="K2451" s="578"/>
      <c r="L2451" s="229"/>
      <c r="M2451" s="178" t="s">
        <v>1795</v>
      </c>
    </row>
    <row r="2452" spans="1:13" ht="25.5">
      <c r="A2452" s="228"/>
      <c r="B2452" s="277" t="s">
        <v>7029</v>
      </c>
      <c r="C2452" s="178" t="s">
        <v>3531</v>
      </c>
      <c r="D2452" s="178"/>
      <c r="E2452" s="250"/>
      <c r="F2452" s="653"/>
      <c r="G2452" s="353">
        <v>6450</v>
      </c>
      <c r="H2452" s="259"/>
      <c r="I2452" s="353">
        <v>6450</v>
      </c>
      <c r="J2452" s="578"/>
      <c r="K2452" s="578"/>
      <c r="L2452" s="229"/>
      <c r="M2452" s="178" t="s">
        <v>1795</v>
      </c>
    </row>
    <row r="2453" spans="1:13" ht="25.5">
      <c r="A2453" s="228"/>
      <c r="B2453" s="277" t="s">
        <v>7029</v>
      </c>
      <c r="C2453" s="178" t="s">
        <v>3531</v>
      </c>
      <c r="D2453" s="178"/>
      <c r="E2453" s="250"/>
      <c r="F2453" s="653"/>
      <c r="G2453" s="353">
        <v>6450</v>
      </c>
      <c r="H2453" s="259"/>
      <c r="I2453" s="353">
        <v>6450</v>
      </c>
      <c r="J2453" s="578"/>
      <c r="K2453" s="578"/>
      <c r="L2453" s="229"/>
      <c r="M2453" s="178" t="s">
        <v>1795</v>
      </c>
    </row>
    <row r="2454" spans="1:13" ht="25.5">
      <c r="A2454" s="228"/>
      <c r="B2454" s="277" t="s">
        <v>7029</v>
      </c>
      <c r="C2454" s="178" t="s">
        <v>3532</v>
      </c>
      <c r="D2454" s="178"/>
      <c r="E2454" s="250"/>
      <c r="F2454" s="653"/>
      <c r="G2454" s="353">
        <v>6450</v>
      </c>
      <c r="H2454" s="259"/>
      <c r="I2454" s="353">
        <v>6450</v>
      </c>
      <c r="J2454" s="578"/>
      <c r="K2454" s="578"/>
      <c r="L2454" s="229"/>
      <c r="M2454" s="178" t="s">
        <v>1795</v>
      </c>
    </row>
    <row r="2455" spans="1:13" ht="25.5">
      <c r="A2455" s="228"/>
      <c r="B2455" s="277" t="s">
        <v>7029</v>
      </c>
      <c r="C2455" s="178" t="s">
        <v>3531</v>
      </c>
      <c r="D2455" s="178"/>
      <c r="E2455" s="250"/>
      <c r="F2455" s="653"/>
      <c r="G2455" s="353">
        <v>6450</v>
      </c>
      <c r="H2455" s="259"/>
      <c r="I2455" s="353">
        <v>6450</v>
      </c>
      <c r="J2455" s="578"/>
      <c r="K2455" s="578"/>
      <c r="L2455" s="229"/>
      <c r="M2455" s="178" t="s">
        <v>1795</v>
      </c>
    </row>
    <row r="2456" spans="1:13" ht="25.5">
      <c r="A2456" s="228"/>
      <c r="B2456" s="277" t="s">
        <v>7029</v>
      </c>
      <c r="C2456" s="178" t="s">
        <v>3531</v>
      </c>
      <c r="D2456" s="178"/>
      <c r="E2456" s="250"/>
      <c r="F2456" s="653"/>
      <c r="G2456" s="353">
        <v>6450</v>
      </c>
      <c r="H2456" s="259"/>
      <c r="I2456" s="353">
        <v>6450</v>
      </c>
      <c r="J2456" s="578"/>
      <c r="K2456" s="578"/>
      <c r="L2456" s="229"/>
      <c r="M2456" s="178" t="s">
        <v>1795</v>
      </c>
    </row>
    <row r="2457" spans="1:13" ht="25.5">
      <c r="A2457" s="228"/>
      <c r="B2457" s="277" t="s">
        <v>7029</v>
      </c>
      <c r="C2457" s="178" t="s">
        <v>3531</v>
      </c>
      <c r="D2457" s="178"/>
      <c r="E2457" s="250"/>
      <c r="F2457" s="653"/>
      <c r="G2457" s="353">
        <v>6450</v>
      </c>
      <c r="H2457" s="259"/>
      <c r="I2457" s="353">
        <v>6450</v>
      </c>
      <c r="J2457" s="578"/>
      <c r="K2457" s="578"/>
      <c r="L2457" s="229"/>
      <c r="M2457" s="178" t="s">
        <v>1795</v>
      </c>
    </row>
    <row r="2458" spans="1:13" ht="25.5">
      <c r="A2458" s="228"/>
      <c r="B2458" s="277" t="s">
        <v>7029</v>
      </c>
      <c r="C2458" s="178" t="s">
        <v>3531</v>
      </c>
      <c r="D2458" s="178"/>
      <c r="E2458" s="250"/>
      <c r="F2458" s="653"/>
      <c r="G2458" s="353">
        <v>6450</v>
      </c>
      <c r="H2458" s="259"/>
      <c r="I2458" s="353">
        <v>6450</v>
      </c>
      <c r="J2458" s="578"/>
      <c r="K2458" s="578"/>
      <c r="L2458" s="229"/>
      <c r="M2458" s="178" t="s">
        <v>1795</v>
      </c>
    </row>
    <row r="2459" spans="1:13" ht="25.5">
      <c r="A2459" s="228"/>
      <c r="B2459" s="277" t="s">
        <v>7029</v>
      </c>
      <c r="C2459" s="178" t="s">
        <v>3531</v>
      </c>
      <c r="D2459" s="178"/>
      <c r="E2459" s="250"/>
      <c r="F2459" s="653"/>
      <c r="G2459" s="353">
        <v>6450</v>
      </c>
      <c r="H2459" s="259"/>
      <c r="I2459" s="353">
        <v>6450</v>
      </c>
      <c r="J2459" s="578"/>
      <c r="K2459" s="578"/>
      <c r="L2459" s="229"/>
      <c r="M2459" s="178" t="s">
        <v>1795</v>
      </c>
    </row>
    <row r="2460" spans="1:13" ht="25.5">
      <c r="A2460" s="228"/>
      <c r="B2460" s="277" t="s">
        <v>7029</v>
      </c>
      <c r="C2460" s="178" t="s">
        <v>3531</v>
      </c>
      <c r="D2460" s="178"/>
      <c r="E2460" s="250"/>
      <c r="F2460" s="653"/>
      <c r="G2460" s="353">
        <v>6450</v>
      </c>
      <c r="H2460" s="259"/>
      <c r="I2460" s="353">
        <v>6450</v>
      </c>
      <c r="J2460" s="578"/>
      <c r="K2460" s="578"/>
      <c r="L2460" s="229"/>
      <c r="M2460" s="178" t="s">
        <v>1795</v>
      </c>
    </row>
    <row r="2461" spans="1:13" ht="25.5">
      <c r="A2461" s="228"/>
      <c r="B2461" s="277" t="s">
        <v>7029</v>
      </c>
      <c r="C2461" s="178" t="s">
        <v>3531</v>
      </c>
      <c r="D2461" s="178"/>
      <c r="E2461" s="250"/>
      <c r="F2461" s="653"/>
      <c r="G2461" s="353">
        <v>6450</v>
      </c>
      <c r="H2461" s="259"/>
      <c r="I2461" s="353">
        <v>6450</v>
      </c>
      <c r="J2461" s="578"/>
      <c r="K2461" s="578"/>
      <c r="L2461" s="229"/>
      <c r="M2461" s="178" t="s">
        <v>1795</v>
      </c>
    </row>
    <row r="2462" spans="1:13">
      <c r="A2462" s="228"/>
      <c r="B2462" s="277" t="s">
        <v>7029</v>
      </c>
      <c r="C2462" s="178" t="s">
        <v>3533</v>
      </c>
      <c r="D2462" s="178"/>
      <c r="E2462" s="250"/>
      <c r="F2462" s="653"/>
      <c r="G2462" s="353">
        <v>5500</v>
      </c>
      <c r="H2462" s="259"/>
      <c r="I2462" s="353">
        <v>5500</v>
      </c>
      <c r="J2462" s="578"/>
      <c r="K2462" s="578"/>
      <c r="L2462" s="229"/>
      <c r="M2462" s="178" t="s">
        <v>1795</v>
      </c>
    </row>
    <row r="2463" spans="1:13">
      <c r="A2463" s="228"/>
      <c r="B2463" s="277" t="s">
        <v>7029</v>
      </c>
      <c r="C2463" s="178" t="s">
        <v>3533</v>
      </c>
      <c r="D2463" s="178"/>
      <c r="E2463" s="250"/>
      <c r="F2463" s="653"/>
      <c r="G2463" s="353">
        <v>5500</v>
      </c>
      <c r="H2463" s="259"/>
      <c r="I2463" s="353">
        <v>5500</v>
      </c>
      <c r="J2463" s="578"/>
      <c r="K2463" s="578"/>
      <c r="L2463" s="229"/>
      <c r="M2463" s="178" t="s">
        <v>1795</v>
      </c>
    </row>
    <row r="2464" spans="1:13">
      <c r="A2464" s="228"/>
      <c r="B2464" s="277" t="s">
        <v>7029</v>
      </c>
      <c r="C2464" s="178" t="s">
        <v>3534</v>
      </c>
      <c r="D2464" s="178"/>
      <c r="E2464" s="250"/>
      <c r="F2464" s="653"/>
      <c r="G2464" s="353">
        <v>5500</v>
      </c>
      <c r="H2464" s="259"/>
      <c r="I2464" s="353">
        <v>5500</v>
      </c>
      <c r="J2464" s="578"/>
      <c r="K2464" s="578"/>
      <c r="L2464" s="229"/>
      <c r="M2464" s="178" t="s">
        <v>1795</v>
      </c>
    </row>
    <row r="2465" spans="1:13">
      <c r="A2465" s="228"/>
      <c r="B2465" s="277" t="s">
        <v>7029</v>
      </c>
      <c r="C2465" s="178" t="s">
        <v>3534</v>
      </c>
      <c r="D2465" s="178"/>
      <c r="E2465" s="250"/>
      <c r="F2465" s="653"/>
      <c r="G2465" s="353">
        <v>5500</v>
      </c>
      <c r="H2465" s="259"/>
      <c r="I2465" s="353">
        <v>5500</v>
      </c>
      <c r="J2465" s="578"/>
      <c r="K2465" s="578"/>
      <c r="L2465" s="229"/>
      <c r="M2465" s="178" t="s">
        <v>1795</v>
      </c>
    </row>
    <row r="2466" spans="1:13">
      <c r="A2466" s="228"/>
      <c r="B2466" s="277" t="s">
        <v>7029</v>
      </c>
      <c r="C2466" s="178" t="s">
        <v>3534</v>
      </c>
      <c r="D2466" s="178"/>
      <c r="E2466" s="250"/>
      <c r="F2466" s="653"/>
      <c r="G2466" s="353">
        <v>5500</v>
      </c>
      <c r="H2466" s="259"/>
      <c r="I2466" s="353">
        <v>5500</v>
      </c>
      <c r="J2466" s="578"/>
      <c r="K2466" s="578"/>
      <c r="L2466" s="229"/>
      <c r="M2466" s="178" t="s">
        <v>1795</v>
      </c>
    </row>
    <row r="2467" spans="1:13">
      <c r="A2467" s="228"/>
      <c r="B2467" s="277" t="s">
        <v>7029</v>
      </c>
      <c r="C2467" s="178" t="s">
        <v>3534</v>
      </c>
      <c r="D2467" s="178"/>
      <c r="E2467" s="250"/>
      <c r="F2467" s="653"/>
      <c r="G2467" s="353">
        <v>5500</v>
      </c>
      <c r="H2467" s="259"/>
      <c r="I2467" s="353">
        <v>5500</v>
      </c>
      <c r="J2467" s="578"/>
      <c r="K2467" s="578"/>
      <c r="L2467" s="229"/>
      <c r="M2467" s="178" t="s">
        <v>1795</v>
      </c>
    </row>
    <row r="2468" spans="1:13">
      <c r="A2468" s="228"/>
      <c r="B2468" s="277" t="s">
        <v>7029</v>
      </c>
      <c r="C2468" s="178" t="s">
        <v>3534</v>
      </c>
      <c r="D2468" s="178"/>
      <c r="E2468" s="250"/>
      <c r="F2468" s="653"/>
      <c r="G2468" s="353">
        <v>5500</v>
      </c>
      <c r="H2468" s="259"/>
      <c r="I2468" s="353">
        <v>5500</v>
      </c>
      <c r="J2468" s="578"/>
      <c r="K2468" s="578"/>
      <c r="L2468" s="229"/>
      <c r="M2468" s="178" t="s">
        <v>1795</v>
      </c>
    </row>
    <row r="2469" spans="1:13">
      <c r="A2469" s="228"/>
      <c r="B2469" s="277" t="s">
        <v>7029</v>
      </c>
      <c r="C2469" s="178" t="s">
        <v>3534</v>
      </c>
      <c r="D2469" s="178"/>
      <c r="E2469" s="250"/>
      <c r="F2469" s="653"/>
      <c r="G2469" s="353">
        <v>5500</v>
      </c>
      <c r="H2469" s="259"/>
      <c r="I2469" s="353">
        <v>5500</v>
      </c>
      <c r="J2469" s="578"/>
      <c r="K2469" s="578"/>
      <c r="L2469" s="229"/>
      <c r="M2469" s="178" t="s">
        <v>1795</v>
      </c>
    </row>
    <row r="2470" spans="1:13">
      <c r="A2470" s="228"/>
      <c r="B2470" s="277" t="s">
        <v>7029</v>
      </c>
      <c r="C2470" s="178" t="s">
        <v>3534</v>
      </c>
      <c r="D2470" s="178"/>
      <c r="E2470" s="250"/>
      <c r="F2470" s="653"/>
      <c r="G2470" s="353">
        <v>5500</v>
      </c>
      <c r="H2470" s="259"/>
      <c r="I2470" s="353">
        <v>5500</v>
      </c>
      <c r="J2470" s="578"/>
      <c r="K2470" s="578"/>
      <c r="L2470" s="229"/>
      <c r="M2470" s="178" t="s">
        <v>1795</v>
      </c>
    </row>
    <row r="2471" spans="1:13">
      <c r="A2471" s="228"/>
      <c r="B2471" s="277" t="s">
        <v>7029</v>
      </c>
      <c r="C2471" s="178" t="s">
        <v>3534</v>
      </c>
      <c r="D2471" s="178"/>
      <c r="E2471" s="250"/>
      <c r="F2471" s="653"/>
      <c r="G2471" s="353">
        <v>5500</v>
      </c>
      <c r="H2471" s="259"/>
      <c r="I2471" s="353">
        <v>5500</v>
      </c>
      <c r="J2471" s="578"/>
      <c r="K2471" s="578"/>
      <c r="L2471" s="229"/>
      <c r="M2471" s="178" t="s">
        <v>1795</v>
      </c>
    </row>
    <row r="2472" spans="1:13">
      <c r="A2472" s="228"/>
      <c r="B2472" s="277" t="s">
        <v>7029</v>
      </c>
      <c r="C2472" s="178" t="s">
        <v>3535</v>
      </c>
      <c r="D2472" s="178"/>
      <c r="E2472" s="250"/>
      <c r="F2472" s="653"/>
      <c r="G2472" s="353">
        <v>3735</v>
      </c>
      <c r="H2472" s="259"/>
      <c r="I2472" s="353">
        <v>3735</v>
      </c>
      <c r="J2472" s="578"/>
      <c r="K2472" s="578"/>
      <c r="L2472" s="229"/>
      <c r="M2472" s="178" t="s">
        <v>1795</v>
      </c>
    </row>
    <row r="2473" spans="1:13" ht="38.25">
      <c r="A2473" s="228"/>
      <c r="B2473" s="277" t="s">
        <v>7029</v>
      </c>
      <c r="C2473" s="254" t="s">
        <v>3536</v>
      </c>
      <c r="D2473" s="254"/>
      <c r="E2473" s="250"/>
      <c r="F2473" s="653"/>
      <c r="G2473" s="253">
        <v>14500</v>
      </c>
      <c r="H2473" s="259"/>
      <c r="I2473" s="253">
        <v>14500</v>
      </c>
      <c r="J2473" s="578"/>
      <c r="K2473" s="578"/>
      <c r="L2473" s="229"/>
      <c r="M2473" s="178" t="s">
        <v>1795</v>
      </c>
    </row>
    <row r="2474" spans="1:13" ht="66.75" customHeight="1">
      <c r="A2474" s="228"/>
      <c r="B2474" s="277" t="s">
        <v>7029</v>
      </c>
      <c r="C2474" s="352" t="s">
        <v>3537</v>
      </c>
      <c r="D2474" s="352"/>
      <c r="E2474" s="250"/>
      <c r="F2474" s="653"/>
      <c r="G2474" s="284">
        <v>20760</v>
      </c>
      <c r="H2474" s="259"/>
      <c r="I2474" s="284">
        <v>20760</v>
      </c>
      <c r="J2474" s="578"/>
      <c r="K2474" s="578"/>
      <c r="L2474" s="229"/>
      <c r="M2474" s="178" t="s">
        <v>1795</v>
      </c>
    </row>
    <row r="2475" spans="1:13" ht="25.5">
      <c r="A2475" s="228"/>
      <c r="B2475" s="277" t="s">
        <v>7029</v>
      </c>
      <c r="C2475" s="352" t="s">
        <v>3538</v>
      </c>
      <c r="D2475" s="352"/>
      <c r="E2475" s="250"/>
      <c r="F2475" s="653"/>
      <c r="G2475" s="284">
        <v>9830</v>
      </c>
      <c r="H2475" s="259"/>
      <c r="I2475" s="284">
        <v>9830</v>
      </c>
      <c r="J2475" s="578"/>
      <c r="K2475" s="578"/>
      <c r="L2475" s="229"/>
      <c r="M2475" s="178" t="s">
        <v>1795</v>
      </c>
    </row>
    <row r="2476" spans="1:13" ht="25.5">
      <c r="A2476" s="228"/>
      <c r="B2476" s="277" t="s">
        <v>7029</v>
      </c>
      <c r="C2476" s="352" t="s">
        <v>3538</v>
      </c>
      <c r="D2476" s="352"/>
      <c r="E2476" s="250"/>
      <c r="F2476" s="653"/>
      <c r="G2476" s="284">
        <v>9830</v>
      </c>
      <c r="H2476" s="259"/>
      <c r="I2476" s="284">
        <v>9830</v>
      </c>
      <c r="J2476" s="578"/>
      <c r="K2476" s="578"/>
      <c r="L2476" s="229"/>
      <c r="M2476" s="178" t="s">
        <v>1795</v>
      </c>
    </row>
    <row r="2477" spans="1:13" ht="25.5">
      <c r="A2477" s="228"/>
      <c r="B2477" s="277" t="s">
        <v>7029</v>
      </c>
      <c r="C2477" s="352" t="s">
        <v>3539</v>
      </c>
      <c r="D2477" s="352"/>
      <c r="E2477" s="250"/>
      <c r="F2477" s="653"/>
      <c r="G2477" s="284">
        <v>5490</v>
      </c>
      <c r="H2477" s="259"/>
      <c r="I2477" s="284">
        <v>5490</v>
      </c>
      <c r="J2477" s="578"/>
      <c r="K2477" s="578"/>
      <c r="L2477" s="229"/>
      <c r="M2477" s="178" t="s">
        <v>1795</v>
      </c>
    </row>
    <row r="2478" spans="1:13" ht="25.5">
      <c r="A2478" s="228"/>
      <c r="B2478" s="277" t="s">
        <v>7029</v>
      </c>
      <c r="C2478" s="352" t="s">
        <v>3540</v>
      </c>
      <c r="D2478" s="352"/>
      <c r="E2478" s="250"/>
      <c r="F2478" s="653"/>
      <c r="G2478" s="284">
        <v>14980</v>
      </c>
      <c r="H2478" s="259"/>
      <c r="I2478" s="284">
        <v>14980</v>
      </c>
      <c r="J2478" s="578"/>
      <c r="K2478" s="578"/>
      <c r="L2478" s="229"/>
      <c r="M2478" s="178" t="s">
        <v>1795</v>
      </c>
    </row>
    <row r="2479" spans="1:13" ht="38.25">
      <c r="A2479" s="228"/>
      <c r="B2479" s="277" t="s">
        <v>7029</v>
      </c>
      <c r="C2479" s="352" t="s">
        <v>3541</v>
      </c>
      <c r="D2479" s="352"/>
      <c r="E2479" s="250"/>
      <c r="F2479" s="653"/>
      <c r="G2479" s="284">
        <v>8590</v>
      </c>
      <c r="H2479" s="259"/>
      <c r="I2479" s="284">
        <v>8590</v>
      </c>
      <c r="J2479" s="578"/>
      <c r="K2479" s="578"/>
      <c r="L2479" s="229"/>
      <c r="M2479" s="178" t="s">
        <v>1795</v>
      </c>
    </row>
    <row r="2480" spans="1:13" ht="38.25">
      <c r="A2480" s="228"/>
      <c r="B2480" s="277" t="s">
        <v>7029</v>
      </c>
      <c r="C2480" s="352" t="s">
        <v>3542</v>
      </c>
      <c r="D2480" s="352"/>
      <c r="E2480" s="250"/>
      <c r="F2480" s="653"/>
      <c r="G2480" s="284">
        <v>24720</v>
      </c>
      <c r="H2480" s="259"/>
      <c r="I2480" s="284">
        <v>24720</v>
      </c>
      <c r="J2480" s="578"/>
      <c r="K2480" s="578"/>
      <c r="L2480" s="229"/>
      <c r="M2480" s="178" t="s">
        <v>1795</v>
      </c>
    </row>
    <row r="2481" spans="1:13" ht="38.25">
      <c r="A2481" s="228"/>
      <c r="B2481" s="277" t="s">
        <v>7029</v>
      </c>
      <c r="C2481" s="352" t="s">
        <v>3542</v>
      </c>
      <c r="D2481" s="352"/>
      <c r="E2481" s="250"/>
      <c r="F2481" s="653"/>
      <c r="G2481" s="284">
        <v>57680</v>
      </c>
      <c r="H2481" s="259"/>
      <c r="I2481" s="284">
        <v>57680</v>
      </c>
      <c r="J2481" s="578"/>
      <c r="K2481" s="578"/>
      <c r="L2481" s="229"/>
      <c r="M2481" s="178" t="s">
        <v>1795</v>
      </c>
    </row>
    <row r="2482" spans="1:13" ht="38.25">
      <c r="A2482" s="228"/>
      <c r="B2482" s="277" t="s">
        <v>7029</v>
      </c>
      <c r="C2482" s="352" t="s">
        <v>3543</v>
      </c>
      <c r="D2482" s="352"/>
      <c r="E2482" s="250"/>
      <c r="F2482" s="653"/>
      <c r="G2482" s="284">
        <v>5550</v>
      </c>
      <c r="H2482" s="259"/>
      <c r="I2482" s="284">
        <v>5550</v>
      </c>
      <c r="J2482" s="578"/>
      <c r="K2482" s="578"/>
      <c r="L2482" s="229"/>
      <c r="M2482" s="178" t="s">
        <v>1795</v>
      </c>
    </row>
    <row r="2483" spans="1:13" ht="38.25">
      <c r="A2483" s="228"/>
      <c r="B2483" s="277" t="s">
        <v>7029</v>
      </c>
      <c r="C2483" s="352" t="s">
        <v>3544</v>
      </c>
      <c r="D2483" s="352"/>
      <c r="E2483" s="250"/>
      <c r="F2483" s="653"/>
      <c r="G2483" s="284">
        <v>24400</v>
      </c>
      <c r="H2483" s="259"/>
      <c r="I2483" s="284">
        <v>24400</v>
      </c>
      <c r="J2483" s="578"/>
      <c r="K2483" s="578"/>
      <c r="L2483" s="229"/>
      <c r="M2483" s="178" t="s">
        <v>1795</v>
      </c>
    </row>
    <row r="2484" spans="1:13" ht="51">
      <c r="A2484" s="228"/>
      <c r="B2484" s="277" t="s">
        <v>7029</v>
      </c>
      <c r="C2484" s="352" t="s">
        <v>3545</v>
      </c>
      <c r="D2484" s="352"/>
      <c r="E2484" s="250"/>
      <c r="F2484" s="653"/>
      <c r="G2484" s="284">
        <v>7250</v>
      </c>
      <c r="H2484" s="259"/>
      <c r="I2484" s="284">
        <v>7250</v>
      </c>
      <c r="J2484" s="578"/>
      <c r="K2484" s="578"/>
      <c r="L2484" s="229"/>
      <c r="M2484" s="178" t="s">
        <v>1795</v>
      </c>
    </row>
    <row r="2485" spans="1:13" ht="38.25">
      <c r="A2485" s="228"/>
      <c r="B2485" s="277" t="s">
        <v>7029</v>
      </c>
      <c r="C2485" s="352" t="s">
        <v>3546</v>
      </c>
      <c r="D2485" s="352"/>
      <c r="E2485" s="250"/>
      <c r="F2485" s="653"/>
      <c r="G2485" s="284">
        <v>22800</v>
      </c>
      <c r="H2485" s="259"/>
      <c r="I2485" s="284">
        <v>22800</v>
      </c>
      <c r="J2485" s="578"/>
      <c r="K2485" s="578"/>
      <c r="L2485" s="229"/>
      <c r="M2485" s="178" t="s">
        <v>1795</v>
      </c>
    </row>
    <row r="2486" spans="1:13" ht="38.25">
      <c r="A2486" s="228"/>
      <c r="B2486" s="277" t="s">
        <v>7029</v>
      </c>
      <c r="C2486" s="352" t="s">
        <v>3547</v>
      </c>
      <c r="D2486" s="352"/>
      <c r="E2486" s="250"/>
      <c r="F2486" s="653"/>
      <c r="G2486" s="284">
        <v>35600</v>
      </c>
      <c r="H2486" s="259"/>
      <c r="I2486" s="284">
        <v>35600</v>
      </c>
      <c r="J2486" s="578"/>
      <c r="K2486" s="578"/>
      <c r="L2486" s="229"/>
      <c r="M2486" s="178" t="s">
        <v>1795</v>
      </c>
    </row>
    <row r="2487" spans="1:13" ht="38.25">
      <c r="A2487" s="228"/>
      <c r="B2487" s="277" t="s">
        <v>7029</v>
      </c>
      <c r="C2487" s="352" t="s">
        <v>3548</v>
      </c>
      <c r="D2487" s="352"/>
      <c r="E2487" s="250"/>
      <c r="F2487" s="653"/>
      <c r="G2487" s="284">
        <v>5640</v>
      </c>
      <c r="H2487" s="259"/>
      <c r="I2487" s="284">
        <v>5640</v>
      </c>
      <c r="J2487" s="578"/>
      <c r="K2487" s="578"/>
      <c r="L2487" s="229"/>
      <c r="M2487" s="178" t="s">
        <v>1795</v>
      </c>
    </row>
    <row r="2488" spans="1:13" ht="51">
      <c r="A2488" s="228"/>
      <c r="B2488" s="277" t="s">
        <v>7029</v>
      </c>
      <c r="C2488" s="352" t="s">
        <v>3549</v>
      </c>
      <c r="D2488" s="352"/>
      <c r="E2488" s="250"/>
      <c r="F2488" s="653"/>
      <c r="G2488" s="284">
        <v>10080</v>
      </c>
      <c r="H2488" s="259"/>
      <c r="I2488" s="284">
        <v>10080</v>
      </c>
      <c r="J2488" s="578"/>
      <c r="K2488" s="578"/>
      <c r="L2488" s="229"/>
      <c r="M2488" s="178" t="s">
        <v>1795</v>
      </c>
    </row>
    <row r="2489" spans="1:13" ht="38.25">
      <c r="A2489" s="228"/>
      <c r="B2489" s="277" t="s">
        <v>7029</v>
      </c>
      <c r="C2489" s="352" t="s">
        <v>3550</v>
      </c>
      <c r="D2489" s="352"/>
      <c r="E2489" s="250"/>
      <c r="F2489" s="653"/>
      <c r="G2489" s="284">
        <v>3090</v>
      </c>
      <c r="H2489" s="259"/>
      <c r="I2489" s="284">
        <v>3090</v>
      </c>
      <c r="J2489" s="578"/>
      <c r="K2489" s="578"/>
      <c r="L2489" s="229"/>
      <c r="M2489" s="178" t="s">
        <v>1795</v>
      </c>
    </row>
    <row r="2490" spans="1:13" ht="38.25">
      <c r="A2490" s="228"/>
      <c r="B2490" s="277" t="s">
        <v>7029</v>
      </c>
      <c r="C2490" s="352" t="s">
        <v>3551</v>
      </c>
      <c r="D2490" s="352"/>
      <c r="E2490" s="250"/>
      <c r="F2490" s="653"/>
      <c r="G2490" s="284">
        <v>6120</v>
      </c>
      <c r="H2490" s="259"/>
      <c r="I2490" s="284">
        <v>6120</v>
      </c>
      <c r="J2490" s="578"/>
      <c r="K2490" s="578"/>
      <c r="L2490" s="229"/>
      <c r="M2490" s="178" t="s">
        <v>1795</v>
      </c>
    </row>
    <row r="2491" spans="1:13" ht="38.25">
      <c r="A2491" s="228"/>
      <c r="B2491" s="277" t="s">
        <v>7029</v>
      </c>
      <c r="C2491" s="352" t="s">
        <v>3552</v>
      </c>
      <c r="D2491" s="352"/>
      <c r="E2491" s="250"/>
      <c r="F2491" s="653"/>
      <c r="G2491" s="284">
        <v>4280</v>
      </c>
      <c r="H2491" s="259"/>
      <c r="I2491" s="284">
        <v>4280</v>
      </c>
      <c r="J2491" s="578"/>
      <c r="K2491" s="578"/>
      <c r="L2491" s="229"/>
      <c r="M2491" s="178" t="s">
        <v>1795</v>
      </c>
    </row>
    <row r="2492" spans="1:13" ht="38.25">
      <c r="A2492" s="228"/>
      <c r="B2492" s="277" t="s">
        <v>7029</v>
      </c>
      <c r="C2492" s="352" t="s">
        <v>3553</v>
      </c>
      <c r="D2492" s="352"/>
      <c r="E2492" s="250"/>
      <c r="F2492" s="653"/>
      <c r="G2492" s="284">
        <v>5280</v>
      </c>
      <c r="H2492" s="259"/>
      <c r="I2492" s="284">
        <v>5280</v>
      </c>
      <c r="J2492" s="578"/>
      <c r="K2492" s="578"/>
      <c r="L2492" s="229"/>
      <c r="M2492" s="178" t="s">
        <v>1795</v>
      </c>
    </row>
    <row r="2493" spans="1:13" ht="51">
      <c r="A2493" s="228"/>
      <c r="B2493" s="277" t="s">
        <v>7029</v>
      </c>
      <c r="C2493" s="352" t="s">
        <v>3554</v>
      </c>
      <c r="D2493" s="352"/>
      <c r="E2493" s="250"/>
      <c r="F2493" s="653"/>
      <c r="G2493" s="284">
        <v>7650</v>
      </c>
      <c r="H2493" s="259"/>
      <c r="I2493" s="284">
        <v>7650</v>
      </c>
      <c r="J2493" s="578"/>
      <c r="K2493" s="578"/>
      <c r="L2493" s="229"/>
      <c r="M2493" s="178" t="s">
        <v>1795</v>
      </c>
    </row>
    <row r="2494" spans="1:13" ht="51">
      <c r="A2494" s="228"/>
      <c r="B2494" s="277" t="s">
        <v>7029</v>
      </c>
      <c r="C2494" s="352" t="s">
        <v>3555</v>
      </c>
      <c r="D2494" s="352"/>
      <c r="E2494" s="250"/>
      <c r="F2494" s="653"/>
      <c r="G2494" s="284">
        <v>17240</v>
      </c>
      <c r="H2494" s="259"/>
      <c r="I2494" s="284">
        <v>17240</v>
      </c>
      <c r="J2494" s="578"/>
      <c r="K2494" s="578"/>
      <c r="L2494" s="229"/>
      <c r="M2494" s="178" t="s">
        <v>1795</v>
      </c>
    </row>
    <row r="2495" spans="1:13" ht="25.5">
      <c r="A2495" s="228"/>
      <c r="B2495" s="277" t="s">
        <v>7029</v>
      </c>
      <c r="C2495" s="352" t="s">
        <v>3556</v>
      </c>
      <c r="D2495" s="352"/>
      <c r="E2495" s="250"/>
      <c r="F2495" s="653"/>
      <c r="G2495" s="284">
        <v>490</v>
      </c>
      <c r="H2495" s="259"/>
      <c r="I2495" s="284">
        <v>490</v>
      </c>
      <c r="J2495" s="578"/>
      <c r="K2495" s="578"/>
      <c r="L2495" s="229"/>
      <c r="M2495" s="178" t="s">
        <v>1795</v>
      </c>
    </row>
    <row r="2496" spans="1:13">
      <c r="A2496" s="228"/>
      <c r="B2496" s="277" t="s">
        <v>7029</v>
      </c>
      <c r="C2496" s="352" t="s">
        <v>3557</v>
      </c>
      <c r="D2496" s="352"/>
      <c r="E2496" s="250"/>
      <c r="F2496" s="653"/>
      <c r="G2496" s="284">
        <v>1840</v>
      </c>
      <c r="H2496" s="259"/>
      <c r="I2496" s="284">
        <v>1840</v>
      </c>
      <c r="J2496" s="578"/>
      <c r="K2496" s="578"/>
      <c r="L2496" s="229"/>
      <c r="M2496" s="178" t="s">
        <v>1795</v>
      </c>
    </row>
    <row r="2497" spans="1:13">
      <c r="A2497" s="228"/>
      <c r="B2497" s="277" t="s">
        <v>7029</v>
      </c>
      <c r="C2497" s="352" t="s">
        <v>3558</v>
      </c>
      <c r="D2497" s="352"/>
      <c r="E2497" s="250"/>
      <c r="F2497" s="653"/>
      <c r="G2497" s="284">
        <v>7360</v>
      </c>
      <c r="H2497" s="259"/>
      <c r="I2497" s="284">
        <v>7360</v>
      </c>
      <c r="J2497" s="578"/>
      <c r="K2497" s="578"/>
      <c r="L2497" s="229"/>
      <c r="M2497" s="178" t="s">
        <v>1795</v>
      </c>
    </row>
    <row r="2498" spans="1:13">
      <c r="A2498" s="228"/>
      <c r="B2498" s="277" t="s">
        <v>7029</v>
      </c>
      <c r="C2498" s="352" t="s">
        <v>3559</v>
      </c>
      <c r="D2498" s="352"/>
      <c r="E2498" s="250"/>
      <c r="F2498" s="653"/>
      <c r="G2498" s="284">
        <v>4280</v>
      </c>
      <c r="H2498" s="259"/>
      <c r="I2498" s="284">
        <v>4280</v>
      </c>
      <c r="J2498" s="578"/>
      <c r="K2498" s="578"/>
      <c r="L2498" s="229"/>
      <c r="M2498" s="178" t="s">
        <v>1795</v>
      </c>
    </row>
    <row r="2499" spans="1:13" ht="25.5">
      <c r="A2499" s="228"/>
      <c r="B2499" s="277" t="s">
        <v>7029</v>
      </c>
      <c r="C2499" s="352" t="s">
        <v>3560</v>
      </c>
      <c r="D2499" s="352"/>
      <c r="E2499" s="250"/>
      <c r="F2499" s="653"/>
      <c r="G2499" s="284">
        <v>8560</v>
      </c>
      <c r="H2499" s="259"/>
      <c r="I2499" s="284">
        <v>8560</v>
      </c>
      <c r="J2499" s="578"/>
      <c r="K2499" s="578"/>
      <c r="L2499" s="229"/>
      <c r="M2499" s="178" t="s">
        <v>1795</v>
      </c>
    </row>
    <row r="2500" spans="1:13" ht="25.5">
      <c r="A2500" s="228"/>
      <c r="B2500" s="277" t="s">
        <v>7029</v>
      </c>
      <c r="C2500" s="352" t="s">
        <v>3561</v>
      </c>
      <c r="D2500" s="352"/>
      <c r="E2500" s="250"/>
      <c r="F2500" s="653"/>
      <c r="G2500" s="284">
        <v>4280</v>
      </c>
      <c r="H2500" s="259"/>
      <c r="I2500" s="284">
        <v>4280</v>
      </c>
      <c r="J2500" s="578"/>
      <c r="K2500" s="578"/>
      <c r="L2500" s="229"/>
      <c r="M2500" s="178" t="s">
        <v>1795</v>
      </c>
    </row>
    <row r="2501" spans="1:13" ht="25.5">
      <c r="A2501" s="228"/>
      <c r="B2501" s="277" t="s">
        <v>7029</v>
      </c>
      <c r="C2501" s="352" t="s">
        <v>3562</v>
      </c>
      <c r="D2501" s="352"/>
      <c r="E2501" s="250"/>
      <c r="F2501" s="653"/>
      <c r="G2501" s="284">
        <v>4280</v>
      </c>
      <c r="H2501" s="259"/>
      <c r="I2501" s="284">
        <v>4280</v>
      </c>
      <c r="J2501" s="578"/>
      <c r="K2501" s="578"/>
      <c r="L2501" s="229"/>
      <c r="M2501" s="178" t="s">
        <v>1795</v>
      </c>
    </row>
    <row r="2502" spans="1:13" ht="25.5">
      <c r="A2502" s="228"/>
      <c r="B2502" s="277" t="s">
        <v>7029</v>
      </c>
      <c r="C2502" s="371" t="s">
        <v>3563</v>
      </c>
      <c r="D2502" s="371"/>
      <c r="E2502" s="359"/>
      <c r="F2502" s="653"/>
      <c r="G2502" s="372">
        <v>2140</v>
      </c>
      <c r="H2502" s="357"/>
      <c r="I2502" s="372">
        <v>2140</v>
      </c>
      <c r="J2502" s="578"/>
      <c r="K2502" s="578"/>
      <c r="L2502" s="298"/>
      <c r="M2502" s="178" t="s">
        <v>1795</v>
      </c>
    </row>
    <row r="2503" spans="1:13" ht="76.5">
      <c r="A2503" s="228"/>
      <c r="B2503" s="277" t="s">
        <v>7029</v>
      </c>
      <c r="C2503" s="254" t="s">
        <v>3564</v>
      </c>
      <c r="D2503" s="254"/>
      <c r="E2503" s="255">
        <v>43969</v>
      </c>
      <c r="F2503" s="653"/>
      <c r="G2503" s="259">
        <v>1</v>
      </c>
      <c r="H2503" s="259">
        <v>1</v>
      </c>
      <c r="I2503" s="259"/>
      <c r="J2503" s="578"/>
      <c r="K2503" s="578"/>
      <c r="L2503" s="229"/>
      <c r="M2503" s="178" t="s">
        <v>1795</v>
      </c>
    </row>
    <row r="2504" spans="1:13" ht="38.25">
      <c r="A2504" s="228"/>
      <c r="B2504" s="277" t="s">
        <v>7029</v>
      </c>
      <c r="C2504" s="254" t="s">
        <v>3565</v>
      </c>
      <c r="D2504" s="254"/>
      <c r="E2504" s="255">
        <v>43969</v>
      </c>
      <c r="F2504" s="653"/>
      <c r="G2504" s="259">
        <v>1</v>
      </c>
      <c r="H2504" s="259">
        <v>1</v>
      </c>
      <c r="I2504" s="259"/>
      <c r="J2504" s="578"/>
      <c r="K2504" s="578"/>
      <c r="L2504" s="229"/>
      <c r="M2504" s="178" t="s">
        <v>1795</v>
      </c>
    </row>
    <row r="2505" spans="1:13" ht="25.5">
      <c r="A2505" s="228"/>
      <c r="B2505" s="277" t="s">
        <v>7029</v>
      </c>
      <c r="C2505" s="254" t="s">
        <v>3566</v>
      </c>
      <c r="D2505" s="254"/>
      <c r="E2505" s="255">
        <v>43969</v>
      </c>
      <c r="F2505" s="653"/>
      <c r="G2505" s="259">
        <v>1</v>
      </c>
      <c r="H2505" s="259">
        <v>1</v>
      </c>
      <c r="I2505" s="259"/>
      <c r="J2505" s="578"/>
      <c r="K2505" s="578"/>
      <c r="L2505" s="229"/>
      <c r="M2505" s="178" t="s">
        <v>1795</v>
      </c>
    </row>
    <row r="2506" spans="1:13" ht="38.25">
      <c r="A2506" s="228"/>
      <c r="B2506" s="277" t="s">
        <v>7029</v>
      </c>
      <c r="C2506" s="254" t="s">
        <v>3567</v>
      </c>
      <c r="D2506" s="254"/>
      <c r="E2506" s="255">
        <v>43969</v>
      </c>
      <c r="F2506" s="653"/>
      <c r="G2506" s="259">
        <v>1</v>
      </c>
      <c r="H2506" s="259">
        <v>1</v>
      </c>
      <c r="I2506" s="259"/>
      <c r="J2506" s="578"/>
      <c r="K2506" s="578"/>
      <c r="L2506" s="229"/>
      <c r="M2506" s="178" t="s">
        <v>1795</v>
      </c>
    </row>
    <row r="2507" spans="1:13" ht="51">
      <c r="A2507" s="228"/>
      <c r="B2507" s="277" t="s">
        <v>7029</v>
      </c>
      <c r="C2507" s="254" t="s">
        <v>3568</v>
      </c>
      <c r="D2507" s="254"/>
      <c r="E2507" s="255">
        <v>43969</v>
      </c>
      <c r="F2507" s="653"/>
      <c r="G2507" s="259">
        <v>157647.67000000001</v>
      </c>
      <c r="H2507" s="259">
        <v>157647.67000000001</v>
      </c>
      <c r="I2507" s="259">
        <v>0</v>
      </c>
      <c r="J2507" s="578"/>
      <c r="K2507" s="578"/>
      <c r="L2507" s="229"/>
      <c r="M2507" s="178" t="s">
        <v>1795</v>
      </c>
    </row>
    <row r="2508" spans="1:13" ht="38.25">
      <c r="A2508" s="228"/>
      <c r="B2508" s="277" t="s">
        <v>7029</v>
      </c>
      <c r="C2508" s="254" t="s">
        <v>3569</v>
      </c>
      <c r="D2508" s="254"/>
      <c r="E2508" s="255">
        <v>43969</v>
      </c>
      <c r="F2508" s="653"/>
      <c r="G2508" s="259">
        <v>1</v>
      </c>
      <c r="H2508" s="259">
        <v>1</v>
      </c>
      <c r="I2508" s="259"/>
      <c r="J2508" s="578"/>
      <c r="K2508" s="578"/>
      <c r="L2508" s="229"/>
      <c r="M2508" s="178" t="s">
        <v>1795</v>
      </c>
    </row>
    <row r="2509" spans="1:13" ht="25.5">
      <c r="A2509" s="228"/>
      <c r="B2509" s="277" t="s">
        <v>7029</v>
      </c>
      <c r="C2509" s="254" t="s">
        <v>3570</v>
      </c>
      <c r="D2509" s="254"/>
      <c r="E2509" s="254">
        <v>10104001</v>
      </c>
      <c r="F2509" s="653"/>
      <c r="G2509" s="253">
        <v>6417.6</v>
      </c>
      <c r="H2509" s="259"/>
      <c r="I2509" s="253">
        <v>6417.6</v>
      </c>
      <c r="J2509" s="578"/>
      <c r="K2509" s="578"/>
      <c r="L2509" s="229"/>
      <c r="M2509" s="178" t="s">
        <v>1795</v>
      </c>
    </row>
    <row r="2510" spans="1:13" ht="30.75" customHeight="1">
      <c r="A2510" s="228"/>
      <c r="B2510" s="277" t="s">
        <v>7029</v>
      </c>
      <c r="C2510" s="254" t="s">
        <v>3571</v>
      </c>
      <c r="D2510" s="254"/>
      <c r="E2510" s="254" t="s">
        <v>3626</v>
      </c>
      <c r="F2510" s="653"/>
      <c r="G2510" s="253">
        <v>5510</v>
      </c>
      <c r="H2510" s="259"/>
      <c r="I2510" s="253">
        <v>5510</v>
      </c>
      <c r="J2510" s="578"/>
      <c r="K2510" s="578"/>
      <c r="L2510" s="229"/>
      <c r="M2510" s="178" t="s">
        <v>1795</v>
      </c>
    </row>
    <row r="2511" spans="1:13" ht="30.75" customHeight="1">
      <c r="A2511" s="228"/>
      <c r="B2511" s="277" t="s">
        <v>7029</v>
      </c>
      <c r="C2511" s="254" t="s">
        <v>3572</v>
      </c>
      <c r="D2511" s="254"/>
      <c r="E2511" s="254" t="s">
        <v>3627</v>
      </c>
      <c r="F2511" s="653"/>
      <c r="G2511" s="253">
        <v>7313.8</v>
      </c>
      <c r="H2511" s="259"/>
      <c r="I2511" s="253">
        <v>7313.8</v>
      </c>
      <c r="J2511" s="578"/>
      <c r="K2511" s="578"/>
      <c r="L2511" s="229"/>
      <c r="M2511" s="178" t="s">
        <v>1795</v>
      </c>
    </row>
    <row r="2512" spans="1:13" ht="45" customHeight="1">
      <c r="A2512" s="228"/>
      <c r="B2512" s="277" t="s">
        <v>7029</v>
      </c>
      <c r="C2512" s="254" t="s">
        <v>3573</v>
      </c>
      <c r="D2512" s="254"/>
      <c r="E2512" s="254" t="s">
        <v>3628</v>
      </c>
      <c r="F2512" s="653"/>
      <c r="G2512" s="253">
        <v>5999</v>
      </c>
      <c r="H2512" s="259"/>
      <c r="I2512" s="253">
        <v>5999</v>
      </c>
      <c r="J2512" s="578"/>
      <c r="K2512" s="578"/>
      <c r="L2512" s="229"/>
      <c r="M2512" s="178" t="s">
        <v>1795</v>
      </c>
    </row>
    <row r="2513" spans="1:13" ht="25.5">
      <c r="A2513" s="228"/>
      <c r="B2513" s="277" t="s">
        <v>7029</v>
      </c>
      <c r="C2513" s="254" t="s">
        <v>3574</v>
      </c>
      <c r="D2513" s="254"/>
      <c r="E2513" s="254" t="s">
        <v>3629</v>
      </c>
      <c r="F2513" s="653"/>
      <c r="G2513" s="253">
        <v>4910</v>
      </c>
      <c r="H2513" s="259"/>
      <c r="I2513" s="253">
        <v>4910</v>
      </c>
      <c r="J2513" s="578"/>
      <c r="K2513" s="578"/>
      <c r="L2513" s="229"/>
      <c r="M2513" s="178" t="s">
        <v>1795</v>
      </c>
    </row>
    <row r="2514" spans="1:13">
      <c r="A2514" s="228"/>
      <c r="B2514" s="277" t="s">
        <v>7029</v>
      </c>
      <c r="C2514" s="254" t="s">
        <v>3575</v>
      </c>
      <c r="D2514" s="254"/>
      <c r="E2514" s="254" t="s">
        <v>3630</v>
      </c>
      <c r="F2514" s="653"/>
      <c r="G2514" s="253">
        <v>13770</v>
      </c>
      <c r="H2514" s="259"/>
      <c r="I2514" s="253">
        <v>13770</v>
      </c>
      <c r="J2514" s="578"/>
      <c r="K2514" s="578"/>
      <c r="L2514" s="229"/>
      <c r="M2514" s="178" t="s">
        <v>1795</v>
      </c>
    </row>
    <row r="2515" spans="1:13" ht="38.25">
      <c r="A2515" s="228"/>
      <c r="B2515" s="277" t="s">
        <v>7029</v>
      </c>
      <c r="C2515" s="250" t="s">
        <v>3576</v>
      </c>
      <c r="D2515" s="250"/>
      <c r="E2515" s="254" t="s">
        <v>3631</v>
      </c>
      <c r="F2515" s="653"/>
      <c r="G2515" s="253">
        <v>5800</v>
      </c>
      <c r="H2515" s="259"/>
      <c r="I2515" s="253">
        <v>5800</v>
      </c>
      <c r="J2515" s="578"/>
      <c r="K2515" s="578"/>
      <c r="L2515" s="229"/>
      <c r="M2515" s="178" t="s">
        <v>1795</v>
      </c>
    </row>
    <row r="2516" spans="1:13" ht="38.25">
      <c r="A2516" s="228"/>
      <c r="B2516" s="277" t="s">
        <v>7029</v>
      </c>
      <c r="C2516" s="254" t="s">
        <v>3577</v>
      </c>
      <c r="D2516" s="254"/>
      <c r="E2516" s="254" t="s">
        <v>3632</v>
      </c>
      <c r="F2516" s="653"/>
      <c r="G2516" s="253">
        <v>6600</v>
      </c>
      <c r="H2516" s="259"/>
      <c r="I2516" s="253">
        <v>6600</v>
      </c>
      <c r="J2516" s="578"/>
      <c r="K2516" s="578"/>
      <c r="L2516" s="229"/>
      <c r="M2516" s="178" t="s">
        <v>1795</v>
      </c>
    </row>
    <row r="2517" spans="1:13" ht="38.25">
      <c r="A2517" s="228"/>
      <c r="B2517" s="277" t="s">
        <v>7029</v>
      </c>
      <c r="C2517" s="254" t="s">
        <v>3578</v>
      </c>
      <c r="D2517" s="254"/>
      <c r="E2517" s="254">
        <v>1101340001</v>
      </c>
      <c r="F2517" s="653"/>
      <c r="G2517" s="253">
        <v>9900</v>
      </c>
      <c r="H2517" s="259"/>
      <c r="I2517" s="253">
        <v>9900</v>
      </c>
      <c r="J2517" s="578"/>
      <c r="K2517" s="578"/>
      <c r="L2517" s="229"/>
      <c r="M2517" s="178" t="s">
        <v>1795</v>
      </c>
    </row>
    <row r="2518" spans="1:13" ht="25.5">
      <c r="A2518" s="228"/>
      <c r="B2518" s="277" t="s">
        <v>7029</v>
      </c>
      <c r="C2518" s="254" t="s">
        <v>3579</v>
      </c>
      <c r="D2518" s="254"/>
      <c r="E2518" s="254">
        <v>1101340002</v>
      </c>
      <c r="F2518" s="653"/>
      <c r="G2518" s="253">
        <v>5900</v>
      </c>
      <c r="H2518" s="259"/>
      <c r="I2518" s="253">
        <v>5900</v>
      </c>
      <c r="J2518" s="578"/>
      <c r="K2518" s="578"/>
      <c r="L2518" s="229"/>
      <c r="M2518" s="178" t="s">
        <v>1795</v>
      </c>
    </row>
    <row r="2519" spans="1:13" ht="25.5">
      <c r="A2519" s="228"/>
      <c r="B2519" s="277" t="s">
        <v>7029</v>
      </c>
      <c r="C2519" s="254" t="s">
        <v>3580</v>
      </c>
      <c r="D2519" s="254"/>
      <c r="E2519" s="254">
        <v>101350003</v>
      </c>
      <c r="F2519" s="653"/>
      <c r="G2519" s="253">
        <v>19450</v>
      </c>
      <c r="H2519" s="259"/>
      <c r="I2519" s="253">
        <v>19450</v>
      </c>
      <c r="J2519" s="578"/>
      <c r="K2519" s="578"/>
      <c r="L2519" s="229"/>
      <c r="M2519" s="178" t="s">
        <v>1795</v>
      </c>
    </row>
    <row r="2520" spans="1:13">
      <c r="A2520" s="228"/>
      <c r="B2520" s="277" t="s">
        <v>7029</v>
      </c>
      <c r="C2520" s="254" t="s">
        <v>3581</v>
      </c>
      <c r="D2520" s="254"/>
      <c r="E2520" s="254">
        <v>101060015</v>
      </c>
      <c r="F2520" s="653"/>
      <c r="G2520" s="253">
        <v>20500</v>
      </c>
      <c r="H2520" s="259"/>
      <c r="I2520" s="253">
        <v>20500</v>
      </c>
      <c r="J2520" s="578"/>
      <c r="K2520" s="578"/>
      <c r="L2520" s="229"/>
      <c r="M2520" s="178" t="s">
        <v>1795</v>
      </c>
    </row>
    <row r="2521" spans="1:13" ht="25.5">
      <c r="A2521" s="228"/>
      <c r="B2521" s="277" t="s">
        <v>7029</v>
      </c>
      <c r="C2521" s="254" t="s">
        <v>3582</v>
      </c>
      <c r="D2521" s="254"/>
      <c r="E2521" s="254">
        <v>101060011</v>
      </c>
      <c r="F2521" s="653"/>
      <c r="G2521" s="253">
        <v>4900</v>
      </c>
      <c r="H2521" s="259"/>
      <c r="I2521" s="253">
        <v>4900</v>
      </c>
      <c r="J2521" s="578"/>
      <c r="K2521" s="578"/>
      <c r="L2521" s="229"/>
      <c r="M2521" s="178" t="s">
        <v>1795</v>
      </c>
    </row>
    <row r="2522" spans="1:13">
      <c r="A2522" s="228"/>
      <c r="B2522" s="277" t="s">
        <v>7029</v>
      </c>
      <c r="C2522" s="254" t="s">
        <v>3583</v>
      </c>
      <c r="D2522" s="254"/>
      <c r="E2522" s="254" t="s">
        <v>3633</v>
      </c>
      <c r="F2522" s="653"/>
      <c r="G2522" s="253">
        <v>5900</v>
      </c>
      <c r="H2522" s="259"/>
      <c r="I2522" s="253">
        <v>5900</v>
      </c>
      <c r="J2522" s="578"/>
      <c r="K2522" s="578"/>
      <c r="L2522" s="229"/>
      <c r="M2522" s="178" t="s">
        <v>1795</v>
      </c>
    </row>
    <row r="2523" spans="1:13" ht="25.5">
      <c r="A2523" s="228"/>
      <c r="B2523" s="277" t="s">
        <v>7029</v>
      </c>
      <c r="C2523" s="254" t="s">
        <v>3584</v>
      </c>
      <c r="D2523" s="254"/>
      <c r="E2523" s="254">
        <v>1101000003</v>
      </c>
      <c r="F2523" s="653"/>
      <c r="G2523" s="253">
        <v>12360</v>
      </c>
      <c r="H2523" s="259"/>
      <c r="I2523" s="253">
        <v>12360</v>
      </c>
      <c r="J2523" s="578"/>
      <c r="K2523" s="578"/>
      <c r="L2523" s="229"/>
      <c r="M2523" s="178" t="s">
        <v>1795</v>
      </c>
    </row>
    <row r="2524" spans="1:13" ht="25.5">
      <c r="A2524" s="228"/>
      <c r="B2524" s="277" t="s">
        <v>7029</v>
      </c>
      <c r="C2524" s="254" t="s">
        <v>3586</v>
      </c>
      <c r="D2524" s="254"/>
      <c r="E2524" s="254">
        <v>1101000005</v>
      </c>
      <c r="F2524" s="653"/>
      <c r="G2524" s="253">
        <v>10360</v>
      </c>
      <c r="H2524" s="259"/>
      <c r="I2524" s="253">
        <v>10360</v>
      </c>
      <c r="J2524" s="578"/>
      <c r="K2524" s="578"/>
      <c r="L2524" s="229"/>
      <c r="M2524" s="178" t="s">
        <v>1795</v>
      </c>
    </row>
    <row r="2525" spans="1:13">
      <c r="A2525" s="228"/>
      <c r="B2525" s="277" t="s">
        <v>7029</v>
      </c>
      <c r="C2525" s="254" t="s">
        <v>3585</v>
      </c>
      <c r="D2525" s="254"/>
      <c r="E2525" s="254">
        <v>101040022</v>
      </c>
      <c r="F2525" s="653"/>
      <c r="G2525" s="253">
        <v>6450</v>
      </c>
      <c r="H2525" s="259"/>
      <c r="I2525" s="253">
        <v>6450</v>
      </c>
      <c r="J2525" s="578"/>
      <c r="K2525" s="578"/>
      <c r="L2525" s="229"/>
      <c r="M2525" s="178" t="s">
        <v>1795</v>
      </c>
    </row>
    <row r="2526" spans="1:13" ht="25.5">
      <c r="A2526" s="228"/>
      <c r="B2526" s="277" t="s">
        <v>7029</v>
      </c>
      <c r="C2526" s="254" t="s">
        <v>3587</v>
      </c>
      <c r="D2526" s="254"/>
      <c r="E2526" s="254">
        <v>101060014</v>
      </c>
      <c r="F2526" s="653"/>
      <c r="G2526" s="253">
        <v>4990</v>
      </c>
      <c r="H2526" s="259"/>
      <c r="I2526" s="253">
        <v>4990</v>
      </c>
      <c r="J2526" s="578"/>
      <c r="K2526" s="578"/>
      <c r="L2526" s="229"/>
      <c r="M2526" s="178" t="s">
        <v>1795</v>
      </c>
    </row>
    <row r="2527" spans="1:13">
      <c r="A2527" s="228"/>
      <c r="B2527" s="277" t="s">
        <v>7029</v>
      </c>
      <c r="C2527" s="250" t="s">
        <v>3588</v>
      </c>
      <c r="D2527" s="250"/>
      <c r="E2527" s="254">
        <v>1101340006</v>
      </c>
      <c r="F2527" s="653"/>
      <c r="G2527" s="253" t="s">
        <v>3634</v>
      </c>
      <c r="H2527" s="259"/>
      <c r="I2527" s="253" t="s">
        <v>3634</v>
      </c>
      <c r="J2527" s="578"/>
      <c r="K2527" s="578"/>
      <c r="L2527" s="229"/>
      <c r="M2527" s="178" t="s">
        <v>1795</v>
      </c>
    </row>
    <row r="2528" spans="1:13" ht="25.5">
      <c r="A2528" s="228"/>
      <c r="B2528" s="277" t="s">
        <v>7029</v>
      </c>
      <c r="C2528" s="250" t="s">
        <v>3589</v>
      </c>
      <c r="D2528" s="250"/>
      <c r="E2528" s="254">
        <v>1101360002</v>
      </c>
      <c r="F2528" s="653"/>
      <c r="G2528" s="253">
        <v>5999</v>
      </c>
      <c r="H2528" s="259"/>
      <c r="I2528" s="253">
        <v>5999</v>
      </c>
      <c r="J2528" s="578"/>
      <c r="K2528" s="578"/>
      <c r="L2528" s="229"/>
      <c r="M2528" s="178" t="s">
        <v>1795</v>
      </c>
    </row>
    <row r="2529" spans="1:13" ht="25.5">
      <c r="A2529" s="228"/>
      <c r="B2529" s="277" t="s">
        <v>7029</v>
      </c>
      <c r="C2529" s="250" t="s">
        <v>3590</v>
      </c>
      <c r="D2529" s="250"/>
      <c r="E2529" s="254">
        <v>1101360003</v>
      </c>
      <c r="F2529" s="653"/>
      <c r="G2529" s="253">
        <v>9330</v>
      </c>
      <c r="H2529" s="259"/>
      <c r="I2529" s="253">
        <v>9330</v>
      </c>
      <c r="J2529" s="578"/>
      <c r="K2529" s="578"/>
      <c r="L2529" s="229"/>
      <c r="M2529" s="178" t="s">
        <v>1795</v>
      </c>
    </row>
    <row r="2530" spans="1:13" ht="25.5">
      <c r="A2530" s="228"/>
      <c r="B2530" s="277" t="s">
        <v>7029</v>
      </c>
      <c r="C2530" s="250" t="s">
        <v>3591</v>
      </c>
      <c r="D2530" s="250"/>
      <c r="E2530" s="254">
        <v>1101340009</v>
      </c>
      <c r="F2530" s="653"/>
      <c r="G2530" s="253">
        <v>20890</v>
      </c>
      <c r="H2530" s="259"/>
      <c r="I2530" s="253">
        <v>20890</v>
      </c>
      <c r="J2530" s="578"/>
      <c r="K2530" s="578"/>
      <c r="L2530" s="229"/>
      <c r="M2530" s="178" t="s">
        <v>1795</v>
      </c>
    </row>
    <row r="2531" spans="1:13" ht="25.5">
      <c r="A2531" s="228"/>
      <c r="B2531" s="277" t="s">
        <v>7029</v>
      </c>
      <c r="C2531" s="250" t="s">
        <v>3592</v>
      </c>
      <c r="D2531" s="250"/>
      <c r="E2531" s="254">
        <v>1101340008</v>
      </c>
      <c r="F2531" s="653"/>
      <c r="G2531" s="253">
        <v>37190</v>
      </c>
      <c r="H2531" s="259"/>
      <c r="I2531" s="253">
        <v>37190</v>
      </c>
      <c r="J2531" s="578"/>
      <c r="K2531" s="578"/>
      <c r="L2531" s="229"/>
      <c r="M2531" s="178" t="s">
        <v>1795</v>
      </c>
    </row>
    <row r="2532" spans="1:13" ht="51">
      <c r="A2532" s="228"/>
      <c r="B2532" s="277" t="s">
        <v>7029</v>
      </c>
      <c r="C2532" s="250" t="s">
        <v>3593</v>
      </c>
      <c r="D2532" s="250"/>
      <c r="E2532" s="254">
        <v>1101340020</v>
      </c>
      <c r="F2532" s="653"/>
      <c r="G2532" s="253">
        <v>7400</v>
      </c>
      <c r="H2532" s="259"/>
      <c r="I2532" s="253">
        <v>7400</v>
      </c>
      <c r="J2532" s="578"/>
      <c r="K2532" s="578"/>
      <c r="L2532" s="229"/>
      <c r="M2532" s="178" t="s">
        <v>1795</v>
      </c>
    </row>
    <row r="2533" spans="1:13" ht="25.5">
      <c r="A2533" s="228"/>
      <c r="B2533" s="277" t="s">
        <v>7029</v>
      </c>
      <c r="C2533" s="250" t="s">
        <v>3594</v>
      </c>
      <c r="D2533" s="250"/>
      <c r="E2533" s="254">
        <v>1101340019</v>
      </c>
      <c r="F2533" s="653"/>
      <c r="G2533" s="253">
        <v>35000</v>
      </c>
      <c r="H2533" s="259"/>
      <c r="I2533" s="253">
        <v>35000</v>
      </c>
      <c r="J2533" s="578"/>
      <c r="K2533" s="578"/>
      <c r="L2533" s="229"/>
      <c r="M2533" s="178" t="s">
        <v>1795</v>
      </c>
    </row>
    <row r="2534" spans="1:13" ht="25.5">
      <c r="A2534" s="228"/>
      <c r="B2534" s="277" t="s">
        <v>7029</v>
      </c>
      <c r="C2534" s="250" t="s">
        <v>3595</v>
      </c>
      <c r="D2534" s="250"/>
      <c r="E2534" s="254">
        <v>234</v>
      </c>
      <c r="F2534" s="653"/>
      <c r="G2534" s="253">
        <v>6499</v>
      </c>
      <c r="H2534" s="259"/>
      <c r="I2534" s="253">
        <v>6499</v>
      </c>
      <c r="J2534" s="578"/>
      <c r="K2534" s="578"/>
      <c r="L2534" s="229"/>
      <c r="M2534" s="178" t="s">
        <v>1795</v>
      </c>
    </row>
    <row r="2535" spans="1:13" ht="25.5">
      <c r="A2535" s="228"/>
      <c r="B2535" s="277" t="s">
        <v>7029</v>
      </c>
      <c r="C2535" s="250" t="s">
        <v>3596</v>
      </c>
      <c r="D2535" s="250"/>
      <c r="E2535" s="254" t="s">
        <v>3635</v>
      </c>
      <c r="F2535" s="653"/>
      <c r="G2535" s="253">
        <v>7099</v>
      </c>
      <c r="H2535" s="259"/>
      <c r="I2535" s="253">
        <v>7099</v>
      </c>
      <c r="J2535" s="578"/>
      <c r="K2535" s="578"/>
      <c r="L2535" s="229"/>
      <c r="M2535" s="178" t="s">
        <v>1795</v>
      </c>
    </row>
    <row r="2536" spans="1:13" ht="25.5">
      <c r="A2536" s="228"/>
      <c r="B2536" s="277" t="s">
        <v>7029</v>
      </c>
      <c r="C2536" s="250" t="s">
        <v>3597</v>
      </c>
      <c r="D2536" s="250"/>
      <c r="E2536" s="250"/>
      <c r="F2536" s="653"/>
      <c r="G2536" s="253">
        <v>23350</v>
      </c>
      <c r="H2536" s="253">
        <v>23350</v>
      </c>
      <c r="I2536" s="259">
        <v>0</v>
      </c>
      <c r="J2536" s="578"/>
      <c r="K2536" s="578"/>
      <c r="L2536" s="229"/>
      <c r="M2536" s="178" t="s">
        <v>1795</v>
      </c>
    </row>
    <row r="2537" spans="1:13" ht="51">
      <c r="A2537" s="228"/>
      <c r="B2537" s="277" t="s">
        <v>7029</v>
      </c>
      <c r="C2537" s="250" t="s">
        <v>3598</v>
      </c>
      <c r="D2537" s="250"/>
      <c r="E2537" s="250"/>
      <c r="F2537" s="653"/>
      <c r="G2537" s="253">
        <v>6799</v>
      </c>
      <c r="H2537" s="259"/>
      <c r="I2537" s="253">
        <v>6799</v>
      </c>
      <c r="J2537" s="578"/>
      <c r="K2537" s="578"/>
      <c r="L2537" s="229"/>
      <c r="M2537" s="178" t="s">
        <v>1795</v>
      </c>
    </row>
    <row r="2538" spans="1:13">
      <c r="A2538" s="228"/>
      <c r="B2538" s="277" t="s">
        <v>7029</v>
      </c>
      <c r="C2538" s="254" t="s">
        <v>3599</v>
      </c>
      <c r="D2538" s="254"/>
      <c r="E2538" s="254">
        <v>10104022</v>
      </c>
      <c r="F2538" s="653"/>
      <c r="G2538" s="253">
        <v>2000</v>
      </c>
      <c r="H2538" s="259"/>
      <c r="I2538" s="253">
        <v>2000</v>
      </c>
      <c r="J2538" s="578"/>
      <c r="K2538" s="578"/>
      <c r="L2538" s="229"/>
      <c r="M2538" s="178" t="s">
        <v>1795</v>
      </c>
    </row>
    <row r="2539" spans="1:13">
      <c r="A2539" s="228"/>
      <c r="B2539" s="277" t="s">
        <v>7029</v>
      </c>
      <c r="C2539" s="254" t="s">
        <v>3600</v>
      </c>
      <c r="D2539" s="254"/>
      <c r="E2539" s="254">
        <v>1101360000000000</v>
      </c>
      <c r="F2539" s="653"/>
      <c r="G2539" s="253">
        <v>8652</v>
      </c>
      <c r="H2539" s="259"/>
      <c r="I2539" s="253">
        <v>8652</v>
      </c>
      <c r="J2539" s="578"/>
      <c r="K2539" s="578"/>
      <c r="L2539" s="229"/>
      <c r="M2539" s="178" t="s">
        <v>1795</v>
      </c>
    </row>
    <row r="2540" spans="1:13">
      <c r="A2540" s="228"/>
      <c r="B2540" s="277" t="s">
        <v>7029</v>
      </c>
      <c r="C2540" s="254" t="s">
        <v>3600</v>
      </c>
      <c r="D2540" s="254"/>
      <c r="E2540" s="254">
        <v>1101360000000000</v>
      </c>
      <c r="F2540" s="653"/>
      <c r="G2540" s="253">
        <v>8652</v>
      </c>
      <c r="H2540" s="259"/>
      <c r="I2540" s="253">
        <v>8652</v>
      </c>
      <c r="J2540" s="578"/>
      <c r="K2540" s="578"/>
      <c r="L2540" s="229"/>
      <c r="M2540" s="178" t="s">
        <v>1795</v>
      </c>
    </row>
    <row r="2541" spans="1:13">
      <c r="A2541" s="228"/>
      <c r="B2541" s="277" t="s">
        <v>7029</v>
      </c>
      <c r="C2541" s="254" t="s">
        <v>3600</v>
      </c>
      <c r="D2541" s="254"/>
      <c r="E2541" s="254">
        <v>1101360000000000</v>
      </c>
      <c r="F2541" s="653"/>
      <c r="G2541" s="253">
        <v>8652</v>
      </c>
      <c r="H2541" s="259"/>
      <c r="I2541" s="253">
        <v>8652</v>
      </c>
      <c r="J2541" s="578"/>
      <c r="K2541" s="578"/>
      <c r="L2541" s="229"/>
      <c r="M2541" s="178" t="s">
        <v>1795</v>
      </c>
    </row>
    <row r="2542" spans="1:13" ht="38.25">
      <c r="A2542" s="228"/>
      <c r="B2542" s="277" t="s">
        <v>7029</v>
      </c>
      <c r="C2542" s="254" t="s">
        <v>3616</v>
      </c>
      <c r="D2542" s="254"/>
      <c r="E2542" s="254">
        <v>1101360000000000</v>
      </c>
      <c r="F2542" s="653"/>
      <c r="G2542" s="253">
        <v>5080</v>
      </c>
      <c r="H2542" s="259"/>
      <c r="I2542" s="253">
        <v>5080</v>
      </c>
      <c r="J2542" s="578"/>
      <c r="K2542" s="578"/>
      <c r="L2542" s="229"/>
      <c r="M2542" s="178" t="s">
        <v>1795</v>
      </c>
    </row>
    <row r="2543" spans="1:13">
      <c r="A2543" s="228"/>
      <c r="B2543" s="277" t="s">
        <v>7029</v>
      </c>
      <c r="C2543" s="254" t="s">
        <v>3601</v>
      </c>
      <c r="D2543" s="254"/>
      <c r="E2543" s="254" t="s">
        <v>3636</v>
      </c>
      <c r="F2543" s="653"/>
      <c r="G2543" s="253">
        <v>1700</v>
      </c>
      <c r="H2543" s="259"/>
      <c r="I2543" s="253">
        <v>1700</v>
      </c>
      <c r="J2543" s="578"/>
      <c r="K2543" s="578"/>
      <c r="L2543" s="229"/>
      <c r="M2543" s="178" t="s">
        <v>1795</v>
      </c>
    </row>
    <row r="2544" spans="1:13">
      <c r="A2544" s="228"/>
      <c r="B2544" s="277" t="s">
        <v>7029</v>
      </c>
      <c r="C2544" s="254" t="s">
        <v>3602</v>
      </c>
      <c r="D2544" s="254"/>
      <c r="E2544" s="254" t="s">
        <v>3637</v>
      </c>
      <c r="F2544" s="653"/>
      <c r="G2544" s="253">
        <v>1050</v>
      </c>
      <c r="H2544" s="259"/>
      <c r="I2544" s="253">
        <v>1050</v>
      </c>
      <c r="J2544" s="578"/>
      <c r="K2544" s="578"/>
      <c r="L2544" s="229"/>
      <c r="M2544" s="178" t="s">
        <v>1795</v>
      </c>
    </row>
    <row r="2545" spans="1:13">
      <c r="A2545" s="228"/>
      <c r="B2545" s="277" t="s">
        <v>7029</v>
      </c>
      <c r="C2545" s="254" t="s">
        <v>3603</v>
      </c>
      <c r="D2545" s="254"/>
      <c r="E2545" s="254">
        <v>203</v>
      </c>
      <c r="F2545" s="653"/>
      <c r="G2545" s="253">
        <v>1050</v>
      </c>
      <c r="H2545" s="259"/>
      <c r="I2545" s="253">
        <v>1050</v>
      </c>
      <c r="J2545" s="578"/>
      <c r="K2545" s="578"/>
      <c r="L2545" s="229"/>
      <c r="M2545" s="178" t="s">
        <v>1795</v>
      </c>
    </row>
    <row r="2546" spans="1:13" ht="25.5">
      <c r="A2546" s="228"/>
      <c r="B2546" s="277" t="s">
        <v>7029</v>
      </c>
      <c r="C2546" s="254" t="s">
        <v>3604</v>
      </c>
      <c r="D2546" s="254"/>
      <c r="E2546" s="254">
        <v>101060005</v>
      </c>
      <c r="F2546" s="653"/>
      <c r="G2546" s="253">
        <v>2150</v>
      </c>
      <c r="H2546" s="259"/>
      <c r="I2546" s="253">
        <v>2150</v>
      </c>
      <c r="J2546" s="578"/>
      <c r="K2546" s="578"/>
      <c r="L2546" s="229"/>
      <c r="M2546" s="178" t="s">
        <v>1795</v>
      </c>
    </row>
    <row r="2547" spans="1:13" ht="25.5">
      <c r="A2547" s="228"/>
      <c r="B2547" s="277" t="s">
        <v>7029</v>
      </c>
      <c r="C2547" s="254" t="s">
        <v>3605</v>
      </c>
      <c r="D2547" s="254"/>
      <c r="E2547" s="254">
        <v>1101380000000000</v>
      </c>
      <c r="F2547" s="653"/>
      <c r="G2547" s="253">
        <v>23028</v>
      </c>
      <c r="H2547" s="259"/>
      <c r="I2547" s="253">
        <v>23028</v>
      </c>
      <c r="J2547" s="578"/>
      <c r="K2547" s="578"/>
      <c r="L2547" s="229"/>
      <c r="M2547" s="178" t="s">
        <v>1795</v>
      </c>
    </row>
    <row r="2548" spans="1:13" ht="38.25">
      <c r="A2548" s="228"/>
      <c r="B2548" s="277" t="s">
        <v>7029</v>
      </c>
      <c r="C2548" s="254" t="s">
        <v>3606</v>
      </c>
      <c r="D2548" s="254"/>
      <c r="E2548" s="254">
        <v>1101240000000000</v>
      </c>
      <c r="F2548" s="653"/>
      <c r="G2548" s="253">
        <v>22054</v>
      </c>
      <c r="H2548" s="259"/>
      <c r="I2548" s="253">
        <v>22054</v>
      </c>
      <c r="J2548" s="578"/>
      <c r="K2548" s="578"/>
      <c r="L2548" s="229"/>
      <c r="M2548" s="178" t="s">
        <v>1795</v>
      </c>
    </row>
    <row r="2549" spans="1:13" ht="38.25">
      <c r="A2549" s="228"/>
      <c r="B2549" s="277" t="s">
        <v>7029</v>
      </c>
      <c r="C2549" s="254" t="s">
        <v>3617</v>
      </c>
      <c r="D2549" s="254"/>
      <c r="E2549" s="250"/>
      <c r="F2549" s="653"/>
      <c r="G2549" s="253">
        <v>3465</v>
      </c>
      <c r="H2549" s="259"/>
      <c r="I2549" s="253">
        <v>3465</v>
      </c>
      <c r="J2549" s="578"/>
      <c r="K2549" s="578"/>
      <c r="L2549" s="229"/>
      <c r="M2549" s="178" t="s">
        <v>1795</v>
      </c>
    </row>
    <row r="2550" spans="1:13">
      <c r="A2550" s="228"/>
      <c r="B2550" s="277" t="s">
        <v>7029</v>
      </c>
      <c r="C2550" s="254" t="s">
        <v>3607</v>
      </c>
      <c r="D2550" s="254"/>
      <c r="E2550" s="250"/>
      <c r="F2550" s="653"/>
      <c r="G2550" s="253">
        <v>3260</v>
      </c>
      <c r="H2550" s="259"/>
      <c r="I2550" s="253">
        <v>3260</v>
      </c>
      <c r="J2550" s="578"/>
      <c r="K2550" s="578"/>
      <c r="L2550" s="229"/>
      <c r="M2550" s="178" t="s">
        <v>1795</v>
      </c>
    </row>
    <row r="2551" spans="1:13">
      <c r="A2551" s="228"/>
      <c r="B2551" s="277" t="s">
        <v>7029</v>
      </c>
      <c r="C2551" s="254" t="s">
        <v>3608</v>
      </c>
      <c r="D2551" s="254"/>
      <c r="E2551" s="254">
        <v>1101360000000000</v>
      </c>
      <c r="F2551" s="653"/>
      <c r="G2551" s="253">
        <v>495</v>
      </c>
      <c r="H2551" s="259"/>
      <c r="I2551" s="253">
        <v>495</v>
      </c>
      <c r="J2551" s="578"/>
      <c r="K2551" s="578"/>
      <c r="L2551" s="229"/>
      <c r="M2551" s="178" t="s">
        <v>1795</v>
      </c>
    </row>
    <row r="2552" spans="1:13">
      <c r="A2552" s="228"/>
      <c r="B2552" s="277" t="s">
        <v>7029</v>
      </c>
      <c r="C2552" s="254" t="s">
        <v>3609</v>
      </c>
      <c r="D2552" s="254"/>
      <c r="E2552" s="254" t="s">
        <v>3638</v>
      </c>
      <c r="F2552" s="653"/>
      <c r="G2552" s="253">
        <v>450</v>
      </c>
      <c r="H2552" s="259"/>
      <c r="I2552" s="253">
        <v>450</v>
      </c>
      <c r="J2552" s="578"/>
      <c r="K2552" s="578"/>
      <c r="L2552" s="229"/>
      <c r="M2552" s="178" t="s">
        <v>1795</v>
      </c>
    </row>
    <row r="2553" spans="1:13">
      <c r="A2553" s="228"/>
      <c r="B2553" s="277" t="s">
        <v>7029</v>
      </c>
      <c r="C2553" s="254" t="s">
        <v>3610</v>
      </c>
      <c r="D2553" s="254"/>
      <c r="E2553" s="254" t="s">
        <v>3639</v>
      </c>
      <c r="F2553" s="653"/>
      <c r="G2553" s="253">
        <v>666</v>
      </c>
      <c r="H2553" s="259"/>
      <c r="I2553" s="253">
        <v>666</v>
      </c>
      <c r="J2553" s="578"/>
      <c r="K2553" s="578"/>
      <c r="L2553" s="229"/>
      <c r="M2553" s="178" t="s">
        <v>1795</v>
      </c>
    </row>
    <row r="2554" spans="1:13">
      <c r="A2554" s="228"/>
      <c r="B2554" s="277" t="s">
        <v>7029</v>
      </c>
      <c r="C2554" s="254" t="s">
        <v>3611</v>
      </c>
      <c r="D2554" s="254"/>
      <c r="E2554" s="254">
        <v>1101360000000000</v>
      </c>
      <c r="F2554" s="653"/>
      <c r="G2554" s="253">
        <v>770</v>
      </c>
      <c r="H2554" s="259"/>
      <c r="I2554" s="253">
        <v>770</v>
      </c>
      <c r="J2554" s="578"/>
      <c r="K2554" s="578"/>
      <c r="L2554" s="229"/>
      <c r="M2554" s="178" t="s">
        <v>1795</v>
      </c>
    </row>
    <row r="2555" spans="1:13">
      <c r="A2555" s="228"/>
      <c r="B2555" s="277" t="s">
        <v>7029</v>
      </c>
      <c r="C2555" s="254" t="s">
        <v>3612</v>
      </c>
      <c r="D2555" s="254"/>
      <c r="E2555" s="254">
        <v>1101340007</v>
      </c>
      <c r="F2555" s="653"/>
      <c r="G2555" s="253">
        <v>520</v>
      </c>
      <c r="H2555" s="259"/>
      <c r="I2555" s="253">
        <v>520</v>
      </c>
      <c r="J2555" s="578"/>
      <c r="K2555" s="578"/>
      <c r="L2555" s="229"/>
      <c r="M2555" s="178" t="s">
        <v>1795</v>
      </c>
    </row>
    <row r="2556" spans="1:13" ht="34.5" customHeight="1">
      <c r="A2556" s="228"/>
      <c r="B2556" s="277" t="s">
        <v>7029</v>
      </c>
      <c r="C2556" s="254" t="s">
        <v>3618</v>
      </c>
      <c r="D2556" s="254"/>
      <c r="E2556" s="254"/>
      <c r="F2556" s="653"/>
      <c r="G2556" s="253" t="s">
        <v>3613</v>
      </c>
      <c r="H2556" s="259"/>
      <c r="I2556" s="253" t="s">
        <v>3613</v>
      </c>
      <c r="J2556" s="578"/>
      <c r="K2556" s="578"/>
      <c r="L2556" s="229"/>
      <c r="M2556" s="178" t="s">
        <v>1795</v>
      </c>
    </row>
    <row r="2557" spans="1:13" ht="36" customHeight="1">
      <c r="A2557" s="228"/>
      <c r="B2557" s="277" t="s">
        <v>7029</v>
      </c>
      <c r="C2557" s="254" t="s">
        <v>3619</v>
      </c>
      <c r="D2557" s="254"/>
      <c r="E2557" s="254">
        <v>1101340011</v>
      </c>
      <c r="F2557" s="653"/>
      <c r="G2557" s="253">
        <v>4400</v>
      </c>
      <c r="H2557" s="253">
        <v>4400</v>
      </c>
      <c r="I2557" s="253">
        <v>0</v>
      </c>
      <c r="J2557" s="578"/>
      <c r="K2557" s="578"/>
      <c r="L2557" s="229"/>
      <c r="M2557" s="178" t="s">
        <v>1795</v>
      </c>
    </row>
    <row r="2558" spans="1:13">
      <c r="A2558" s="228"/>
      <c r="B2558" s="277" t="s">
        <v>7029</v>
      </c>
      <c r="C2558" s="254" t="s">
        <v>3615</v>
      </c>
      <c r="D2558" s="254"/>
      <c r="E2558" s="254">
        <v>1101340010</v>
      </c>
      <c r="F2558" s="653"/>
      <c r="G2558" s="253">
        <v>1375</v>
      </c>
      <c r="H2558" s="253">
        <v>1375</v>
      </c>
      <c r="I2558" s="253">
        <v>0</v>
      </c>
      <c r="J2558" s="578"/>
      <c r="K2558" s="578"/>
      <c r="L2558" s="229"/>
      <c r="M2558" s="178" t="s">
        <v>1795</v>
      </c>
    </row>
    <row r="2559" spans="1:13" ht="38.25">
      <c r="A2559" s="228"/>
      <c r="B2559" s="277" t="s">
        <v>7029</v>
      </c>
      <c r="C2559" s="254" t="s">
        <v>3620</v>
      </c>
      <c r="D2559" s="254"/>
      <c r="E2559" s="254">
        <v>1101360000000000</v>
      </c>
      <c r="F2559" s="653"/>
      <c r="G2559" s="253" t="s">
        <v>3640</v>
      </c>
      <c r="H2559" s="259">
        <v>0</v>
      </c>
      <c r="I2559" s="253" t="s">
        <v>3640</v>
      </c>
      <c r="J2559" s="578"/>
      <c r="K2559" s="578"/>
      <c r="L2559" s="229"/>
      <c r="M2559" s="178" t="s">
        <v>1795</v>
      </c>
    </row>
    <row r="2560" spans="1:13">
      <c r="A2560" s="228"/>
      <c r="B2560" s="277" t="s">
        <v>7029</v>
      </c>
      <c r="C2560" s="250" t="s">
        <v>3614</v>
      </c>
      <c r="D2560" s="250"/>
      <c r="E2560" s="254">
        <v>1101360016</v>
      </c>
      <c r="F2560" s="653"/>
      <c r="G2560" s="253">
        <v>6214</v>
      </c>
      <c r="H2560" s="253">
        <v>6214</v>
      </c>
      <c r="I2560" s="253">
        <v>0</v>
      </c>
      <c r="J2560" s="578"/>
      <c r="K2560" s="578"/>
      <c r="L2560" s="229"/>
      <c r="M2560" s="178" t="s">
        <v>1795</v>
      </c>
    </row>
    <row r="2561" spans="1:13" ht="25.5">
      <c r="A2561" s="228"/>
      <c r="B2561" s="277" t="s">
        <v>7029</v>
      </c>
      <c r="C2561" s="250" t="s">
        <v>3621</v>
      </c>
      <c r="D2561" s="250"/>
      <c r="E2561" s="254">
        <v>1101360006</v>
      </c>
      <c r="F2561" s="653"/>
      <c r="G2561" s="253">
        <v>1000</v>
      </c>
      <c r="H2561" s="253">
        <v>1000</v>
      </c>
      <c r="I2561" s="253">
        <v>0</v>
      </c>
      <c r="J2561" s="578"/>
      <c r="K2561" s="578"/>
      <c r="L2561" s="229"/>
      <c r="M2561" s="178" t="s">
        <v>1795</v>
      </c>
    </row>
    <row r="2562" spans="1:13" ht="25.5">
      <c r="A2562" s="228"/>
      <c r="B2562" s="277" t="s">
        <v>7029</v>
      </c>
      <c r="C2562" s="250" t="s">
        <v>3622</v>
      </c>
      <c r="D2562" s="250"/>
      <c r="E2562" s="250">
        <v>1101360018</v>
      </c>
      <c r="F2562" s="653"/>
      <c r="G2562" s="259">
        <v>1000</v>
      </c>
      <c r="H2562" s="259">
        <v>1000</v>
      </c>
      <c r="I2562" s="253">
        <v>0</v>
      </c>
      <c r="J2562" s="578"/>
      <c r="K2562" s="578"/>
      <c r="L2562" s="229"/>
      <c r="M2562" s="178" t="s">
        <v>1795</v>
      </c>
    </row>
    <row r="2563" spans="1:13" ht="25.5">
      <c r="A2563" s="228"/>
      <c r="B2563" s="277" t="s">
        <v>7029</v>
      </c>
      <c r="C2563" s="250" t="s">
        <v>3623</v>
      </c>
      <c r="D2563" s="250"/>
      <c r="E2563" s="250"/>
      <c r="F2563" s="653"/>
      <c r="G2563" s="253">
        <v>33770</v>
      </c>
      <c r="H2563" s="259">
        <v>0</v>
      </c>
      <c r="I2563" s="253">
        <v>33770</v>
      </c>
      <c r="J2563" s="578"/>
      <c r="K2563" s="578"/>
      <c r="L2563" s="229"/>
      <c r="M2563" s="178" t="s">
        <v>1795</v>
      </c>
    </row>
    <row r="2564" spans="1:13" ht="68.25" customHeight="1">
      <c r="A2564" s="228"/>
      <c r="B2564" s="277" t="s">
        <v>7029</v>
      </c>
      <c r="C2564" s="250" t="s">
        <v>3624</v>
      </c>
      <c r="D2564" s="250"/>
      <c r="E2564" s="250"/>
      <c r="F2564" s="653"/>
      <c r="G2564" s="253">
        <v>55000</v>
      </c>
      <c r="H2564" s="259">
        <v>0</v>
      </c>
      <c r="I2564" s="253">
        <v>55000</v>
      </c>
      <c r="J2564" s="578"/>
      <c r="K2564" s="578"/>
      <c r="L2564" s="229"/>
      <c r="M2564" s="178" t="s">
        <v>1795</v>
      </c>
    </row>
    <row r="2565" spans="1:13" ht="78.75" customHeight="1">
      <c r="A2565" s="228"/>
      <c r="B2565" s="277" t="s">
        <v>7029</v>
      </c>
      <c r="C2565" s="250" t="s">
        <v>3625</v>
      </c>
      <c r="D2565" s="250"/>
      <c r="E2565" s="250"/>
      <c r="F2565" s="653"/>
      <c r="G2565" s="253">
        <v>68000</v>
      </c>
      <c r="H2565" s="259">
        <v>0</v>
      </c>
      <c r="I2565" s="253">
        <v>68000</v>
      </c>
      <c r="J2565" s="578"/>
      <c r="K2565" s="578"/>
      <c r="L2565" s="229"/>
      <c r="M2565" s="178" t="s">
        <v>1795</v>
      </c>
    </row>
    <row r="2566" spans="1:13" ht="51">
      <c r="A2566" s="228"/>
      <c r="B2566" s="277" t="s">
        <v>7029</v>
      </c>
      <c r="C2566" s="250" t="s">
        <v>3641</v>
      </c>
      <c r="D2566" s="250"/>
      <c r="E2566" s="250"/>
      <c r="F2566" s="653"/>
      <c r="G2566" s="259">
        <v>1</v>
      </c>
      <c r="H2566" s="259">
        <v>1</v>
      </c>
      <c r="I2566" s="259"/>
      <c r="J2566" s="578"/>
      <c r="K2566" s="578"/>
      <c r="L2566" s="229"/>
      <c r="M2566" s="178" t="s">
        <v>1795</v>
      </c>
    </row>
    <row r="2567" spans="1:13">
      <c r="A2567" s="228"/>
      <c r="B2567" s="277" t="s">
        <v>7029</v>
      </c>
      <c r="C2567" s="352" t="s">
        <v>3642</v>
      </c>
      <c r="D2567" s="352"/>
      <c r="E2567" s="255">
        <v>41489</v>
      </c>
      <c r="F2567" s="653"/>
      <c r="G2567" s="353">
        <v>3186</v>
      </c>
      <c r="H2567" s="353">
        <v>0</v>
      </c>
      <c r="I2567" s="284">
        <v>3186</v>
      </c>
      <c r="J2567" s="578"/>
      <c r="K2567" s="578"/>
      <c r="L2567" s="229"/>
      <c r="M2567" s="178" t="s">
        <v>1795</v>
      </c>
    </row>
    <row r="2568" spans="1:13">
      <c r="A2568" s="228"/>
      <c r="B2568" s="277" t="s">
        <v>7029</v>
      </c>
      <c r="C2568" s="352" t="s">
        <v>3643</v>
      </c>
      <c r="D2568" s="352"/>
      <c r="E2568" s="255">
        <v>41256</v>
      </c>
      <c r="F2568" s="653"/>
      <c r="G2568" s="353">
        <v>12309</v>
      </c>
      <c r="H2568" s="353">
        <v>0</v>
      </c>
      <c r="I2568" s="353">
        <v>12309</v>
      </c>
      <c r="J2568" s="578"/>
      <c r="K2568" s="578"/>
      <c r="L2568" s="229"/>
      <c r="M2568" s="178" t="s">
        <v>1795</v>
      </c>
    </row>
    <row r="2569" spans="1:13" ht="25.5">
      <c r="A2569" s="228"/>
      <c r="B2569" s="277" t="s">
        <v>7029</v>
      </c>
      <c r="C2569" s="254" t="s">
        <v>3644</v>
      </c>
      <c r="D2569" s="254"/>
      <c r="E2569" s="373">
        <v>40175</v>
      </c>
      <c r="F2569" s="653"/>
      <c r="G2569" s="353">
        <v>9025</v>
      </c>
      <c r="H2569" s="353">
        <v>0</v>
      </c>
      <c r="I2569" s="284">
        <v>9025</v>
      </c>
      <c r="J2569" s="578"/>
      <c r="K2569" s="578"/>
      <c r="L2569" s="229"/>
      <c r="M2569" s="178" t="s">
        <v>1795</v>
      </c>
    </row>
    <row r="2570" spans="1:13">
      <c r="A2570" s="228"/>
      <c r="B2570" s="277" t="s">
        <v>7029</v>
      </c>
      <c r="C2570" s="352" t="s">
        <v>3645</v>
      </c>
      <c r="D2570" s="352"/>
      <c r="E2570" s="373">
        <v>40869</v>
      </c>
      <c r="F2570" s="653"/>
      <c r="G2570" s="284">
        <v>20800</v>
      </c>
      <c r="H2570" s="353">
        <v>0</v>
      </c>
      <c r="I2570" s="284">
        <v>20800</v>
      </c>
      <c r="J2570" s="578"/>
      <c r="K2570" s="578"/>
      <c r="L2570" s="229"/>
      <c r="M2570" s="178" t="s">
        <v>1795</v>
      </c>
    </row>
    <row r="2571" spans="1:13">
      <c r="A2571" s="228"/>
      <c r="B2571" s="277" t="s">
        <v>7029</v>
      </c>
      <c r="C2571" s="352" t="s">
        <v>3646</v>
      </c>
      <c r="D2571" s="352"/>
      <c r="E2571" s="352"/>
      <c r="F2571" s="653"/>
      <c r="G2571" s="284">
        <v>10000</v>
      </c>
      <c r="H2571" s="353">
        <v>0</v>
      </c>
      <c r="I2571" s="284">
        <v>10000</v>
      </c>
      <c r="J2571" s="578"/>
      <c r="K2571" s="578"/>
      <c r="L2571" s="229"/>
      <c r="M2571" s="178" t="s">
        <v>1795</v>
      </c>
    </row>
    <row r="2572" spans="1:13" ht="25.5">
      <c r="A2572" s="228"/>
      <c r="B2572" s="277" t="s">
        <v>7029</v>
      </c>
      <c r="C2572" s="352" t="s">
        <v>3647</v>
      </c>
      <c r="D2572" s="352"/>
      <c r="E2572" s="255">
        <v>44791</v>
      </c>
      <c r="F2572" s="653"/>
      <c r="G2572" s="284">
        <v>13390</v>
      </c>
      <c r="H2572" s="353">
        <v>0</v>
      </c>
      <c r="I2572" s="284">
        <v>13390</v>
      </c>
      <c r="J2572" s="578"/>
      <c r="K2572" s="578"/>
      <c r="L2572" s="229"/>
      <c r="M2572" s="178" t="s">
        <v>1795</v>
      </c>
    </row>
    <row r="2573" spans="1:13">
      <c r="A2573" s="228"/>
      <c r="B2573" s="277" t="s">
        <v>7029</v>
      </c>
      <c r="C2573" s="352" t="s">
        <v>3648</v>
      </c>
      <c r="D2573" s="352"/>
      <c r="E2573" s="374">
        <v>2010</v>
      </c>
      <c r="F2573" s="653"/>
      <c r="G2573" s="284">
        <v>19500</v>
      </c>
      <c r="H2573" s="353">
        <v>0</v>
      </c>
      <c r="I2573" s="284">
        <v>19500</v>
      </c>
      <c r="J2573" s="578"/>
      <c r="K2573" s="578"/>
      <c r="L2573" s="229"/>
      <c r="M2573" s="178" t="s">
        <v>1795</v>
      </c>
    </row>
    <row r="2574" spans="1:13">
      <c r="A2574" s="228"/>
      <c r="B2574" s="277" t="s">
        <v>7029</v>
      </c>
      <c r="C2574" s="352" t="s">
        <v>3649</v>
      </c>
      <c r="D2574" s="352"/>
      <c r="E2574" s="374">
        <v>2012</v>
      </c>
      <c r="F2574" s="653"/>
      <c r="G2574" s="284">
        <v>7200</v>
      </c>
      <c r="H2574" s="353">
        <v>0</v>
      </c>
      <c r="I2574" s="284">
        <v>7200</v>
      </c>
      <c r="J2574" s="578"/>
      <c r="K2574" s="578"/>
      <c r="L2574" s="229"/>
      <c r="M2574" s="178" t="s">
        <v>1795</v>
      </c>
    </row>
    <row r="2575" spans="1:13">
      <c r="A2575" s="228"/>
      <c r="B2575" s="277" t="s">
        <v>7029</v>
      </c>
      <c r="C2575" s="254" t="s">
        <v>3650</v>
      </c>
      <c r="D2575" s="254"/>
      <c r="E2575" s="375" t="s">
        <v>3652</v>
      </c>
      <c r="F2575" s="653"/>
      <c r="G2575" s="353">
        <v>7000</v>
      </c>
      <c r="H2575" s="353">
        <v>0</v>
      </c>
      <c r="I2575" s="284">
        <v>7000</v>
      </c>
      <c r="J2575" s="578"/>
      <c r="K2575" s="578"/>
      <c r="L2575" s="229"/>
      <c r="M2575" s="178" t="s">
        <v>1795</v>
      </c>
    </row>
    <row r="2576" spans="1:13" ht="25.5">
      <c r="A2576" s="228"/>
      <c r="B2576" s="277" t="s">
        <v>7029</v>
      </c>
      <c r="C2576" s="352" t="s">
        <v>3651</v>
      </c>
      <c r="D2576" s="352"/>
      <c r="E2576" s="255">
        <v>43076</v>
      </c>
      <c r="F2576" s="653"/>
      <c r="G2576" s="353">
        <v>28000</v>
      </c>
      <c r="H2576" s="353">
        <v>0</v>
      </c>
      <c r="I2576" s="284">
        <v>28000</v>
      </c>
      <c r="J2576" s="578"/>
      <c r="K2576" s="578"/>
      <c r="L2576" s="229"/>
      <c r="M2576" s="178" t="s">
        <v>1795</v>
      </c>
    </row>
    <row r="2577" spans="1:13">
      <c r="A2577" s="228"/>
      <c r="B2577" s="277" t="s">
        <v>7029</v>
      </c>
      <c r="C2577" s="352" t="s">
        <v>3653</v>
      </c>
      <c r="D2577" s="352"/>
      <c r="E2577" s="352">
        <v>2016</v>
      </c>
      <c r="F2577" s="653"/>
      <c r="G2577" s="353">
        <v>15000</v>
      </c>
      <c r="H2577" s="353">
        <v>0</v>
      </c>
      <c r="I2577" s="284">
        <v>15000</v>
      </c>
      <c r="J2577" s="578"/>
      <c r="K2577" s="578"/>
      <c r="L2577" s="229"/>
      <c r="M2577" s="178" t="s">
        <v>1795</v>
      </c>
    </row>
    <row r="2578" spans="1:13">
      <c r="A2578" s="228"/>
      <c r="B2578" s="277" t="s">
        <v>7029</v>
      </c>
      <c r="C2578" s="254" t="s">
        <v>3654</v>
      </c>
      <c r="D2578" s="254"/>
      <c r="E2578" s="352">
        <v>2012</v>
      </c>
      <c r="F2578" s="653"/>
      <c r="G2578" s="353">
        <v>10000</v>
      </c>
      <c r="H2578" s="353">
        <v>0</v>
      </c>
      <c r="I2578" s="284">
        <v>10000</v>
      </c>
      <c r="J2578" s="578"/>
      <c r="K2578" s="578"/>
      <c r="L2578" s="229"/>
      <c r="M2578" s="178" t="s">
        <v>1795</v>
      </c>
    </row>
    <row r="2579" spans="1:13" ht="25.5">
      <c r="A2579" s="228"/>
      <c r="B2579" s="277" t="s">
        <v>7029</v>
      </c>
      <c r="C2579" s="254" t="s">
        <v>3655</v>
      </c>
      <c r="D2579" s="254"/>
      <c r="E2579" s="352">
        <v>2009</v>
      </c>
      <c r="F2579" s="653"/>
      <c r="G2579" s="353">
        <v>14300</v>
      </c>
      <c r="H2579" s="353">
        <v>0</v>
      </c>
      <c r="I2579" s="284">
        <v>14300</v>
      </c>
      <c r="J2579" s="578"/>
      <c r="K2579" s="578"/>
      <c r="L2579" s="229"/>
      <c r="M2579" s="178" t="s">
        <v>1795</v>
      </c>
    </row>
    <row r="2580" spans="1:13">
      <c r="A2580" s="228"/>
      <c r="B2580" s="277" t="s">
        <v>7029</v>
      </c>
      <c r="C2580" s="254" t="s">
        <v>3656</v>
      </c>
      <c r="D2580" s="254"/>
      <c r="E2580" s="352">
        <v>2006</v>
      </c>
      <c r="F2580" s="653"/>
      <c r="G2580" s="353">
        <v>3927</v>
      </c>
      <c r="H2580" s="353">
        <v>0</v>
      </c>
      <c r="I2580" s="284">
        <v>3927</v>
      </c>
      <c r="J2580" s="578"/>
      <c r="K2580" s="578"/>
      <c r="L2580" s="229"/>
      <c r="M2580" s="178" t="s">
        <v>1795</v>
      </c>
    </row>
    <row r="2581" spans="1:13">
      <c r="A2581" s="228"/>
      <c r="B2581" s="277" t="s">
        <v>7029</v>
      </c>
      <c r="C2581" s="254" t="s">
        <v>3657</v>
      </c>
      <c r="D2581" s="254"/>
      <c r="E2581" s="352">
        <v>2013</v>
      </c>
      <c r="F2581" s="653"/>
      <c r="G2581" s="353">
        <v>8260</v>
      </c>
      <c r="H2581" s="353">
        <v>0</v>
      </c>
      <c r="I2581" s="284">
        <v>8260</v>
      </c>
      <c r="J2581" s="578"/>
      <c r="K2581" s="578"/>
      <c r="L2581" s="229"/>
      <c r="M2581" s="178" t="s">
        <v>1795</v>
      </c>
    </row>
    <row r="2582" spans="1:13">
      <c r="A2582" s="228"/>
      <c r="B2582" s="277" t="s">
        <v>7029</v>
      </c>
      <c r="C2582" s="254" t="s">
        <v>3658</v>
      </c>
      <c r="D2582" s="254"/>
      <c r="E2582" s="352">
        <v>2014</v>
      </c>
      <c r="F2582" s="653"/>
      <c r="G2582" s="353">
        <v>10000</v>
      </c>
      <c r="H2582" s="353">
        <v>0</v>
      </c>
      <c r="I2582" s="284">
        <v>10000</v>
      </c>
      <c r="J2582" s="578"/>
      <c r="K2582" s="578"/>
      <c r="L2582" s="229"/>
      <c r="M2582" s="178" t="s">
        <v>1795</v>
      </c>
    </row>
    <row r="2583" spans="1:13">
      <c r="A2583" s="228"/>
      <c r="B2583" s="277" t="s">
        <v>7029</v>
      </c>
      <c r="C2583" s="254" t="s">
        <v>3659</v>
      </c>
      <c r="D2583" s="254"/>
      <c r="E2583" s="373">
        <v>44546</v>
      </c>
      <c r="F2583" s="653"/>
      <c r="G2583" s="353">
        <v>10900</v>
      </c>
      <c r="H2583" s="353">
        <v>0</v>
      </c>
      <c r="I2583" s="284">
        <v>10900</v>
      </c>
      <c r="J2583" s="578"/>
      <c r="K2583" s="578"/>
      <c r="L2583" s="229"/>
      <c r="M2583" s="178" t="s">
        <v>1795</v>
      </c>
    </row>
    <row r="2584" spans="1:13">
      <c r="A2584" s="228"/>
      <c r="B2584" s="277" t="s">
        <v>7029</v>
      </c>
      <c r="C2584" s="254" t="s">
        <v>3660</v>
      </c>
      <c r="D2584" s="254"/>
      <c r="E2584" s="352">
        <v>2008</v>
      </c>
      <c r="F2584" s="653"/>
      <c r="G2584" s="353">
        <v>4500</v>
      </c>
      <c r="H2584" s="353">
        <v>0</v>
      </c>
      <c r="I2584" s="284">
        <v>4500</v>
      </c>
      <c r="J2584" s="578"/>
      <c r="K2584" s="578"/>
      <c r="L2584" s="229"/>
      <c r="M2584" s="178" t="s">
        <v>1795</v>
      </c>
    </row>
    <row r="2585" spans="1:13" ht="25.5">
      <c r="A2585" s="228"/>
      <c r="B2585" s="277" t="s">
        <v>7029</v>
      </c>
      <c r="C2585" s="254" t="s">
        <v>3661</v>
      </c>
      <c r="D2585" s="254"/>
      <c r="E2585" s="352">
        <v>2019</v>
      </c>
      <c r="F2585" s="653"/>
      <c r="G2585" s="376">
        <v>3071.25</v>
      </c>
      <c r="H2585" s="353">
        <v>0</v>
      </c>
      <c r="I2585" s="353">
        <v>3071.25</v>
      </c>
      <c r="J2585" s="578"/>
      <c r="K2585" s="578"/>
      <c r="L2585" s="229"/>
      <c r="M2585" s="178" t="s">
        <v>1795</v>
      </c>
    </row>
    <row r="2586" spans="1:13" ht="25.5">
      <c r="A2586" s="228"/>
      <c r="B2586" s="277" t="s">
        <v>7029</v>
      </c>
      <c r="C2586" s="254" t="s">
        <v>3661</v>
      </c>
      <c r="D2586" s="254"/>
      <c r="E2586" s="352">
        <v>2019</v>
      </c>
      <c r="F2586" s="653"/>
      <c r="G2586" s="376">
        <v>3071.25</v>
      </c>
      <c r="H2586" s="353">
        <v>0</v>
      </c>
      <c r="I2586" s="353">
        <v>3071.25</v>
      </c>
      <c r="J2586" s="578"/>
      <c r="K2586" s="578"/>
      <c r="L2586" s="229"/>
      <c r="M2586" s="178" t="s">
        <v>1795</v>
      </c>
    </row>
    <row r="2587" spans="1:13">
      <c r="A2587" s="228"/>
      <c r="B2587" s="277" t="s">
        <v>7029</v>
      </c>
      <c r="C2587" s="377" t="s">
        <v>3662</v>
      </c>
      <c r="D2587" s="377"/>
      <c r="E2587" s="373">
        <v>43775</v>
      </c>
      <c r="F2587" s="653"/>
      <c r="G2587" s="353">
        <v>18605.25</v>
      </c>
      <c r="H2587" s="353">
        <v>0</v>
      </c>
      <c r="I2587" s="353">
        <v>18605.25</v>
      </c>
      <c r="J2587" s="578"/>
      <c r="K2587" s="578"/>
      <c r="L2587" s="229"/>
      <c r="M2587" s="178" t="s">
        <v>1795</v>
      </c>
    </row>
    <row r="2588" spans="1:13">
      <c r="A2588" s="228"/>
      <c r="B2588" s="277" t="s">
        <v>7029</v>
      </c>
      <c r="C2588" s="352" t="s">
        <v>3663</v>
      </c>
      <c r="D2588" s="352"/>
      <c r="E2588" s="373">
        <v>41863</v>
      </c>
      <c r="F2588" s="653"/>
      <c r="G2588" s="353">
        <v>73000</v>
      </c>
      <c r="H2588" s="353">
        <v>0</v>
      </c>
      <c r="I2588" s="284">
        <v>73000</v>
      </c>
      <c r="J2588" s="578"/>
      <c r="K2588" s="578"/>
      <c r="L2588" s="229"/>
      <c r="M2588" s="178" t="s">
        <v>1795</v>
      </c>
    </row>
    <row r="2589" spans="1:13">
      <c r="A2589" s="228"/>
      <c r="B2589" s="277" t="s">
        <v>7029</v>
      </c>
      <c r="C2589" s="352" t="s">
        <v>3664</v>
      </c>
      <c r="D2589" s="352"/>
      <c r="E2589" s="373">
        <v>42622</v>
      </c>
      <c r="F2589" s="653"/>
      <c r="G2589" s="353">
        <v>14600</v>
      </c>
      <c r="H2589" s="353">
        <v>0</v>
      </c>
      <c r="I2589" s="284">
        <v>14600</v>
      </c>
      <c r="J2589" s="578"/>
      <c r="K2589" s="578"/>
      <c r="L2589" s="229"/>
      <c r="M2589" s="178" t="s">
        <v>1795</v>
      </c>
    </row>
    <row r="2590" spans="1:13">
      <c r="A2590" s="228"/>
      <c r="B2590" s="277" t="s">
        <v>7029</v>
      </c>
      <c r="C2590" s="352" t="s">
        <v>3664</v>
      </c>
      <c r="D2590" s="352"/>
      <c r="E2590" s="373">
        <v>42622</v>
      </c>
      <c r="F2590" s="653"/>
      <c r="G2590" s="353">
        <v>14600</v>
      </c>
      <c r="H2590" s="353">
        <v>0</v>
      </c>
      <c r="I2590" s="353">
        <v>14600</v>
      </c>
      <c r="J2590" s="578"/>
      <c r="K2590" s="578"/>
      <c r="L2590" s="229"/>
      <c r="M2590" s="178" t="s">
        <v>1795</v>
      </c>
    </row>
    <row r="2591" spans="1:13">
      <c r="A2591" s="228"/>
      <c r="B2591" s="277" t="s">
        <v>7029</v>
      </c>
      <c r="C2591" s="352" t="s">
        <v>3664</v>
      </c>
      <c r="D2591" s="352"/>
      <c r="E2591" s="373">
        <v>42622</v>
      </c>
      <c r="F2591" s="653"/>
      <c r="G2591" s="353">
        <v>14600</v>
      </c>
      <c r="H2591" s="353">
        <v>0</v>
      </c>
      <c r="I2591" s="353">
        <v>14600</v>
      </c>
      <c r="J2591" s="578"/>
      <c r="K2591" s="578"/>
      <c r="L2591" s="229"/>
      <c r="M2591" s="178" t="s">
        <v>1795</v>
      </c>
    </row>
    <row r="2592" spans="1:13">
      <c r="A2592" s="228"/>
      <c r="B2592" s="277" t="s">
        <v>7029</v>
      </c>
      <c r="C2592" s="352" t="s">
        <v>3664</v>
      </c>
      <c r="D2592" s="352"/>
      <c r="E2592" s="373">
        <v>42622</v>
      </c>
      <c r="F2592" s="653"/>
      <c r="G2592" s="353">
        <v>14600</v>
      </c>
      <c r="H2592" s="353">
        <v>0</v>
      </c>
      <c r="I2592" s="353">
        <v>14600</v>
      </c>
      <c r="J2592" s="578"/>
      <c r="K2592" s="578"/>
      <c r="L2592" s="229"/>
      <c r="M2592" s="178" t="s">
        <v>1795</v>
      </c>
    </row>
    <row r="2593" spans="1:13">
      <c r="A2593" s="228"/>
      <c r="B2593" s="277" t="s">
        <v>7029</v>
      </c>
      <c r="C2593" s="352" t="s">
        <v>3664</v>
      </c>
      <c r="D2593" s="352"/>
      <c r="E2593" s="373">
        <v>42622</v>
      </c>
      <c r="F2593" s="653"/>
      <c r="G2593" s="353">
        <v>14600</v>
      </c>
      <c r="H2593" s="353">
        <v>0</v>
      </c>
      <c r="I2593" s="353">
        <v>14600</v>
      </c>
      <c r="J2593" s="578"/>
      <c r="K2593" s="578"/>
      <c r="L2593" s="229"/>
      <c r="M2593" s="178" t="s">
        <v>1795</v>
      </c>
    </row>
    <row r="2594" spans="1:13">
      <c r="A2594" s="228"/>
      <c r="B2594" s="277" t="s">
        <v>7029</v>
      </c>
      <c r="C2594" s="352" t="s">
        <v>3664</v>
      </c>
      <c r="D2594" s="352"/>
      <c r="E2594" s="373">
        <v>42622</v>
      </c>
      <c r="F2594" s="653"/>
      <c r="G2594" s="353">
        <v>14600</v>
      </c>
      <c r="H2594" s="353">
        <v>0</v>
      </c>
      <c r="I2594" s="353">
        <v>14600</v>
      </c>
      <c r="J2594" s="578"/>
      <c r="K2594" s="578"/>
      <c r="L2594" s="229"/>
      <c r="M2594" s="178" t="s">
        <v>1795</v>
      </c>
    </row>
    <row r="2595" spans="1:13" ht="25.5">
      <c r="A2595" s="228"/>
      <c r="B2595" s="277" t="s">
        <v>7029</v>
      </c>
      <c r="C2595" s="352" t="s">
        <v>3665</v>
      </c>
      <c r="D2595" s="352"/>
      <c r="E2595" s="250"/>
      <c r="F2595" s="653"/>
      <c r="G2595" s="353">
        <v>1486.8</v>
      </c>
      <c r="H2595" s="353">
        <v>0</v>
      </c>
      <c r="I2595" s="284">
        <v>1486.8</v>
      </c>
      <c r="J2595" s="578"/>
      <c r="K2595" s="578"/>
      <c r="L2595" s="229"/>
      <c r="M2595" s="178" t="s">
        <v>1795</v>
      </c>
    </row>
    <row r="2596" spans="1:13">
      <c r="A2596" s="228"/>
      <c r="B2596" s="277" t="s">
        <v>7029</v>
      </c>
      <c r="C2596" s="352" t="s">
        <v>3666</v>
      </c>
      <c r="D2596" s="352"/>
      <c r="E2596" s="250"/>
      <c r="F2596" s="653"/>
      <c r="G2596" s="353">
        <v>4401</v>
      </c>
      <c r="H2596" s="353">
        <v>0</v>
      </c>
      <c r="I2596" s="284">
        <v>4401</v>
      </c>
      <c r="J2596" s="578"/>
      <c r="K2596" s="578"/>
      <c r="L2596" s="229"/>
      <c r="M2596" s="178" t="s">
        <v>1795</v>
      </c>
    </row>
    <row r="2597" spans="1:13">
      <c r="A2597" s="228"/>
      <c r="B2597" s="277" t="s">
        <v>7029</v>
      </c>
      <c r="C2597" s="352" t="s">
        <v>3667</v>
      </c>
      <c r="D2597" s="352"/>
      <c r="E2597" s="250"/>
      <c r="F2597" s="653"/>
      <c r="G2597" s="353">
        <v>3135</v>
      </c>
      <c r="H2597" s="353">
        <v>0</v>
      </c>
      <c r="I2597" s="284">
        <v>3135</v>
      </c>
      <c r="J2597" s="578"/>
      <c r="K2597" s="578"/>
      <c r="L2597" s="229"/>
      <c r="M2597" s="178" t="s">
        <v>1795</v>
      </c>
    </row>
    <row r="2598" spans="1:13">
      <c r="A2598" s="228"/>
      <c r="B2598" s="277" t="s">
        <v>7029</v>
      </c>
      <c r="C2598" s="178" t="s">
        <v>3668</v>
      </c>
      <c r="D2598" s="178"/>
      <c r="E2598" s="250"/>
      <c r="F2598" s="653"/>
      <c r="G2598" s="353">
        <v>1416</v>
      </c>
      <c r="H2598" s="353">
        <v>0</v>
      </c>
      <c r="I2598" s="284">
        <v>1416</v>
      </c>
      <c r="J2598" s="578"/>
      <c r="K2598" s="578"/>
      <c r="L2598" s="229"/>
      <c r="M2598" s="178" t="s">
        <v>1795</v>
      </c>
    </row>
    <row r="2599" spans="1:13">
      <c r="A2599" s="228"/>
      <c r="B2599" s="277" t="s">
        <v>7029</v>
      </c>
      <c r="C2599" s="178" t="s">
        <v>3669</v>
      </c>
      <c r="D2599" s="178"/>
      <c r="E2599" s="250"/>
      <c r="F2599" s="653"/>
      <c r="G2599" s="353">
        <v>900</v>
      </c>
      <c r="H2599" s="353">
        <v>0</v>
      </c>
      <c r="I2599" s="284">
        <v>900</v>
      </c>
      <c r="J2599" s="578"/>
      <c r="K2599" s="578"/>
      <c r="L2599" s="229"/>
      <c r="M2599" s="178" t="s">
        <v>1795</v>
      </c>
    </row>
    <row r="2600" spans="1:13">
      <c r="A2600" s="228"/>
      <c r="B2600" s="277" t="s">
        <v>7029</v>
      </c>
      <c r="C2600" s="178" t="s">
        <v>3670</v>
      </c>
      <c r="D2600" s="178"/>
      <c r="E2600" s="250"/>
      <c r="F2600" s="653"/>
      <c r="G2600" s="353">
        <v>630</v>
      </c>
      <c r="H2600" s="353">
        <v>0</v>
      </c>
      <c r="I2600" s="284">
        <v>630</v>
      </c>
      <c r="J2600" s="578"/>
      <c r="K2600" s="578"/>
      <c r="L2600" s="229"/>
      <c r="M2600" s="178" t="s">
        <v>1795</v>
      </c>
    </row>
    <row r="2601" spans="1:13">
      <c r="A2601" s="228"/>
      <c r="B2601" s="277" t="s">
        <v>7029</v>
      </c>
      <c r="C2601" s="178" t="s">
        <v>3671</v>
      </c>
      <c r="D2601" s="178"/>
      <c r="E2601" s="250"/>
      <c r="F2601" s="653"/>
      <c r="G2601" s="353">
        <v>89050</v>
      </c>
      <c r="H2601" s="353">
        <v>0</v>
      </c>
      <c r="I2601" s="284">
        <v>89050</v>
      </c>
      <c r="J2601" s="578"/>
      <c r="K2601" s="578"/>
      <c r="L2601" s="229"/>
      <c r="M2601" s="178" t="s">
        <v>1795</v>
      </c>
    </row>
    <row r="2602" spans="1:13">
      <c r="A2602" s="228"/>
      <c r="B2602" s="277" t="s">
        <v>7029</v>
      </c>
      <c r="C2602" s="178" t="s">
        <v>3672</v>
      </c>
      <c r="D2602" s="178"/>
      <c r="E2602" s="250"/>
      <c r="F2602" s="653"/>
      <c r="G2602" s="353">
        <v>1500</v>
      </c>
      <c r="H2602" s="353">
        <v>0</v>
      </c>
      <c r="I2602" s="284">
        <v>1500</v>
      </c>
      <c r="J2602" s="578"/>
      <c r="K2602" s="578"/>
      <c r="L2602" s="229"/>
      <c r="M2602" s="178" t="s">
        <v>1795</v>
      </c>
    </row>
    <row r="2603" spans="1:13">
      <c r="A2603" s="228"/>
      <c r="B2603" s="277" t="s">
        <v>7029</v>
      </c>
      <c r="C2603" s="178" t="s">
        <v>3673</v>
      </c>
      <c r="D2603" s="178"/>
      <c r="E2603" s="250"/>
      <c r="F2603" s="653"/>
      <c r="G2603" s="353">
        <v>1500</v>
      </c>
      <c r="H2603" s="353">
        <v>0</v>
      </c>
      <c r="I2603" s="284">
        <v>1500</v>
      </c>
      <c r="J2603" s="578"/>
      <c r="K2603" s="578"/>
      <c r="L2603" s="229"/>
      <c r="M2603" s="178" t="s">
        <v>1795</v>
      </c>
    </row>
    <row r="2604" spans="1:13">
      <c r="A2604" s="228"/>
      <c r="B2604" s="277" t="s">
        <v>7029</v>
      </c>
      <c r="C2604" s="178" t="s">
        <v>3674</v>
      </c>
      <c r="D2604" s="178"/>
      <c r="E2604" s="250"/>
      <c r="F2604" s="653"/>
      <c r="G2604" s="353">
        <v>750</v>
      </c>
      <c r="H2604" s="353">
        <v>0</v>
      </c>
      <c r="I2604" s="284">
        <v>750</v>
      </c>
      <c r="J2604" s="578"/>
      <c r="K2604" s="578"/>
      <c r="L2604" s="229"/>
      <c r="M2604" s="178" t="s">
        <v>1795</v>
      </c>
    </row>
    <row r="2605" spans="1:13">
      <c r="A2605" s="228"/>
      <c r="B2605" s="277" t="s">
        <v>7029</v>
      </c>
      <c r="C2605" s="178" t="s">
        <v>3675</v>
      </c>
      <c r="D2605" s="178"/>
      <c r="E2605" s="250"/>
      <c r="F2605" s="653"/>
      <c r="G2605" s="353">
        <v>1500</v>
      </c>
      <c r="H2605" s="353">
        <v>0</v>
      </c>
      <c r="I2605" s="284">
        <v>1500</v>
      </c>
      <c r="J2605" s="578"/>
      <c r="K2605" s="578"/>
      <c r="L2605" s="229"/>
      <c r="M2605" s="178" t="s">
        <v>1795</v>
      </c>
    </row>
    <row r="2606" spans="1:13">
      <c r="A2606" s="228"/>
      <c r="B2606" s="277" t="s">
        <v>7029</v>
      </c>
      <c r="C2606" s="178" t="s">
        <v>3676</v>
      </c>
      <c r="D2606" s="178"/>
      <c r="E2606" s="250"/>
      <c r="F2606" s="653"/>
      <c r="G2606" s="353">
        <v>6499</v>
      </c>
      <c r="H2606" s="353">
        <v>0</v>
      </c>
      <c r="I2606" s="284">
        <v>6499</v>
      </c>
      <c r="J2606" s="578"/>
      <c r="K2606" s="578"/>
      <c r="L2606" s="229"/>
      <c r="M2606" s="178" t="s">
        <v>1795</v>
      </c>
    </row>
    <row r="2607" spans="1:13">
      <c r="A2607" s="228"/>
      <c r="B2607" s="277" t="s">
        <v>7029</v>
      </c>
      <c r="C2607" s="178" t="s">
        <v>3677</v>
      </c>
      <c r="D2607" s="178"/>
      <c r="E2607" s="250"/>
      <c r="F2607" s="653"/>
      <c r="G2607" s="353">
        <v>2100</v>
      </c>
      <c r="H2607" s="353">
        <v>0</v>
      </c>
      <c r="I2607" s="284">
        <v>2100</v>
      </c>
      <c r="J2607" s="578"/>
      <c r="K2607" s="578"/>
      <c r="L2607" s="229"/>
      <c r="M2607" s="178" t="s">
        <v>1795</v>
      </c>
    </row>
    <row r="2608" spans="1:13">
      <c r="A2608" s="228"/>
      <c r="B2608" s="277" t="s">
        <v>7029</v>
      </c>
      <c r="C2608" s="178" t="s">
        <v>3678</v>
      </c>
      <c r="D2608" s="178"/>
      <c r="E2608" s="250"/>
      <c r="F2608" s="653"/>
      <c r="G2608" s="353">
        <v>22788</v>
      </c>
      <c r="H2608" s="353">
        <v>0</v>
      </c>
      <c r="I2608" s="284">
        <v>22788</v>
      </c>
      <c r="J2608" s="578"/>
      <c r="K2608" s="578"/>
      <c r="L2608" s="229"/>
      <c r="M2608" s="178" t="s">
        <v>1795</v>
      </c>
    </row>
    <row r="2609" spans="1:13">
      <c r="A2609" s="228"/>
      <c r="B2609" s="277" t="s">
        <v>7029</v>
      </c>
      <c r="C2609" s="178" t="s">
        <v>3679</v>
      </c>
      <c r="D2609" s="178"/>
      <c r="E2609" s="250"/>
      <c r="F2609" s="653"/>
      <c r="G2609" s="353">
        <v>1400</v>
      </c>
      <c r="H2609" s="353">
        <v>0</v>
      </c>
      <c r="I2609" s="284">
        <v>1400</v>
      </c>
      <c r="J2609" s="578"/>
      <c r="K2609" s="578"/>
      <c r="L2609" s="229"/>
      <c r="M2609" s="178" t="s">
        <v>1795</v>
      </c>
    </row>
    <row r="2610" spans="1:13">
      <c r="A2610" s="228"/>
      <c r="B2610" s="277" t="s">
        <v>7029</v>
      </c>
      <c r="C2610" s="178" t="s">
        <v>3680</v>
      </c>
      <c r="D2610" s="178"/>
      <c r="E2610" s="250"/>
      <c r="F2610" s="653"/>
      <c r="G2610" s="353">
        <v>7600</v>
      </c>
      <c r="H2610" s="353">
        <v>0</v>
      </c>
      <c r="I2610" s="284">
        <v>7600</v>
      </c>
      <c r="J2610" s="578"/>
      <c r="K2610" s="578"/>
      <c r="L2610" s="229"/>
      <c r="M2610" s="178" t="s">
        <v>1795</v>
      </c>
    </row>
    <row r="2611" spans="1:13">
      <c r="A2611" s="228"/>
      <c r="B2611" s="277" t="s">
        <v>7029</v>
      </c>
      <c r="C2611" s="178" t="s">
        <v>3681</v>
      </c>
      <c r="D2611" s="178"/>
      <c r="E2611" s="250"/>
      <c r="F2611" s="653"/>
      <c r="G2611" s="353">
        <v>2445</v>
      </c>
      <c r="H2611" s="353">
        <v>0</v>
      </c>
      <c r="I2611" s="284">
        <v>2445</v>
      </c>
      <c r="J2611" s="578"/>
      <c r="K2611" s="578"/>
      <c r="L2611" s="229"/>
      <c r="M2611" s="178" t="s">
        <v>1795</v>
      </c>
    </row>
    <row r="2612" spans="1:13">
      <c r="A2612" s="228"/>
      <c r="B2612" s="277" t="s">
        <v>7029</v>
      </c>
      <c r="C2612" s="178" t="s">
        <v>3682</v>
      </c>
      <c r="D2612" s="178"/>
      <c r="E2612" s="250"/>
      <c r="F2612" s="653"/>
      <c r="G2612" s="353">
        <v>655</v>
      </c>
      <c r="H2612" s="353">
        <v>0</v>
      </c>
      <c r="I2612" s="284">
        <v>655</v>
      </c>
      <c r="J2612" s="578"/>
      <c r="K2612" s="578"/>
      <c r="L2612" s="229"/>
      <c r="M2612" s="178" t="s">
        <v>1795</v>
      </c>
    </row>
    <row r="2613" spans="1:13">
      <c r="A2613" s="228"/>
      <c r="B2613" s="277" t="s">
        <v>7029</v>
      </c>
      <c r="C2613" s="178" t="s">
        <v>3683</v>
      </c>
      <c r="D2613" s="178"/>
      <c r="E2613" s="250"/>
      <c r="F2613" s="653"/>
      <c r="G2613" s="353">
        <v>2800</v>
      </c>
      <c r="H2613" s="353">
        <v>0</v>
      </c>
      <c r="I2613" s="284">
        <v>2800</v>
      </c>
      <c r="J2613" s="578"/>
      <c r="K2613" s="578"/>
      <c r="L2613" s="229"/>
      <c r="M2613" s="178" t="s">
        <v>1795</v>
      </c>
    </row>
    <row r="2614" spans="1:13">
      <c r="A2614" s="228"/>
      <c r="B2614" s="277" t="s">
        <v>7029</v>
      </c>
      <c r="C2614" s="178" t="s">
        <v>3684</v>
      </c>
      <c r="D2614" s="378"/>
      <c r="E2614" s="379"/>
      <c r="F2614" s="653"/>
      <c r="G2614" s="353">
        <v>6500</v>
      </c>
      <c r="H2614" s="353">
        <v>0</v>
      </c>
      <c r="I2614" s="284">
        <v>6500</v>
      </c>
      <c r="J2614" s="578"/>
      <c r="K2614" s="578"/>
      <c r="L2614" s="246"/>
      <c r="M2614" s="178" t="s">
        <v>1795</v>
      </c>
    </row>
    <row r="2615" spans="1:13">
      <c r="A2615" s="228"/>
      <c r="B2615" s="277" t="s">
        <v>7029</v>
      </c>
      <c r="C2615" s="178" t="s">
        <v>3685</v>
      </c>
      <c r="D2615" s="178"/>
      <c r="E2615" s="250"/>
      <c r="F2615" s="653"/>
      <c r="G2615" s="353">
        <v>1420</v>
      </c>
      <c r="H2615" s="353">
        <v>0</v>
      </c>
      <c r="I2615" s="284">
        <v>1420</v>
      </c>
      <c r="J2615" s="578"/>
      <c r="K2615" s="578"/>
      <c r="L2615" s="229"/>
      <c r="M2615" s="178" t="s">
        <v>1795</v>
      </c>
    </row>
    <row r="2616" spans="1:13">
      <c r="A2616" s="228"/>
      <c r="B2616" s="277" t="s">
        <v>7029</v>
      </c>
      <c r="C2616" s="178" t="s">
        <v>3686</v>
      </c>
      <c r="D2616" s="178"/>
      <c r="E2616" s="250"/>
      <c r="F2616" s="653"/>
      <c r="G2616" s="353">
        <v>7320</v>
      </c>
      <c r="H2616" s="353">
        <v>0</v>
      </c>
      <c r="I2616" s="284">
        <v>7320</v>
      </c>
      <c r="J2616" s="578"/>
      <c r="K2616" s="578"/>
      <c r="L2616" s="229"/>
      <c r="M2616" s="178" t="s">
        <v>1795</v>
      </c>
    </row>
    <row r="2617" spans="1:13">
      <c r="A2617" s="228"/>
      <c r="B2617" s="277" t="s">
        <v>7029</v>
      </c>
      <c r="C2617" s="178" t="s">
        <v>3687</v>
      </c>
      <c r="D2617" s="178"/>
      <c r="E2617" s="250"/>
      <c r="F2617" s="653"/>
      <c r="G2617" s="353">
        <v>900</v>
      </c>
      <c r="H2617" s="353">
        <v>0</v>
      </c>
      <c r="I2617" s="284">
        <v>900</v>
      </c>
      <c r="J2617" s="578"/>
      <c r="K2617" s="578"/>
      <c r="L2617" s="229"/>
      <c r="M2617" s="178" t="s">
        <v>1795</v>
      </c>
    </row>
    <row r="2618" spans="1:13">
      <c r="A2618" s="228"/>
      <c r="B2618" s="277" t="s">
        <v>7029</v>
      </c>
      <c r="C2618" s="178" t="s">
        <v>3688</v>
      </c>
      <c r="D2618" s="178"/>
      <c r="E2618" s="250"/>
      <c r="F2618" s="653"/>
      <c r="G2618" s="353">
        <v>1900</v>
      </c>
      <c r="H2618" s="353">
        <v>0</v>
      </c>
      <c r="I2618" s="284">
        <v>1900</v>
      </c>
      <c r="J2618" s="578"/>
      <c r="K2618" s="578"/>
      <c r="L2618" s="229"/>
      <c r="M2618" s="178" t="s">
        <v>1795</v>
      </c>
    </row>
    <row r="2619" spans="1:13">
      <c r="A2619" s="228"/>
      <c r="B2619" s="277" t="s">
        <v>7029</v>
      </c>
      <c r="C2619" s="178" t="s">
        <v>3689</v>
      </c>
      <c r="D2619" s="178"/>
      <c r="E2619" s="250"/>
      <c r="F2619" s="653"/>
      <c r="G2619" s="353">
        <v>1900</v>
      </c>
      <c r="H2619" s="353">
        <v>0</v>
      </c>
      <c r="I2619" s="284">
        <v>1900</v>
      </c>
      <c r="J2619" s="578"/>
      <c r="K2619" s="578"/>
      <c r="L2619" s="229"/>
      <c r="M2619" s="178" t="s">
        <v>1795</v>
      </c>
    </row>
    <row r="2620" spans="1:13">
      <c r="A2620" s="228"/>
      <c r="B2620" s="277" t="s">
        <v>7029</v>
      </c>
      <c r="C2620" s="178" t="s">
        <v>3690</v>
      </c>
      <c r="D2620" s="178"/>
      <c r="E2620" s="250"/>
      <c r="F2620" s="653"/>
      <c r="G2620" s="353">
        <v>1100</v>
      </c>
      <c r="H2620" s="353">
        <v>0</v>
      </c>
      <c r="I2620" s="284">
        <v>1100</v>
      </c>
      <c r="J2620" s="578"/>
      <c r="K2620" s="578"/>
      <c r="L2620" s="229"/>
      <c r="M2620" s="178" t="s">
        <v>1795</v>
      </c>
    </row>
    <row r="2621" spans="1:13">
      <c r="A2621" s="228"/>
      <c r="B2621" s="277" t="s">
        <v>7029</v>
      </c>
      <c r="C2621" s="254" t="s">
        <v>3691</v>
      </c>
      <c r="D2621" s="254"/>
      <c r="E2621" s="250"/>
      <c r="F2621" s="653"/>
      <c r="G2621" s="253">
        <v>380</v>
      </c>
      <c r="H2621" s="353">
        <v>0</v>
      </c>
      <c r="I2621" s="284">
        <v>380</v>
      </c>
      <c r="J2621" s="578"/>
      <c r="K2621" s="578"/>
      <c r="L2621" s="229"/>
      <c r="M2621" s="178" t="s">
        <v>1795</v>
      </c>
    </row>
    <row r="2622" spans="1:13">
      <c r="A2622" s="228"/>
      <c r="B2622" s="277" t="s">
        <v>7029</v>
      </c>
      <c r="C2622" s="352" t="s">
        <v>3692</v>
      </c>
      <c r="D2622" s="352"/>
      <c r="E2622" s="250"/>
      <c r="F2622" s="653"/>
      <c r="G2622" s="284">
        <v>450</v>
      </c>
      <c r="H2622" s="353">
        <v>0</v>
      </c>
      <c r="I2622" s="284">
        <v>450</v>
      </c>
      <c r="J2622" s="578"/>
      <c r="K2622" s="578"/>
      <c r="L2622" s="229"/>
      <c r="M2622" s="178" t="s">
        <v>1795</v>
      </c>
    </row>
    <row r="2623" spans="1:13">
      <c r="A2623" s="228"/>
      <c r="B2623" s="277" t="s">
        <v>7029</v>
      </c>
      <c r="C2623" s="352" t="s">
        <v>3693</v>
      </c>
      <c r="D2623" s="352"/>
      <c r="E2623" s="250"/>
      <c r="F2623" s="653"/>
      <c r="G2623" s="284">
        <v>650</v>
      </c>
      <c r="H2623" s="353">
        <v>0</v>
      </c>
      <c r="I2623" s="284">
        <v>650</v>
      </c>
      <c r="J2623" s="578"/>
      <c r="K2623" s="578"/>
      <c r="L2623" s="229"/>
      <c r="M2623" s="178" t="s">
        <v>1795</v>
      </c>
    </row>
    <row r="2624" spans="1:13">
      <c r="A2624" s="228"/>
      <c r="B2624" s="277" t="s">
        <v>7029</v>
      </c>
      <c r="C2624" s="352" t="s">
        <v>3694</v>
      </c>
      <c r="D2624" s="352"/>
      <c r="E2624" s="250"/>
      <c r="F2624" s="653"/>
      <c r="G2624" s="284">
        <v>890</v>
      </c>
      <c r="H2624" s="353">
        <v>0</v>
      </c>
      <c r="I2624" s="284">
        <v>890</v>
      </c>
      <c r="J2624" s="578"/>
      <c r="K2624" s="578"/>
      <c r="L2624" s="229"/>
      <c r="M2624" s="178" t="s">
        <v>1795</v>
      </c>
    </row>
    <row r="2625" spans="1:13">
      <c r="A2625" s="228"/>
      <c r="B2625" s="277" t="s">
        <v>7029</v>
      </c>
      <c r="C2625" s="352" t="s">
        <v>3695</v>
      </c>
      <c r="D2625" s="352"/>
      <c r="E2625" s="250"/>
      <c r="F2625" s="654"/>
      <c r="G2625" s="284">
        <v>37580</v>
      </c>
      <c r="H2625" s="353">
        <v>0</v>
      </c>
      <c r="I2625" s="284">
        <v>37580</v>
      </c>
      <c r="J2625" s="580"/>
      <c r="K2625" s="580"/>
      <c r="L2625" s="229"/>
      <c r="M2625" s="178" t="s">
        <v>1795</v>
      </c>
    </row>
    <row r="2626" spans="1:13" ht="38.25" customHeight="1">
      <c r="A2626" s="228"/>
      <c r="B2626" s="634" t="s">
        <v>3696</v>
      </c>
      <c r="C2626" s="635"/>
      <c r="D2626" s="635"/>
      <c r="E2626" s="636"/>
      <c r="F2626" s="382"/>
      <c r="G2626" s="383">
        <f>SUM(G2054:G2625)</f>
        <v>7442925.7599999988</v>
      </c>
      <c r="H2626" s="384">
        <f>SUM(H2047:H2625)</f>
        <v>920902.15</v>
      </c>
      <c r="I2626" s="383">
        <f>SUM(I2054:I2625)</f>
        <v>6522023.6099999985</v>
      </c>
      <c r="J2626" s="382"/>
      <c r="K2626" s="382"/>
      <c r="L2626" s="382"/>
      <c r="M2626" s="385"/>
    </row>
    <row r="2627" spans="1:13" ht="25.5" customHeight="1">
      <c r="A2627" s="171"/>
      <c r="B2627" s="565" t="s">
        <v>7078</v>
      </c>
      <c r="C2627" s="566"/>
      <c r="D2627" s="566"/>
      <c r="E2627" s="566"/>
      <c r="F2627" s="566"/>
      <c r="G2627" s="567"/>
      <c r="H2627" s="567"/>
      <c r="I2627" s="568"/>
      <c r="J2627" s="172"/>
      <c r="K2627" s="172"/>
      <c r="L2627" s="172"/>
      <c r="M2627" s="175"/>
    </row>
    <row r="2628" spans="1:13" ht="76.5">
      <c r="A2628" s="171"/>
      <c r="B2628" s="277" t="s">
        <v>7029</v>
      </c>
      <c r="C2628" s="449" t="s">
        <v>7074</v>
      </c>
      <c r="D2628" s="449" t="s">
        <v>1169</v>
      </c>
      <c r="E2628" s="449" t="s">
        <v>5841</v>
      </c>
      <c r="F2628" s="450" t="s">
        <v>1442</v>
      </c>
      <c r="G2628" s="172">
        <v>1</v>
      </c>
      <c r="H2628" s="177">
        <v>0</v>
      </c>
      <c r="I2628" s="176">
        <v>1</v>
      </c>
      <c r="J2628" s="448" t="s">
        <v>5842</v>
      </c>
      <c r="K2628" s="172" t="s">
        <v>3211</v>
      </c>
      <c r="L2628" s="172"/>
      <c r="M2628" s="178" t="s">
        <v>1795</v>
      </c>
    </row>
    <row r="2629" spans="1:13" ht="76.5">
      <c r="A2629" s="171"/>
      <c r="B2629" s="277" t="s">
        <v>7029</v>
      </c>
      <c r="C2629" s="449" t="s">
        <v>7075</v>
      </c>
      <c r="D2629" s="449" t="s">
        <v>1169</v>
      </c>
      <c r="E2629" s="449" t="s">
        <v>5843</v>
      </c>
      <c r="F2629" s="450" t="s">
        <v>1442</v>
      </c>
      <c r="G2629" s="172">
        <v>1</v>
      </c>
      <c r="H2629" s="177">
        <v>0</v>
      </c>
      <c r="I2629" s="176">
        <v>1</v>
      </c>
      <c r="J2629" s="448" t="s">
        <v>5844</v>
      </c>
      <c r="K2629" s="172" t="s">
        <v>3211</v>
      </c>
      <c r="L2629" s="172"/>
      <c r="M2629" s="178" t="s">
        <v>1795</v>
      </c>
    </row>
    <row r="2630" spans="1:13" ht="76.5">
      <c r="A2630" s="171"/>
      <c r="B2630" s="277" t="s">
        <v>7029</v>
      </c>
      <c r="C2630" s="449" t="s">
        <v>7076</v>
      </c>
      <c r="D2630" s="449" t="s">
        <v>1169</v>
      </c>
      <c r="E2630" s="449" t="s">
        <v>5845</v>
      </c>
      <c r="F2630" s="450" t="s">
        <v>1442</v>
      </c>
      <c r="G2630" s="172">
        <v>1</v>
      </c>
      <c r="H2630" s="172">
        <v>0</v>
      </c>
      <c r="I2630" s="176">
        <v>1</v>
      </c>
      <c r="J2630" s="448" t="s">
        <v>5846</v>
      </c>
      <c r="K2630" s="172" t="s">
        <v>3211</v>
      </c>
      <c r="L2630" s="172"/>
      <c r="M2630" s="178" t="s">
        <v>1795</v>
      </c>
    </row>
    <row r="2631" spans="1:13" ht="15.75">
      <c r="A2631" s="171"/>
      <c r="B2631" s="569" t="s">
        <v>7077</v>
      </c>
      <c r="C2631" s="570"/>
      <c r="D2631" s="570"/>
      <c r="E2631" s="570"/>
      <c r="F2631" s="570"/>
      <c r="G2631" s="460">
        <f>SUM(G2628:G2630)</f>
        <v>3</v>
      </c>
      <c r="H2631" s="461">
        <f>SUM(H2628:H2630)</f>
        <v>0</v>
      </c>
      <c r="I2631" s="462">
        <f>SUM(I2628:I2630)</f>
        <v>3</v>
      </c>
      <c r="J2631" s="463"/>
      <c r="K2631" s="458"/>
      <c r="L2631" s="458"/>
      <c r="M2631" s="459"/>
    </row>
    <row r="2632" spans="1:13">
      <c r="A2632" s="171"/>
      <c r="B2632" s="172"/>
      <c r="C2632" s="172"/>
      <c r="D2632" s="172"/>
      <c r="E2632" s="172"/>
      <c r="F2632" s="172"/>
      <c r="G2632" s="172"/>
      <c r="H2632" s="172"/>
      <c r="I2632" s="176"/>
      <c r="J2632" s="172"/>
      <c r="K2632" s="172"/>
      <c r="L2632" s="172"/>
      <c r="M2632" s="175"/>
    </row>
    <row r="2633" spans="1:13">
      <c r="A2633" s="171"/>
      <c r="B2633" s="172"/>
      <c r="C2633" s="172"/>
      <c r="D2633" s="172"/>
      <c r="E2633" s="172"/>
      <c r="F2633" s="172"/>
      <c r="G2633" s="172"/>
      <c r="H2633" s="172"/>
      <c r="I2633" s="176"/>
      <c r="J2633" s="172"/>
      <c r="K2633" s="172"/>
      <c r="L2633" s="172"/>
      <c r="M2633" s="175"/>
    </row>
    <row r="2634" spans="1:13">
      <c r="A2634" s="171"/>
      <c r="B2634" s="172"/>
      <c r="C2634" s="172"/>
      <c r="D2634" s="172"/>
      <c r="E2634" s="172"/>
      <c r="F2634" s="172"/>
      <c r="G2634" s="172"/>
      <c r="H2634" s="172"/>
      <c r="I2634" s="176"/>
      <c r="J2634" s="172"/>
      <c r="K2634" s="172"/>
      <c r="L2634" s="172"/>
      <c r="M2634" s="175"/>
    </row>
    <row r="2635" spans="1:13">
      <c r="A2635" s="171"/>
      <c r="B2635" s="172"/>
      <c r="C2635" s="172"/>
      <c r="D2635" s="172"/>
      <c r="E2635" s="172"/>
      <c r="F2635" s="172"/>
      <c r="G2635" s="172"/>
      <c r="H2635" s="172"/>
      <c r="I2635" s="176"/>
      <c r="J2635" s="172"/>
      <c r="K2635" s="172"/>
      <c r="L2635" s="172"/>
      <c r="M2635" s="175"/>
    </row>
    <row r="2636" spans="1:13">
      <c r="A2636" s="171"/>
      <c r="B2636" s="172"/>
      <c r="C2636" s="172"/>
      <c r="D2636" s="172"/>
      <c r="E2636" s="172"/>
      <c r="F2636" s="172"/>
      <c r="G2636" s="172"/>
      <c r="H2636" s="172"/>
      <c r="I2636" s="176"/>
      <c r="J2636" s="172"/>
      <c r="K2636" s="172"/>
      <c r="L2636" s="172"/>
      <c r="M2636" s="175"/>
    </row>
    <row r="2637" spans="1:13">
      <c r="A2637" s="171"/>
      <c r="B2637" s="172"/>
      <c r="C2637" s="172"/>
      <c r="D2637" s="172"/>
      <c r="E2637" s="172"/>
      <c r="F2637" s="172"/>
      <c r="G2637" s="172"/>
      <c r="H2637" s="172"/>
      <c r="I2637" s="176"/>
      <c r="J2637" s="172"/>
      <c r="K2637" s="172"/>
      <c r="L2637" s="172"/>
      <c r="M2637" s="175"/>
    </row>
    <row r="2638" spans="1:13">
      <c r="A2638" s="171"/>
      <c r="B2638" s="172"/>
      <c r="C2638" s="172"/>
      <c r="D2638" s="172"/>
      <c r="E2638" s="172"/>
      <c r="F2638" s="172"/>
      <c r="G2638" s="172"/>
      <c r="H2638" s="172"/>
      <c r="I2638" s="176"/>
      <c r="J2638" s="172"/>
      <c r="K2638" s="172"/>
      <c r="L2638" s="172"/>
      <c r="M2638" s="175"/>
    </row>
    <row r="2639" spans="1:13">
      <c r="A2639" s="171"/>
      <c r="B2639" s="172"/>
      <c r="C2639" s="172"/>
      <c r="D2639" s="172"/>
      <c r="E2639" s="172"/>
      <c r="F2639" s="172"/>
      <c r="G2639" s="172"/>
      <c r="H2639" s="172"/>
      <c r="I2639" s="176"/>
      <c r="J2639" s="172"/>
      <c r="K2639" s="172"/>
      <c r="L2639" s="172"/>
      <c r="M2639" s="175"/>
    </row>
    <row r="2640" spans="1:13">
      <c r="A2640" s="171"/>
      <c r="B2640" s="172"/>
      <c r="C2640" s="172"/>
      <c r="D2640" s="172"/>
      <c r="E2640" s="172"/>
      <c r="F2640" s="172"/>
      <c r="G2640" s="172"/>
      <c r="H2640" s="172"/>
      <c r="I2640" s="176"/>
      <c r="J2640" s="172"/>
      <c r="K2640" s="172"/>
      <c r="L2640" s="172"/>
      <c r="M2640" s="175"/>
    </row>
    <row r="2641" spans="1:13">
      <c r="A2641" s="171"/>
      <c r="B2641" s="172"/>
      <c r="C2641" s="172"/>
      <c r="D2641" s="172"/>
      <c r="E2641" s="172"/>
      <c r="F2641" s="172"/>
      <c r="G2641" s="172"/>
      <c r="H2641" s="172"/>
      <c r="I2641" s="176"/>
      <c r="J2641" s="172"/>
      <c r="K2641" s="172"/>
      <c r="L2641" s="172"/>
      <c r="M2641" s="175"/>
    </row>
    <row r="2642" spans="1:13">
      <c r="A2642" s="171"/>
      <c r="B2642" s="172"/>
      <c r="C2642" s="172"/>
      <c r="D2642" s="172"/>
      <c r="E2642" s="172"/>
      <c r="F2642" s="172"/>
      <c r="G2642" s="172"/>
      <c r="H2642" s="172"/>
      <c r="I2642" s="176"/>
      <c r="J2642" s="172"/>
      <c r="K2642" s="172"/>
      <c r="L2642" s="172"/>
      <c r="M2642" s="175"/>
    </row>
    <row r="2643" spans="1:13">
      <c r="A2643" s="171"/>
      <c r="B2643" s="172"/>
      <c r="C2643" s="172"/>
      <c r="D2643" s="172"/>
      <c r="E2643" s="172"/>
      <c r="F2643" s="172"/>
      <c r="G2643" s="172"/>
      <c r="H2643" s="172"/>
      <c r="I2643" s="176"/>
      <c r="J2643" s="172"/>
      <c r="K2643" s="172"/>
      <c r="L2643" s="172"/>
      <c r="M2643" s="175"/>
    </row>
    <row r="2644" spans="1:13">
      <c r="A2644" s="171"/>
      <c r="B2644" s="172"/>
      <c r="C2644" s="172"/>
      <c r="D2644" s="172"/>
      <c r="E2644" s="172"/>
      <c r="F2644" s="172"/>
      <c r="G2644" s="172"/>
      <c r="H2644" s="172"/>
      <c r="I2644" s="176"/>
      <c r="J2644" s="172"/>
      <c r="K2644" s="172"/>
      <c r="L2644" s="172"/>
      <c r="M2644" s="175"/>
    </row>
    <row r="2645" spans="1:13">
      <c r="A2645" s="171"/>
      <c r="B2645" s="172"/>
      <c r="C2645" s="172"/>
      <c r="D2645" s="172"/>
      <c r="E2645" s="172"/>
      <c r="F2645" s="172"/>
      <c r="G2645" s="172"/>
      <c r="H2645" s="172"/>
      <c r="I2645" s="176"/>
      <c r="J2645" s="172"/>
      <c r="K2645" s="172"/>
      <c r="L2645" s="172"/>
      <c r="M2645" s="175"/>
    </row>
    <row r="2646" spans="1:13">
      <c r="A2646" s="171"/>
      <c r="B2646" s="172"/>
      <c r="C2646" s="172"/>
      <c r="D2646" s="172"/>
      <c r="E2646" s="172"/>
      <c r="F2646" s="172"/>
      <c r="G2646" s="172"/>
      <c r="H2646" s="172"/>
      <c r="I2646" s="176"/>
      <c r="J2646" s="172"/>
      <c r="K2646" s="172"/>
      <c r="L2646" s="172"/>
      <c r="M2646" s="175"/>
    </row>
    <row r="2647" spans="1:13">
      <c r="A2647" s="171"/>
      <c r="B2647" s="172"/>
      <c r="C2647" s="172"/>
      <c r="D2647" s="172"/>
      <c r="E2647" s="172"/>
      <c r="F2647" s="172"/>
      <c r="G2647" s="172"/>
      <c r="H2647" s="172"/>
      <c r="I2647" s="176"/>
      <c r="J2647" s="172"/>
      <c r="K2647" s="172"/>
      <c r="L2647" s="172"/>
      <c r="M2647" s="175"/>
    </row>
    <row r="2648" spans="1:13">
      <c r="A2648" s="171"/>
      <c r="B2648" s="172"/>
      <c r="C2648" s="172"/>
      <c r="D2648" s="172"/>
      <c r="E2648" s="172"/>
      <c r="F2648" s="172"/>
      <c r="G2648" s="172"/>
      <c r="H2648" s="172"/>
      <c r="I2648" s="176"/>
      <c r="J2648" s="172"/>
      <c r="K2648" s="172"/>
      <c r="L2648" s="172"/>
      <c r="M2648" s="175"/>
    </row>
    <row r="2649" spans="1:13">
      <c r="A2649" s="171"/>
      <c r="B2649" s="172"/>
      <c r="C2649" s="172"/>
      <c r="D2649" s="172"/>
      <c r="E2649" s="172"/>
      <c r="F2649" s="172"/>
      <c r="G2649" s="172"/>
      <c r="H2649" s="172"/>
      <c r="I2649" s="176"/>
      <c r="J2649" s="172"/>
      <c r="K2649" s="172"/>
      <c r="L2649" s="172"/>
      <c r="M2649" s="175"/>
    </row>
    <row r="2650" spans="1:13">
      <c r="A2650" s="171"/>
      <c r="B2650" s="172"/>
      <c r="C2650" s="172"/>
      <c r="D2650" s="172"/>
      <c r="E2650" s="172"/>
      <c r="F2650" s="172"/>
      <c r="G2650" s="172"/>
      <c r="H2650" s="172"/>
      <c r="I2650" s="176"/>
      <c r="J2650" s="172"/>
      <c r="K2650" s="172"/>
      <c r="L2650" s="172"/>
      <c r="M2650" s="175"/>
    </row>
    <row r="2651" spans="1:13">
      <c r="A2651" s="171"/>
      <c r="B2651" s="172"/>
      <c r="C2651" s="172"/>
      <c r="D2651" s="172"/>
      <c r="E2651" s="172"/>
      <c r="F2651" s="172"/>
      <c r="G2651" s="172"/>
      <c r="H2651" s="172"/>
      <c r="I2651" s="176"/>
      <c r="J2651" s="172"/>
      <c r="K2651" s="172"/>
      <c r="L2651" s="172"/>
      <c r="M2651" s="175"/>
    </row>
    <row r="2652" spans="1:13">
      <c r="A2652" s="171"/>
      <c r="B2652" s="172"/>
      <c r="C2652" s="172"/>
      <c r="D2652" s="172"/>
      <c r="E2652" s="172"/>
      <c r="F2652" s="172"/>
      <c r="G2652" s="172"/>
      <c r="H2652" s="172"/>
      <c r="I2652" s="176"/>
      <c r="J2652" s="172"/>
      <c r="K2652" s="172"/>
      <c r="L2652" s="172"/>
      <c r="M2652" s="175"/>
    </row>
    <row r="2653" spans="1:13">
      <c r="A2653" s="171"/>
      <c r="B2653" s="172"/>
      <c r="C2653" s="172"/>
      <c r="D2653" s="172"/>
      <c r="E2653" s="172"/>
      <c r="F2653" s="172"/>
      <c r="G2653" s="172"/>
      <c r="H2653" s="172"/>
      <c r="I2653" s="176"/>
      <c r="J2653" s="172"/>
      <c r="K2653" s="172"/>
      <c r="L2653" s="172"/>
      <c r="M2653" s="175"/>
    </row>
    <row r="2654" spans="1:13">
      <c r="A2654" s="171"/>
      <c r="B2654" s="172"/>
      <c r="C2654" s="172"/>
      <c r="D2654" s="172"/>
      <c r="E2654" s="172"/>
      <c r="F2654" s="172"/>
      <c r="G2654" s="172"/>
      <c r="H2654" s="172"/>
      <c r="I2654" s="176"/>
      <c r="J2654" s="172"/>
      <c r="K2654" s="172"/>
      <c r="L2654" s="172"/>
      <c r="M2654" s="175"/>
    </row>
    <row r="2655" spans="1:13">
      <c r="A2655" s="171"/>
      <c r="B2655" s="172"/>
      <c r="C2655" s="172"/>
      <c r="D2655" s="172"/>
      <c r="E2655" s="172"/>
      <c r="F2655" s="172"/>
      <c r="G2655" s="172"/>
      <c r="H2655" s="172"/>
      <c r="I2655" s="176"/>
      <c r="J2655" s="172"/>
      <c r="K2655" s="172"/>
      <c r="L2655" s="172"/>
      <c r="M2655" s="175"/>
    </row>
    <row r="2656" spans="1:13">
      <c r="A2656" s="171"/>
      <c r="B2656" s="172"/>
      <c r="C2656" s="172"/>
      <c r="D2656" s="172"/>
      <c r="E2656" s="172"/>
      <c r="F2656" s="172"/>
      <c r="G2656" s="172"/>
      <c r="H2656" s="172"/>
      <c r="I2656" s="176"/>
      <c r="J2656" s="172"/>
      <c r="K2656" s="172"/>
      <c r="L2656" s="172"/>
      <c r="M2656" s="175"/>
    </row>
    <row r="2657" spans="1:13">
      <c r="A2657" s="171"/>
      <c r="B2657" s="172"/>
      <c r="C2657" s="172"/>
      <c r="D2657" s="172"/>
      <c r="E2657" s="172"/>
      <c r="F2657" s="172"/>
      <c r="G2657" s="172"/>
      <c r="H2657" s="172"/>
      <c r="I2657" s="176"/>
      <c r="J2657" s="172"/>
      <c r="K2657" s="172"/>
      <c r="L2657" s="172"/>
      <c r="M2657" s="175"/>
    </row>
    <row r="2658" spans="1:13">
      <c r="A2658" s="171"/>
      <c r="B2658" s="172"/>
      <c r="C2658" s="172"/>
      <c r="D2658" s="172"/>
      <c r="E2658" s="172"/>
      <c r="F2658" s="172"/>
      <c r="G2658" s="172"/>
      <c r="H2658" s="172"/>
      <c r="I2658" s="176"/>
      <c r="J2658" s="172"/>
      <c r="K2658" s="172"/>
      <c r="L2658" s="172"/>
      <c r="M2658" s="175"/>
    </row>
    <row r="2659" spans="1:13">
      <c r="A2659" s="171"/>
      <c r="B2659" s="172"/>
      <c r="C2659" s="172"/>
      <c r="D2659" s="172"/>
      <c r="E2659" s="172"/>
      <c r="F2659" s="172"/>
      <c r="G2659" s="172"/>
      <c r="H2659" s="172"/>
      <c r="I2659" s="176"/>
      <c r="J2659" s="172"/>
      <c r="K2659" s="172"/>
      <c r="L2659" s="172"/>
      <c r="M2659" s="175"/>
    </row>
    <row r="2660" spans="1:13">
      <c r="A2660" s="171"/>
      <c r="B2660" s="172"/>
      <c r="C2660" s="172"/>
      <c r="D2660" s="172"/>
      <c r="E2660" s="172"/>
      <c r="F2660" s="172"/>
      <c r="G2660" s="172"/>
      <c r="H2660" s="172"/>
      <c r="I2660" s="176"/>
      <c r="J2660" s="172"/>
      <c r="K2660" s="172"/>
      <c r="L2660" s="172"/>
      <c r="M2660" s="175"/>
    </row>
    <row r="2661" spans="1:13">
      <c r="A2661" s="171"/>
      <c r="B2661" s="172"/>
      <c r="C2661" s="172"/>
      <c r="D2661" s="172"/>
      <c r="E2661" s="172"/>
      <c r="F2661" s="172"/>
      <c r="G2661" s="172"/>
      <c r="H2661" s="172"/>
      <c r="I2661" s="176"/>
      <c r="J2661" s="172"/>
      <c r="K2661" s="172"/>
      <c r="L2661" s="172"/>
      <c r="M2661" s="175"/>
    </row>
    <row r="2662" spans="1:13">
      <c r="A2662" s="171"/>
      <c r="B2662" s="172"/>
      <c r="C2662" s="172"/>
      <c r="D2662" s="172"/>
      <c r="E2662" s="172"/>
      <c r="F2662" s="172"/>
      <c r="G2662" s="172"/>
      <c r="H2662" s="172"/>
      <c r="I2662" s="176"/>
      <c r="J2662" s="172"/>
      <c r="K2662" s="172"/>
      <c r="L2662" s="172"/>
      <c r="M2662" s="175"/>
    </row>
    <row r="2663" spans="1:13">
      <c r="A2663" s="171"/>
      <c r="B2663" s="172"/>
      <c r="C2663" s="172"/>
      <c r="D2663" s="172"/>
      <c r="E2663" s="172"/>
      <c r="F2663" s="172"/>
      <c r="G2663" s="172"/>
      <c r="H2663" s="172"/>
      <c r="I2663" s="176"/>
      <c r="J2663" s="172"/>
      <c r="K2663" s="172"/>
      <c r="L2663" s="172"/>
      <c r="M2663" s="175"/>
    </row>
    <row r="2664" spans="1:13">
      <c r="A2664" s="171"/>
      <c r="B2664" s="172"/>
      <c r="C2664" s="172"/>
      <c r="D2664" s="172"/>
      <c r="E2664" s="172"/>
      <c r="F2664" s="172"/>
      <c r="G2664" s="172"/>
      <c r="H2664" s="172"/>
      <c r="I2664" s="176"/>
      <c r="J2664" s="172"/>
      <c r="K2664" s="172"/>
      <c r="L2664" s="172"/>
      <c r="M2664" s="175"/>
    </row>
    <row r="2665" spans="1:13">
      <c r="A2665" s="171"/>
      <c r="B2665" s="172"/>
      <c r="C2665" s="172"/>
      <c r="D2665" s="172"/>
      <c r="E2665" s="172"/>
      <c r="F2665" s="172"/>
      <c r="G2665" s="172"/>
      <c r="H2665" s="172"/>
      <c r="I2665" s="176"/>
      <c r="J2665" s="172"/>
      <c r="K2665" s="172"/>
      <c r="L2665" s="172"/>
      <c r="M2665" s="175"/>
    </row>
    <row r="2666" spans="1:13">
      <c r="A2666" s="171"/>
      <c r="B2666" s="172"/>
      <c r="C2666" s="172"/>
      <c r="D2666" s="172"/>
      <c r="E2666" s="172"/>
      <c r="F2666" s="172"/>
      <c r="G2666" s="172"/>
      <c r="H2666" s="172"/>
      <c r="I2666" s="176"/>
      <c r="J2666" s="172"/>
      <c r="K2666" s="172"/>
      <c r="L2666" s="172"/>
      <c r="M2666" s="175"/>
    </row>
    <row r="2667" spans="1:13">
      <c r="A2667" s="171"/>
      <c r="B2667" s="172"/>
      <c r="C2667" s="172"/>
      <c r="D2667" s="172"/>
      <c r="E2667" s="172"/>
      <c r="F2667" s="172"/>
      <c r="G2667" s="172"/>
      <c r="H2667" s="172"/>
      <c r="I2667" s="176"/>
      <c r="J2667" s="172"/>
      <c r="K2667" s="172"/>
      <c r="L2667" s="172"/>
      <c r="M2667" s="175"/>
    </row>
    <row r="2668" spans="1:13">
      <c r="A2668" s="171"/>
      <c r="B2668" s="172"/>
      <c r="C2668" s="172"/>
      <c r="D2668" s="172"/>
      <c r="E2668" s="172"/>
      <c r="F2668" s="172"/>
      <c r="G2668" s="172"/>
      <c r="H2668" s="172"/>
      <c r="I2668" s="176"/>
      <c r="J2668" s="172"/>
      <c r="K2668" s="172"/>
      <c r="L2668" s="172"/>
      <c r="M2668" s="175"/>
    </row>
    <row r="2669" spans="1:13">
      <c r="A2669" s="171"/>
      <c r="B2669" s="172"/>
      <c r="C2669" s="172"/>
      <c r="D2669" s="172"/>
      <c r="E2669" s="172"/>
      <c r="F2669" s="172"/>
      <c r="G2669" s="172"/>
      <c r="H2669" s="172"/>
      <c r="I2669" s="176"/>
      <c r="J2669" s="172"/>
      <c r="K2669" s="172"/>
      <c r="L2669" s="172"/>
      <c r="M2669" s="175"/>
    </row>
    <row r="2670" spans="1:13">
      <c r="A2670" s="171"/>
      <c r="B2670" s="172"/>
      <c r="C2670" s="172"/>
      <c r="D2670" s="172"/>
      <c r="E2670" s="172"/>
      <c r="F2670" s="172"/>
      <c r="G2670" s="172"/>
      <c r="H2670" s="172"/>
      <c r="I2670" s="176"/>
      <c r="J2670" s="172"/>
      <c r="K2670" s="172"/>
      <c r="L2670" s="172"/>
      <c r="M2670" s="175"/>
    </row>
    <row r="2671" spans="1:13">
      <c r="A2671" s="171"/>
      <c r="B2671" s="172"/>
      <c r="C2671" s="172"/>
      <c r="D2671" s="172"/>
      <c r="E2671" s="172"/>
      <c r="F2671" s="172"/>
      <c r="G2671" s="172"/>
      <c r="H2671" s="172"/>
      <c r="I2671" s="176"/>
      <c r="J2671" s="172"/>
      <c r="K2671" s="172"/>
      <c r="L2671" s="172"/>
      <c r="M2671" s="175"/>
    </row>
    <row r="2672" spans="1:13">
      <c r="A2672" s="171"/>
      <c r="B2672" s="172"/>
      <c r="C2672" s="172"/>
      <c r="D2672" s="172"/>
      <c r="E2672" s="172"/>
      <c r="F2672" s="172"/>
      <c r="G2672" s="172"/>
      <c r="H2672" s="172"/>
      <c r="I2672" s="176"/>
      <c r="J2672" s="172"/>
      <c r="K2672" s="172"/>
      <c r="L2672" s="172"/>
      <c r="M2672" s="175"/>
    </row>
    <row r="2673" spans="1:13">
      <c r="A2673" s="171"/>
      <c r="B2673" s="172"/>
      <c r="C2673" s="172"/>
      <c r="D2673" s="172"/>
      <c r="E2673" s="172"/>
      <c r="F2673" s="172"/>
      <c r="G2673" s="172"/>
      <c r="H2673" s="172"/>
      <c r="I2673" s="176"/>
      <c r="J2673" s="172"/>
      <c r="K2673" s="172"/>
      <c r="L2673" s="172"/>
      <c r="M2673" s="172"/>
    </row>
    <row r="2674" spans="1:13">
      <c r="A2674" s="171"/>
      <c r="B2674" s="172"/>
      <c r="C2674" s="172"/>
      <c r="D2674" s="172"/>
      <c r="E2674" s="172"/>
      <c r="F2674" s="172"/>
      <c r="G2674" s="172"/>
      <c r="H2674" s="172"/>
      <c r="I2674" s="176"/>
      <c r="J2674" s="172"/>
      <c r="K2674" s="172"/>
      <c r="L2674" s="172"/>
      <c r="M2674" s="172"/>
    </row>
    <row r="2675" spans="1:13">
      <c r="A2675" s="171"/>
      <c r="B2675" s="172"/>
      <c r="C2675" s="172"/>
      <c r="D2675" s="172"/>
      <c r="E2675" s="172"/>
      <c r="F2675" s="172"/>
      <c r="G2675" s="172"/>
      <c r="H2675" s="172"/>
      <c r="I2675" s="176"/>
      <c r="J2675" s="172"/>
      <c r="K2675" s="172"/>
      <c r="L2675" s="172"/>
      <c r="M2675" s="172"/>
    </row>
    <row r="2676" spans="1:13" ht="15">
      <c r="A2676" s="89"/>
      <c r="B2676" s="90"/>
      <c r="C2676" s="92"/>
      <c r="D2676" s="92"/>
      <c r="E2676" s="92"/>
      <c r="F2676" s="92"/>
      <c r="G2676" s="92"/>
      <c r="H2676" s="92"/>
      <c r="I2676" s="93"/>
      <c r="J2676" s="92"/>
      <c r="K2676" s="90"/>
      <c r="L2676" s="90"/>
      <c r="M2676" s="90"/>
    </row>
    <row r="2677" spans="1:13" ht="15">
      <c r="A2677" s="89"/>
      <c r="B2677" s="90"/>
      <c r="C2677" s="92"/>
      <c r="D2677" s="92"/>
      <c r="E2677" s="92"/>
      <c r="F2677" s="92"/>
      <c r="G2677" s="92"/>
      <c r="H2677" s="92"/>
      <c r="I2677" s="93"/>
      <c r="J2677" s="92"/>
      <c r="K2677" s="90"/>
      <c r="L2677" s="90"/>
      <c r="M2677" s="90"/>
    </row>
    <row r="2678" spans="1:13" ht="15">
      <c r="A2678" s="89"/>
      <c r="B2678" s="90"/>
      <c r="C2678" s="92"/>
      <c r="D2678" s="92"/>
      <c r="E2678" s="92"/>
      <c r="F2678" s="92"/>
      <c r="G2678" s="92"/>
      <c r="H2678" s="92"/>
      <c r="I2678" s="93"/>
      <c r="J2678" s="92"/>
      <c r="K2678" s="90"/>
      <c r="L2678" s="90"/>
      <c r="M2678" s="90"/>
    </row>
    <row r="2679" spans="1:13" ht="15">
      <c r="A2679" s="89"/>
      <c r="B2679" s="90"/>
      <c r="C2679" s="92"/>
      <c r="D2679" s="92"/>
      <c r="E2679" s="92"/>
      <c r="F2679" s="92"/>
      <c r="G2679" s="92"/>
      <c r="H2679" s="92"/>
      <c r="I2679" s="93"/>
      <c r="J2679" s="92"/>
      <c r="K2679" s="90"/>
      <c r="L2679" s="90"/>
      <c r="M2679" s="90"/>
    </row>
    <row r="2680" spans="1:13" ht="15">
      <c r="A2680" s="89"/>
      <c r="B2680" s="90"/>
      <c r="C2680" s="92"/>
      <c r="D2680" s="92"/>
      <c r="E2680" s="92"/>
      <c r="F2680" s="92"/>
      <c r="G2680" s="92"/>
      <c r="H2680" s="92"/>
      <c r="I2680" s="93"/>
      <c r="J2680" s="92"/>
      <c r="K2680" s="90"/>
      <c r="L2680" s="90"/>
      <c r="M2680" s="90"/>
    </row>
    <row r="2681" spans="1:13" ht="15">
      <c r="A2681" s="89"/>
      <c r="B2681" s="90"/>
      <c r="C2681" s="92"/>
      <c r="D2681" s="92"/>
      <c r="E2681" s="92"/>
      <c r="F2681" s="92"/>
      <c r="G2681" s="92"/>
      <c r="H2681" s="92"/>
      <c r="I2681" s="93"/>
      <c r="J2681" s="92"/>
      <c r="K2681" s="90"/>
      <c r="L2681" s="90"/>
      <c r="M2681" s="90"/>
    </row>
    <row r="2682" spans="1:13">
      <c r="A2682" s="89"/>
      <c r="B2682" s="90"/>
      <c r="C2682" s="90"/>
      <c r="D2682" s="90"/>
      <c r="E2682" s="90"/>
      <c r="F2682" s="90"/>
      <c r="G2682" s="90"/>
      <c r="H2682" s="90"/>
      <c r="I2682" s="91"/>
      <c r="J2682" s="90"/>
      <c r="K2682" s="90"/>
      <c r="L2682" s="90"/>
      <c r="M2682" s="90"/>
    </row>
  </sheetData>
  <autoFilter ref="K1:K144"/>
  <mergeCells count="162">
    <mergeCell ref="A499:F499"/>
    <mergeCell ref="A530:E530"/>
    <mergeCell ref="A697:E697"/>
    <mergeCell ref="A698:E698"/>
    <mergeCell ref="A851:E851"/>
    <mergeCell ref="A452:F452"/>
    <mergeCell ref="F137:F147"/>
    <mergeCell ref="J137:J147"/>
    <mergeCell ref="K137:K147"/>
    <mergeCell ref="K500:K528"/>
    <mergeCell ref="K155:K157"/>
    <mergeCell ref="L137:L147"/>
    <mergeCell ref="A453:F453"/>
    <mergeCell ref="A464:E464"/>
    <mergeCell ref="A465:F465"/>
    <mergeCell ref="A498:E498"/>
    <mergeCell ref="A154:F154"/>
    <mergeCell ref="A158:F158"/>
    <mergeCell ref="A159:F159"/>
    <mergeCell ref="A199:F199"/>
    <mergeCell ref="A200:F200"/>
    <mergeCell ref="A372:F372"/>
    <mergeCell ref="A373:F373"/>
    <mergeCell ref="A441:F441"/>
    <mergeCell ref="A442:F442"/>
    <mergeCell ref="J454:J463"/>
    <mergeCell ref="J374:J440"/>
    <mergeCell ref="L374:L440"/>
    <mergeCell ref="K374:K440"/>
    <mergeCell ref="B268:B269"/>
    <mergeCell ref="K150:K152"/>
    <mergeCell ref="F191:F198"/>
    <mergeCell ref="B189:F189"/>
    <mergeCell ref="B190:I190"/>
    <mergeCell ref="J155:J157"/>
    <mergeCell ref="A57:F57"/>
    <mergeCell ref="A58:M58"/>
    <mergeCell ref="A80:F80"/>
    <mergeCell ref="A81:M81"/>
    <mergeCell ref="A135:F135"/>
    <mergeCell ref="A136:G136"/>
    <mergeCell ref="A148:F148"/>
    <mergeCell ref="A149:F149"/>
    <mergeCell ref="A153:E153"/>
    <mergeCell ref="F59:F79"/>
    <mergeCell ref="J59:J79"/>
    <mergeCell ref="K59:K79"/>
    <mergeCell ref="L59:L79"/>
    <mergeCell ref="J101:J134"/>
    <mergeCell ref="K101:K134"/>
    <mergeCell ref="F101:F134"/>
    <mergeCell ref="J82:J98"/>
    <mergeCell ref="L101:L134"/>
    <mergeCell ref="B99:F99"/>
    <mergeCell ref="K82:K98"/>
    <mergeCell ref="L82:L98"/>
    <mergeCell ref="B100:M100"/>
    <mergeCell ref="F82:F98"/>
    <mergeCell ref="F150:F152"/>
    <mergeCell ref="B2626:E2626"/>
    <mergeCell ref="C2046:F2046"/>
    <mergeCell ref="D1124:E1124"/>
    <mergeCell ref="C2045:E2045"/>
    <mergeCell ref="B1126:E1126"/>
    <mergeCell ref="E2181:E2252"/>
    <mergeCell ref="J531:J696"/>
    <mergeCell ref="L699:L850"/>
    <mergeCell ref="K853:K890"/>
    <mergeCell ref="L853:L890"/>
    <mergeCell ref="F699:F850"/>
    <mergeCell ref="J699:J850"/>
    <mergeCell ref="K699:K850"/>
    <mergeCell ref="F2047:F2625"/>
    <mergeCell ref="J2047:J2625"/>
    <mergeCell ref="K2047:K2625"/>
    <mergeCell ref="B1125:E1125"/>
    <mergeCell ref="F1080:F1123"/>
    <mergeCell ref="K531:K696"/>
    <mergeCell ref="K1127:K2044"/>
    <mergeCell ref="L1127:L2044"/>
    <mergeCell ref="F1127:F2044"/>
    <mergeCell ref="J1127:J2044"/>
    <mergeCell ref="E2063:E2102"/>
    <mergeCell ref="E2047:E2061"/>
    <mergeCell ref="L150:L152"/>
    <mergeCell ref="J150:J152"/>
    <mergeCell ref="F201:F371"/>
    <mergeCell ref="J201:J371"/>
    <mergeCell ref="K201:K371"/>
    <mergeCell ref="L201:L371"/>
    <mergeCell ref="J191:J198"/>
    <mergeCell ref="L160:L188"/>
    <mergeCell ref="F160:F188"/>
    <mergeCell ref="J160:J188"/>
    <mergeCell ref="K160:K188"/>
    <mergeCell ref="B892:E892"/>
    <mergeCell ref="F853:F890"/>
    <mergeCell ref="J853:J890"/>
    <mergeCell ref="J1080:J1123"/>
    <mergeCell ref="B1041:E1041"/>
    <mergeCell ref="K191:K198"/>
    <mergeCell ref="L191:L198"/>
    <mergeCell ref="K1080:K1123"/>
    <mergeCell ref="F1043:F1077"/>
    <mergeCell ref="B1078:F1078"/>
    <mergeCell ref="B1079:E1079"/>
    <mergeCell ref="L1080:L1123"/>
    <mergeCell ref="A2:A3"/>
    <mergeCell ref="A1:M1"/>
    <mergeCell ref="K2:K3"/>
    <mergeCell ref="L2:L3"/>
    <mergeCell ref="M2:M3"/>
    <mergeCell ref="B2:B3"/>
    <mergeCell ref="C2:C3"/>
    <mergeCell ref="F2:F3"/>
    <mergeCell ref="J52:J54"/>
    <mergeCell ref="K52:K55"/>
    <mergeCell ref="G4:I4"/>
    <mergeCell ref="J2:J3"/>
    <mergeCell ref="G2:I2"/>
    <mergeCell ref="D2:E3"/>
    <mergeCell ref="D4:E4"/>
    <mergeCell ref="L52:L55"/>
    <mergeCell ref="L500:L528"/>
    <mergeCell ref="F500:F528"/>
    <mergeCell ref="J500:J528"/>
    <mergeCell ref="A529:F529"/>
    <mergeCell ref="B1042:F1042"/>
    <mergeCell ref="K893:K904"/>
    <mergeCell ref="L893:L904"/>
    <mergeCell ref="J893:J904"/>
    <mergeCell ref="F893:F904"/>
    <mergeCell ref="L531:L696"/>
    <mergeCell ref="F531:F696"/>
    <mergeCell ref="J907:J1040"/>
    <mergeCell ref="K907:K1040"/>
    <mergeCell ref="L907:L1040"/>
    <mergeCell ref="A852:E852"/>
    <mergeCell ref="B2627:I2627"/>
    <mergeCell ref="B2631:F2631"/>
    <mergeCell ref="L155:L157"/>
    <mergeCell ref="F155:F157"/>
    <mergeCell ref="M1056:M1057"/>
    <mergeCell ref="J1043:J1077"/>
    <mergeCell ref="K1043:K1077"/>
    <mergeCell ref="L1043:L1077"/>
    <mergeCell ref="F907:F1040"/>
    <mergeCell ref="L466:L497"/>
    <mergeCell ref="F466:F497"/>
    <mergeCell ref="L454:L463"/>
    <mergeCell ref="K454:K463"/>
    <mergeCell ref="F454:F463"/>
    <mergeCell ref="J443:J451"/>
    <mergeCell ref="K443:K451"/>
    <mergeCell ref="L443:L451"/>
    <mergeCell ref="F443:F451"/>
    <mergeCell ref="F374:F440"/>
    <mergeCell ref="B891:F891"/>
    <mergeCell ref="B905:F905"/>
    <mergeCell ref="B906:F906"/>
    <mergeCell ref="J466:J497"/>
    <mergeCell ref="K466:K497"/>
  </mergeCells>
  <pageMargins left="0.7" right="0.7" top="0.75" bottom="0.75" header="0.511811023622047" footer="0.511811023622047"/>
  <pageSetup paperSize="9" scale="46" fitToHeight="0" orientation="landscape" horizontalDpi="300" verticalDpi="300" r:id="rId1"/>
</worksheet>
</file>

<file path=xl/worksheets/sheet8.xml><?xml version="1.0" encoding="utf-8"?>
<worksheet xmlns="http://schemas.openxmlformats.org/spreadsheetml/2006/main" xmlns:r="http://schemas.openxmlformats.org/officeDocument/2006/relationships">
  <dimension ref="A1:M32"/>
  <sheetViews>
    <sheetView workbookViewId="0">
      <selection activeCell="R2" sqref="R2"/>
    </sheetView>
  </sheetViews>
  <sheetFormatPr defaultColWidth="12.28515625" defaultRowHeight="15"/>
  <cols>
    <col min="1" max="1" width="6.85546875" style="10" customWidth="1"/>
    <col min="2" max="2" width="12.85546875" style="10" customWidth="1"/>
    <col min="3" max="12" width="12.28515625" style="10"/>
    <col min="13" max="16384" width="12.28515625" style="11"/>
  </cols>
  <sheetData>
    <row r="1" spans="1:13" ht="80.25" customHeight="1">
      <c r="A1" s="562" t="s">
        <v>42</v>
      </c>
      <c r="B1" s="564"/>
      <c r="C1" s="564"/>
      <c r="D1" s="564"/>
      <c r="E1" s="564"/>
      <c r="F1" s="564"/>
      <c r="G1" s="564"/>
      <c r="H1" s="564"/>
      <c r="I1" s="564"/>
    </row>
    <row r="2" spans="1:13" s="14" customFormat="1" ht="409.5">
      <c r="A2" s="180" t="s">
        <v>0</v>
      </c>
      <c r="B2" s="180" t="s">
        <v>11</v>
      </c>
      <c r="C2" s="181" t="s">
        <v>1755</v>
      </c>
      <c r="D2" s="181" t="s">
        <v>40</v>
      </c>
      <c r="E2" s="181" t="s">
        <v>1756</v>
      </c>
      <c r="F2" s="182" t="s">
        <v>27</v>
      </c>
      <c r="G2" s="191" t="s">
        <v>1605</v>
      </c>
      <c r="H2" s="183" t="s">
        <v>41</v>
      </c>
      <c r="I2" s="181" t="s">
        <v>1757</v>
      </c>
      <c r="J2" s="181" t="s">
        <v>29</v>
      </c>
      <c r="K2" s="181" t="s">
        <v>30</v>
      </c>
      <c r="M2" s="179"/>
    </row>
    <row r="3" spans="1:13">
      <c r="A3" s="184">
        <v>1</v>
      </c>
      <c r="B3" s="184">
        <v>2</v>
      </c>
      <c r="C3" s="184">
        <v>3</v>
      </c>
      <c r="D3" s="184">
        <v>4</v>
      </c>
      <c r="E3" s="184">
        <v>5</v>
      </c>
      <c r="F3" s="184">
        <v>6</v>
      </c>
      <c r="G3" s="185">
        <v>7</v>
      </c>
      <c r="H3" s="184">
        <v>8</v>
      </c>
      <c r="I3" s="184">
        <v>9</v>
      </c>
      <c r="J3" s="184">
        <v>10</v>
      </c>
      <c r="K3" s="184">
        <v>11</v>
      </c>
    </row>
    <row r="4" spans="1:13" s="10" customFormat="1">
      <c r="A4" s="186"/>
      <c r="B4" s="187" t="s">
        <v>6492</v>
      </c>
      <c r="C4" s="188"/>
      <c r="D4" s="189"/>
      <c r="E4" s="189"/>
      <c r="F4" s="189"/>
      <c r="G4" s="189"/>
      <c r="H4" s="189"/>
      <c r="I4" s="189"/>
      <c r="J4" s="190"/>
      <c r="K4" s="190"/>
    </row>
    <row r="5" spans="1:13" s="10" customFormat="1">
      <c r="A5" s="12"/>
      <c r="B5" s="12"/>
      <c r="C5" s="15"/>
      <c r="D5" s="12"/>
      <c r="E5" s="12"/>
      <c r="F5" s="12"/>
      <c r="G5" s="12"/>
      <c r="H5" s="12"/>
      <c r="I5" s="12"/>
    </row>
    <row r="6" spans="1:13" s="10" customFormat="1">
      <c r="A6" s="12"/>
      <c r="B6" s="12"/>
      <c r="C6" s="15"/>
      <c r="D6" s="12"/>
      <c r="E6" s="12"/>
      <c r="F6" s="12"/>
      <c r="G6" s="12"/>
      <c r="H6" s="12"/>
      <c r="I6" s="12"/>
    </row>
    <row r="7" spans="1:13" s="10" customFormat="1">
      <c r="A7" s="12"/>
      <c r="B7" s="12"/>
      <c r="C7" s="15"/>
      <c r="D7" s="12"/>
      <c r="E7" s="12"/>
      <c r="F7" s="12"/>
      <c r="G7" s="12"/>
      <c r="H7" s="12"/>
      <c r="I7" s="12"/>
    </row>
    <row r="8" spans="1:13" s="10" customFormat="1">
      <c r="A8" s="12"/>
      <c r="B8" s="12"/>
      <c r="C8" s="15"/>
      <c r="D8" s="12"/>
      <c r="E8" s="12"/>
      <c r="F8" s="12"/>
      <c r="G8" s="12"/>
      <c r="H8" s="12"/>
      <c r="I8" s="12"/>
    </row>
    <row r="9" spans="1:13" s="10" customFormat="1">
      <c r="A9" s="12"/>
      <c r="B9" s="12"/>
      <c r="C9" s="15"/>
      <c r="D9" s="12"/>
      <c r="E9" s="12"/>
      <c r="F9" s="12"/>
      <c r="G9" s="12"/>
      <c r="H9" s="12"/>
      <c r="I9" s="12"/>
    </row>
    <row r="10" spans="1:13" s="10" customFormat="1">
      <c r="A10" s="12"/>
      <c r="B10" s="12"/>
      <c r="C10" s="15"/>
      <c r="D10" s="12"/>
      <c r="E10" s="12"/>
      <c r="F10" s="12"/>
      <c r="G10" s="12"/>
      <c r="H10" s="12"/>
      <c r="I10" s="12"/>
    </row>
    <row r="11" spans="1:13" s="10" customFormat="1">
      <c r="A11" s="12"/>
      <c r="B11" s="12"/>
      <c r="C11" s="15"/>
      <c r="D11" s="12"/>
      <c r="E11" s="12"/>
      <c r="F11" s="12"/>
      <c r="G11" s="12"/>
      <c r="H11" s="12"/>
      <c r="I11" s="12"/>
    </row>
    <row r="12" spans="1:13" s="10" customFormat="1">
      <c r="A12" s="12"/>
      <c r="B12" s="12"/>
      <c r="C12" s="15"/>
      <c r="D12" s="12"/>
      <c r="E12" s="12"/>
      <c r="F12" s="12"/>
      <c r="G12" s="12"/>
      <c r="H12" s="12"/>
      <c r="I12" s="12"/>
    </row>
    <row r="13" spans="1:13" s="10" customFormat="1">
      <c r="A13" s="12"/>
      <c r="B13" s="12"/>
      <c r="C13" s="15"/>
      <c r="D13" s="12"/>
      <c r="E13" s="12"/>
      <c r="F13" s="12"/>
      <c r="G13" s="12"/>
      <c r="H13" s="12"/>
      <c r="I13" s="12"/>
    </row>
    <row r="14" spans="1:13" s="10" customFormat="1">
      <c r="A14" s="12"/>
      <c r="B14" s="12"/>
      <c r="C14" s="15"/>
      <c r="D14" s="12"/>
      <c r="E14" s="12"/>
      <c r="F14" s="12"/>
      <c r="G14" s="12"/>
      <c r="H14" s="12"/>
      <c r="I14" s="12"/>
    </row>
    <row r="15" spans="1:13" s="10" customFormat="1">
      <c r="A15" s="12"/>
      <c r="B15" s="12"/>
      <c r="C15" s="12"/>
      <c r="D15" s="12"/>
      <c r="E15" s="12"/>
      <c r="F15" s="12"/>
      <c r="G15" s="12"/>
      <c r="H15" s="12"/>
      <c r="I15" s="12"/>
    </row>
    <row r="16" spans="1:13" s="10" customFormat="1">
      <c r="A16" s="12"/>
      <c r="B16" s="12"/>
      <c r="C16" s="12"/>
      <c r="D16" s="12"/>
      <c r="E16" s="12"/>
      <c r="F16" s="12"/>
      <c r="G16" s="12"/>
      <c r="H16" s="12"/>
      <c r="I16" s="12"/>
    </row>
    <row r="17" spans="1:9" s="10" customFormat="1">
      <c r="A17" s="12"/>
      <c r="B17" s="12"/>
      <c r="C17" s="12"/>
      <c r="D17" s="12"/>
      <c r="E17" s="12"/>
      <c r="F17" s="12"/>
      <c r="G17" s="12"/>
      <c r="H17" s="12"/>
      <c r="I17" s="12"/>
    </row>
    <row r="18" spans="1:9" s="10" customFormat="1">
      <c r="A18" s="12"/>
      <c r="B18" s="12"/>
      <c r="C18" s="12"/>
      <c r="D18" s="12"/>
      <c r="E18" s="12"/>
      <c r="F18" s="12"/>
      <c r="G18" s="12"/>
      <c r="H18" s="12"/>
      <c r="I18" s="12"/>
    </row>
    <row r="19" spans="1:9" s="10" customFormat="1">
      <c r="A19" s="12"/>
      <c r="B19" s="12"/>
      <c r="C19" s="12"/>
      <c r="D19" s="12"/>
      <c r="E19" s="12"/>
      <c r="F19" s="12"/>
      <c r="G19" s="12"/>
      <c r="H19" s="12"/>
      <c r="I19" s="12"/>
    </row>
    <row r="20" spans="1:9" s="10" customFormat="1">
      <c r="A20" s="12"/>
      <c r="B20" s="12"/>
      <c r="C20" s="12"/>
      <c r="D20" s="12"/>
      <c r="E20" s="12"/>
      <c r="F20" s="12"/>
      <c r="G20" s="12"/>
      <c r="H20" s="12"/>
      <c r="I20" s="12"/>
    </row>
    <row r="21" spans="1:9" s="10" customFormat="1">
      <c r="A21" s="12"/>
      <c r="B21" s="12"/>
      <c r="C21" s="12"/>
      <c r="D21" s="12"/>
      <c r="E21" s="12"/>
      <c r="F21" s="12"/>
      <c r="G21" s="12"/>
      <c r="H21" s="12"/>
      <c r="I21" s="12"/>
    </row>
    <row r="22" spans="1:9" s="10" customFormat="1">
      <c r="A22" s="12"/>
      <c r="B22" s="12"/>
      <c r="C22" s="12"/>
      <c r="D22" s="12"/>
      <c r="E22" s="12"/>
      <c r="F22" s="12"/>
      <c r="G22" s="12"/>
      <c r="H22" s="12"/>
      <c r="I22" s="12"/>
    </row>
    <row r="23" spans="1:9" s="10" customFormat="1">
      <c r="A23" s="12"/>
      <c r="B23" s="12"/>
      <c r="C23" s="12"/>
      <c r="D23" s="12"/>
      <c r="E23" s="12"/>
      <c r="F23" s="12"/>
      <c r="G23" s="12"/>
      <c r="H23" s="12"/>
      <c r="I23" s="12"/>
    </row>
    <row r="24" spans="1:9" s="10" customFormat="1">
      <c r="A24" s="12"/>
      <c r="B24" s="12"/>
      <c r="C24" s="12"/>
      <c r="D24" s="12"/>
      <c r="E24" s="12"/>
      <c r="F24" s="12"/>
      <c r="G24" s="12"/>
      <c r="H24" s="12"/>
      <c r="I24" s="12"/>
    </row>
    <row r="25" spans="1:9" s="10" customFormat="1">
      <c r="A25" s="12"/>
      <c r="B25" s="12"/>
      <c r="C25" s="12"/>
      <c r="D25" s="12"/>
      <c r="E25" s="12"/>
      <c r="F25" s="12"/>
      <c r="G25" s="12"/>
      <c r="H25" s="12"/>
      <c r="I25" s="12"/>
    </row>
    <row r="26" spans="1:9" s="10" customFormat="1">
      <c r="A26" s="12"/>
      <c r="B26" s="12"/>
      <c r="C26" s="12"/>
      <c r="D26" s="12"/>
      <c r="E26" s="12"/>
      <c r="F26" s="12"/>
      <c r="G26" s="12"/>
      <c r="H26" s="12"/>
      <c r="I26" s="12"/>
    </row>
    <row r="27" spans="1:9" s="10" customFormat="1">
      <c r="A27" s="12"/>
      <c r="B27" s="12"/>
      <c r="C27" s="12"/>
      <c r="D27" s="12"/>
      <c r="E27" s="12"/>
      <c r="F27" s="12"/>
      <c r="G27" s="12"/>
      <c r="H27" s="12"/>
      <c r="I27" s="12"/>
    </row>
    <row r="28" spans="1:9" s="10" customFormat="1">
      <c r="A28" s="12"/>
      <c r="B28" s="12"/>
      <c r="C28" s="12"/>
      <c r="D28" s="12"/>
      <c r="E28" s="12"/>
      <c r="F28" s="12"/>
      <c r="G28" s="12"/>
      <c r="H28" s="12"/>
      <c r="I28" s="12"/>
    </row>
    <row r="29" spans="1:9" s="10" customFormat="1">
      <c r="A29" s="12"/>
      <c r="B29" s="12"/>
      <c r="C29" s="12"/>
      <c r="D29" s="12"/>
      <c r="E29" s="12"/>
      <c r="F29" s="12"/>
      <c r="G29" s="12"/>
      <c r="H29" s="12"/>
      <c r="I29" s="12"/>
    </row>
    <row r="30" spans="1:9" s="10" customFormat="1">
      <c r="A30" s="12"/>
      <c r="B30" s="12"/>
      <c r="C30" s="12"/>
      <c r="D30" s="12"/>
      <c r="E30" s="12"/>
      <c r="F30" s="12"/>
      <c r="G30" s="12"/>
      <c r="H30" s="12"/>
      <c r="I30" s="12"/>
    </row>
    <row r="31" spans="1:9" s="10" customFormat="1">
      <c r="A31" s="12"/>
      <c r="B31" s="12"/>
      <c r="C31" s="12"/>
      <c r="D31" s="12"/>
      <c r="E31" s="12"/>
      <c r="F31" s="12"/>
      <c r="G31" s="12"/>
      <c r="H31" s="12"/>
      <c r="I31" s="12"/>
    </row>
    <row r="32" spans="1:9">
      <c r="A32" s="12"/>
      <c r="B32" s="12"/>
      <c r="C32" s="12"/>
      <c r="D32" s="12"/>
      <c r="E32" s="12"/>
      <c r="F32" s="12"/>
      <c r="G32" s="12"/>
      <c r="H32" s="12"/>
      <c r="I32" s="12"/>
    </row>
  </sheetData>
  <mergeCells count="1">
    <mergeCell ref="A1:I1"/>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pageSetUpPr fitToPage="1"/>
  </sheetPr>
  <dimension ref="A1:Q235"/>
  <sheetViews>
    <sheetView defaultGridColor="0" view="pageBreakPreview" topLeftCell="F29" colorId="12" zoomScale="87" zoomScaleNormal="100" zoomScaleSheetLayoutView="87" workbookViewId="0">
      <selection activeCell="M19" sqref="M19"/>
    </sheetView>
  </sheetViews>
  <sheetFormatPr defaultRowHeight="15"/>
  <cols>
    <col min="1" max="1" width="0.42578125" hidden="1" customWidth="1"/>
    <col min="2" max="2" width="10.5703125" hidden="1" customWidth="1"/>
    <col min="3" max="3" width="0.28515625" style="88" hidden="1" customWidth="1"/>
    <col min="4" max="4" width="0.140625" hidden="1" customWidth="1"/>
    <col min="5" max="5" width="21.28515625" hidden="1" customWidth="1"/>
    <col min="6" max="6" width="30.140625" customWidth="1"/>
    <col min="7" max="7" width="30.5703125" customWidth="1"/>
    <col min="8" max="8" width="18.28515625" customWidth="1"/>
    <col min="9" max="9" width="22" customWidth="1"/>
    <col min="10" max="10" width="29.5703125" customWidth="1"/>
    <col min="11" max="11" width="15" customWidth="1"/>
    <col min="12" max="12" width="22.7109375" customWidth="1"/>
    <col min="13" max="13" width="16.5703125" customWidth="1"/>
    <col min="14" max="14" width="19.140625" customWidth="1"/>
    <col min="15" max="15" width="23.85546875" hidden="1" customWidth="1"/>
  </cols>
  <sheetData>
    <row r="1" spans="1:17" hidden="1"/>
    <row r="2" spans="1:17" ht="32.25" customHeight="1">
      <c r="A2" s="676" t="s">
        <v>4</v>
      </c>
      <c r="B2" s="563"/>
      <c r="C2" s="563"/>
      <c r="D2" s="563"/>
      <c r="E2" s="563"/>
      <c r="F2" s="563"/>
      <c r="G2" s="563"/>
      <c r="H2" s="563"/>
      <c r="I2" s="563"/>
      <c r="J2" s="563"/>
      <c r="K2" s="563"/>
      <c r="L2" s="563"/>
      <c r="M2" s="563"/>
      <c r="N2" s="563"/>
      <c r="O2" s="6"/>
      <c r="P2" s="6"/>
      <c r="Q2" s="6"/>
    </row>
    <row r="3" spans="1:17" ht="20.25" customHeight="1">
      <c r="A3" s="676" t="s">
        <v>43</v>
      </c>
      <c r="B3" s="563"/>
      <c r="C3" s="563"/>
      <c r="D3" s="563"/>
      <c r="E3" s="563"/>
      <c r="F3" s="563"/>
      <c r="G3" s="563"/>
      <c r="H3" s="563"/>
      <c r="I3" s="563"/>
      <c r="J3" s="563"/>
      <c r="K3" s="563"/>
      <c r="L3" s="563"/>
      <c r="M3" s="563"/>
      <c r="N3" s="563"/>
      <c r="O3" s="7"/>
      <c r="P3" s="7"/>
      <c r="Q3" s="7"/>
    </row>
    <row r="4" spans="1:17" ht="85.5" customHeight="1">
      <c r="A4" s="502" t="s">
        <v>6971</v>
      </c>
      <c r="B4" s="502"/>
      <c r="C4" s="502"/>
      <c r="D4" s="502"/>
      <c r="E4" s="502"/>
      <c r="F4" s="502"/>
      <c r="G4" s="502"/>
      <c r="H4" s="502"/>
      <c r="I4" s="502"/>
      <c r="J4" s="502"/>
      <c r="K4" s="502"/>
      <c r="L4" s="502"/>
      <c r="M4" s="502"/>
      <c r="N4" s="502"/>
    </row>
    <row r="5" spans="1:17" ht="15.75" hidden="1" customHeight="1">
      <c r="D5" s="19"/>
    </row>
    <row r="6" spans="1:17" ht="74.25" customHeight="1">
      <c r="B6" s="678" t="s">
        <v>0</v>
      </c>
      <c r="C6" s="680" t="s">
        <v>11</v>
      </c>
      <c r="D6" s="677" t="s">
        <v>1</v>
      </c>
      <c r="E6" s="677" t="s">
        <v>13</v>
      </c>
      <c r="F6" s="677" t="s">
        <v>14</v>
      </c>
      <c r="G6" s="677" t="s">
        <v>15</v>
      </c>
      <c r="H6" s="679" t="s">
        <v>16</v>
      </c>
      <c r="I6" s="677" t="s">
        <v>17</v>
      </c>
      <c r="J6" s="677" t="s">
        <v>18</v>
      </c>
      <c r="K6" s="677" t="s">
        <v>19</v>
      </c>
      <c r="L6" s="677" t="s">
        <v>20</v>
      </c>
      <c r="M6" s="677" t="s">
        <v>21</v>
      </c>
      <c r="N6" s="677" t="s">
        <v>22</v>
      </c>
    </row>
    <row r="7" spans="1:17">
      <c r="B7" s="678"/>
      <c r="C7" s="680"/>
      <c r="D7" s="677"/>
      <c r="E7" s="677"/>
      <c r="F7" s="677"/>
      <c r="G7" s="677"/>
      <c r="H7" s="679"/>
      <c r="I7" s="677"/>
      <c r="J7" s="677"/>
      <c r="K7" s="677"/>
      <c r="L7" s="677"/>
      <c r="M7" s="677"/>
      <c r="N7" s="677"/>
    </row>
    <row r="8" spans="1:17">
      <c r="B8" s="678"/>
      <c r="C8" s="680"/>
      <c r="D8" s="677"/>
      <c r="E8" s="677"/>
      <c r="F8" s="677"/>
      <c r="G8" s="677"/>
      <c r="H8" s="679"/>
      <c r="I8" s="677"/>
      <c r="J8" s="677"/>
      <c r="K8" s="677"/>
      <c r="L8" s="677"/>
      <c r="M8" s="677"/>
      <c r="N8" s="677"/>
    </row>
    <row r="9" spans="1:17" ht="12.75" customHeight="1">
      <c r="B9" s="678"/>
      <c r="C9" s="680"/>
      <c r="D9" s="677"/>
      <c r="E9" s="677"/>
      <c r="F9" s="677"/>
      <c r="G9" s="677"/>
      <c r="H9" s="679"/>
      <c r="I9" s="677"/>
      <c r="J9" s="677"/>
      <c r="K9" s="677"/>
      <c r="L9" s="677"/>
      <c r="M9" s="677"/>
      <c r="N9" s="677"/>
    </row>
    <row r="10" spans="1:17" hidden="1">
      <c r="B10" s="678"/>
      <c r="C10" s="680"/>
      <c r="D10" s="677"/>
      <c r="E10" s="677"/>
      <c r="F10" s="677"/>
      <c r="G10" s="677"/>
      <c r="H10" s="679"/>
      <c r="I10" s="677"/>
      <c r="J10" s="677"/>
      <c r="K10" s="677"/>
      <c r="L10" s="677"/>
      <c r="M10" s="677"/>
      <c r="N10" s="677"/>
    </row>
    <row r="11" spans="1:17" ht="13.5" hidden="1" customHeight="1">
      <c r="B11" s="678"/>
      <c r="C11" s="680"/>
      <c r="D11" s="677"/>
      <c r="E11" s="677"/>
      <c r="F11" s="677"/>
      <c r="G11" s="677"/>
      <c r="H11" s="679"/>
      <c r="I11" s="677"/>
      <c r="J11" s="677"/>
      <c r="K11" s="677"/>
      <c r="L11" s="677"/>
      <c r="M11" s="677"/>
      <c r="N11" s="677"/>
    </row>
    <row r="12" spans="1:17" ht="15" hidden="1" customHeight="1">
      <c r="B12" s="678"/>
      <c r="C12" s="680"/>
      <c r="D12" s="677"/>
      <c r="E12" s="677"/>
      <c r="F12" s="677"/>
      <c r="G12" s="677"/>
      <c r="H12" s="679"/>
      <c r="I12" s="677"/>
      <c r="J12" s="677"/>
      <c r="K12" s="677"/>
      <c r="L12" s="677"/>
      <c r="M12" s="677"/>
      <c r="N12" s="677"/>
    </row>
    <row r="13" spans="1:17" ht="15" hidden="1" customHeight="1">
      <c r="B13" s="678"/>
      <c r="C13" s="680"/>
      <c r="D13" s="677"/>
      <c r="E13" s="677"/>
      <c r="F13" s="677"/>
      <c r="G13" s="677"/>
      <c r="H13" s="679"/>
      <c r="I13" s="677"/>
      <c r="J13" s="677"/>
      <c r="K13" s="677"/>
      <c r="L13" s="677"/>
      <c r="M13" s="677"/>
      <c r="N13" s="677"/>
    </row>
    <row r="14" spans="1:17">
      <c r="B14" s="8">
        <v>1</v>
      </c>
      <c r="C14" s="208"/>
      <c r="D14" s="8">
        <v>2</v>
      </c>
      <c r="E14" s="8">
        <v>4</v>
      </c>
      <c r="F14" s="8">
        <v>5</v>
      </c>
      <c r="G14" s="8">
        <v>6</v>
      </c>
      <c r="H14" s="8">
        <v>77</v>
      </c>
      <c r="I14" s="8">
        <v>8</v>
      </c>
      <c r="J14" s="8">
        <v>9</v>
      </c>
      <c r="K14" s="8">
        <v>10</v>
      </c>
      <c r="L14" s="8">
        <v>11</v>
      </c>
      <c r="M14" s="8">
        <v>12</v>
      </c>
      <c r="N14" s="8">
        <v>13</v>
      </c>
    </row>
    <row r="15" spans="1:17" s="150" customFormat="1" ht="52.5" customHeight="1">
      <c r="B15" s="154">
        <v>1</v>
      </c>
      <c r="C15" s="209" t="s">
        <v>6112</v>
      </c>
      <c r="D15" s="197" t="s">
        <v>23</v>
      </c>
      <c r="E15" s="159" t="s">
        <v>24</v>
      </c>
      <c r="F15" s="206" t="s">
        <v>5977</v>
      </c>
      <c r="G15" s="206" t="s">
        <v>5977</v>
      </c>
      <c r="H15" s="165" t="s">
        <v>5978</v>
      </c>
      <c r="I15" s="206" t="s">
        <v>5976</v>
      </c>
      <c r="J15" s="206" t="s">
        <v>5980</v>
      </c>
      <c r="K15" s="206" t="s">
        <v>123</v>
      </c>
      <c r="L15" s="468">
        <v>19798045.109999999</v>
      </c>
      <c r="M15" s="468">
        <v>9962863.5</v>
      </c>
      <c r="N15" s="206">
        <v>16</v>
      </c>
    </row>
    <row r="16" spans="1:17" s="151" customFormat="1" ht="54" customHeight="1">
      <c r="B16" s="154">
        <v>2</v>
      </c>
      <c r="C16" s="209" t="s">
        <v>6113</v>
      </c>
      <c r="D16" s="197" t="s">
        <v>23</v>
      </c>
      <c r="E16" s="159" t="s">
        <v>24</v>
      </c>
      <c r="F16" s="206" t="s">
        <v>5974</v>
      </c>
      <c r="G16" s="207" t="s">
        <v>5943</v>
      </c>
      <c r="H16" s="162" t="s">
        <v>5975</v>
      </c>
      <c r="I16" s="206" t="s">
        <v>5976</v>
      </c>
      <c r="J16" s="206" t="s">
        <v>5979</v>
      </c>
      <c r="K16" s="206" t="s">
        <v>123</v>
      </c>
      <c r="L16" s="468">
        <v>671473.46</v>
      </c>
      <c r="M16" s="468">
        <v>222764.41</v>
      </c>
      <c r="N16" s="206">
        <v>5</v>
      </c>
    </row>
    <row r="17" spans="2:14" s="151" customFormat="1" ht="57" customHeight="1">
      <c r="B17" s="154">
        <v>3</v>
      </c>
      <c r="C17" s="209" t="s">
        <v>6114</v>
      </c>
      <c r="D17" s="197" t="s">
        <v>23</v>
      </c>
      <c r="E17" s="159" t="s">
        <v>24</v>
      </c>
      <c r="F17" s="206" t="s">
        <v>5965</v>
      </c>
      <c r="G17" s="207" t="s">
        <v>5966</v>
      </c>
      <c r="H17" s="165" t="s">
        <v>5967</v>
      </c>
      <c r="I17" s="206" t="s">
        <v>5981</v>
      </c>
      <c r="J17" s="206" t="s">
        <v>5968</v>
      </c>
      <c r="K17" s="206" t="s">
        <v>123</v>
      </c>
      <c r="L17" s="468">
        <v>4126650.67</v>
      </c>
      <c r="M17" s="468">
        <v>2264348.7200000002</v>
      </c>
      <c r="N17" s="206">
        <v>15</v>
      </c>
    </row>
    <row r="18" spans="2:14" ht="70.5" customHeight="1">
      <c r="B18" s="155">
        <v>4</v>
      </c>
      <c r="C18" s="209" t="s">
        <v>6115</v>
      </c>
      <c r="D18" s="197" t="s">
        <v>5960</v>
      </c>
      <c r="E18" s="159" t="s">
        <v>5959</v>
      </c>
      <c r="F18" s="207" t="s">
        <v>5961</v>
      </c>
      <c r="G18" s="156" t="s">
        <v>5962</v>
      </c>
      <c r="H18" s="165" t="s">
        <v>5963</v>
      </c>
      <c r="I18" s="206" t="s">
        <v>5964</v>
      </c>
      <c r="J18" s="206" t="s">
        <v>5983</v>
      </c>
      <c r="K18" s="206" t="s">
        <v>123</v>
      </c>
      <c r="L18" s="468">
        <v>16294124.449999999</v>
      </c>
      <c r="M18" s="469">
        <v>1102874.33</v>
      </c>
      <c r="N18" s="206">
        <v>16</v>
      </c>
    </row>
    <row r="19" spans="2:14" ht="122.25" customHeight="1">
      <c r="B19" s="157">
        <v>5</v>
      </c>
      <c r="C19" s="209" t="s">
        <v>6116</v>
      </c>
      <c r="D19" s="197" t="s">
        <v>23</v>
      </c>
      <c r="E19" s="159" t="s">
        <v>5959</v>
      </c>
      <c r="F19" s="210" t="s">
        <v>5955</v>
      </c>
      <c r="G19" s="211" t="s">
        <v>5956</v>
      </c>
      <c r="H19" s="165" t="s">
        <v>5957</v>
      </c>
      <c r="I19" s="207" t="s">
        <v>5958</v>
      </c>
      <c r="J19" s="206" t="s">
        <v>5982</v>
      </c>
      <c r="K19" s="206" t="s">
        <v>123</v>
      </c>
      <c r="L19" s="470">
        <v>84656942.459999993</v>
      </c>
      <c r="M19" s="471">
        <v>33925510.649999999</v>
      </c>
      <c r="N19" s="156">
        <v>68</v>
      </c>
    </row>
    <row r="20" spans="2:14" ht="84" customHeight="1">
      <c r="B20" s="158">
        <v>6</v>
      </c>
      <c r="C20" s="209" t="s">
        <v>6117</v>
      </c>
      <c r="D20" s="197" t="s">
        <v>23</v>
      </c>
      <c r="E20" s="159" t="s">
        <v>24</v>
      </c>
      <c r="F20" s="207" t="s">
        <v>5950</v>
      </c>
      <c r="G20" s="207" t="s">
        <v>5951</v>
      </c>
      <c r="H20" s="163" t="s">
        <v>5952</v>
      </c>
      <c r="I20" s="207" t="s">
        <v>5953</v>
      </c>
      <c r="J20" s="206" t="s">
        <v>5954</v>
      </c>
      <c r="K20" s="206" t="s">
        <v>123</v>
      </c>
      <c r="L20" s="472">
        <v>3437884.54</v>
      </c>
      <c r="M20" s="472">
        <v>914906.22</v>
      </c>
      <c r="N20" s="207">
        <v>5</v>
      </c>
    </row>
    <row r="21" spans="2:14" ht="69.75" customHeight="1">
      <c r="B21" s="158">
        <v>7</v>
      </c>
      <c r="C21" s="209" t="s">
        <v>6118</v>
      </c>
      <c r="D21" s="197" t="s">
        <v>23</v>
      </c>
      <c r="E21" s="159" t="s">
        <v>24</v>
      </c>
      <c r="F21" s="207" t="s">
        <v>5945</v>
      </c>
      <c r="G21" s="207" t="s">
        <v>5946</v>
      </c>
      <c r="H21" s="163" t="s">
        <v>5947</v>
      </c>
      <c r="I21" s="207" t="s">
        <v>5948</v>
      </c>
      <c r="J21" s="207" t="s">
        <v>5949</v>
      </c>
      <c r="K21" s="206" t="s">
        <v>123</v>
      </c>
      <c r="L21" s="472">
        <v>12064164.050000001</v>
      </c>
      <c r="M21" s="472">
        <v>2521985.0299999998</v>
      </c>
      <c r="N21" s="207">
        <v>16</v>
      </c>
    </row>
    <row r="22" spans="2:14" ht="72" customHeight="1">
      <c r="B22" s="158">
        <v>8</v>
      </c>
      <c r="C22" s="209" t="s">
        <v>6119</v>
      </c>
      <c r="D22" s="197" t="s">
        <v>23</v>
      </c>
      <c r="E22" s="159" t="s">
        <v>24</v>
      </c>
      <c r="F22" s="207" t="s">
        <v>5969</v>
      </c>
      <c r="G22" s="207" t="s">
        <v>5970</v>
      </c>
      <c r="H22" s="164" t="s">
        <v>5971</v>
      </c>
      <c r="I22" s="207" t="s">
        <v>5972</v>
      </c>
      <c r="J22" s="207" t="s">
        <v>5973</v>
      </c>
      <c r="K22" s="206" t="s">
        <v>123</v>
      </c>
      <c r="L22" s="472">
        <v>12832398.119999999</v>
      </c>
      <c r="M22" s="472">
        <v>2596303.5299999998</v>
      </c>
      <c r="N22" s="156">
        <v>33</v>
      </c>
    </row>
    <row r="23" spans="2:14" ht="60" customHeight="1">
      <c r="B23" s="158">
        <v>9</v>
      </c>
      <c r="C23" s="209" t="s">
        <v>6120</v>
      </c>
      <c r="D23" s="197" t="s">
        <v>23</v>
      </c>
      <c r="E23" s="159" t="s">
        <v>24</v>
      </c>
      <c r="F23" s="207" t="s">
        <v>5984</v>
      </c>
      <c r="G23" s="207" t="s">
        <v>3138</v>
      </c>
      <c r="H23" s="164" t="s">
        <v>5986</v>
      </c>
      <c r="I23" s="206" t="s">
        <v>5976</v>
      </c>
      <c r="J23" s="206" t="s">
        <v>5985</v>
      </c>
      <c r="K23" s="206" t="s">
        <v>123</v>
      </c>
      <c r="L23" s="470">
        <v>299311</v>
      </c>
      <c r="M23" s="470">
        <v>0</v>
      </c>
      <c r="N23" s="207">
        <v>6</v>
      </c>
    </row>
    <row r="24" spans="2:14" ht="82.5" customHeight="1">
      <c r="B24" s="158">
        <v>10</v>
      </c>
      <c r="C24" s="209" t="s">
        <v>6121</v>
      </c>
      <c r="D24" s="212" t="s">
        <v>23</v>
      </c>
      <c r="E24" s="207" t="s">
        <v>5990</v>
      </c>
      <c r="F24" s="207" t="s">
        <v>5987</v>
      </c>
      <c r="G24" s="207" t="s">
        <v>5988</v>
      </c>
      <c r="H24" s="164" t="s">
        <v>5989</v>
      </c>
      <c r="I24" s="207" t="s">
        <v>5991</v>
      </c>
      <c r="J24" s="207" t="s">
        <v>5992</v>
      </c>
      <c r="K24" s="206" t="s">
        <v>123</v>
      </c>
      <c r="L24" s="470">
        <v>1153571.92</v>
      </c>
      <c r="M24" s="470">
        <v>348123</v>
      </c>
      <c r="N24" s="207">
        <v>2</v>
      </c>
    </row>
    <row r="25" spans="2:14" ht="87" customHeight="1">
      <c r="B25" s="158">
        <v>11</v>
      </c>
      <c r="C25" s="209" t="s">
        <v>6122</v>
      </c>
      <c r="D25" s="212" t="s">
        <v>23</v>
      </c>
      <c r="E25" s="159" t="s">
        <v>24</v>
      </c>
      <c r="F25" s="207" t="s">
        <v>5993</v>
      </c>
      <c r="G25" s="207" t="s">
        <v>5994</v>
      </c>
      <c r="H25" s="164" t="s">
        <v>5995</v>
      </c>
      <c r="I25" s="207" t="s">
        <v>5996</v>
      </c>
      <c r="J25" s="207" t="s">
        <v>5997</v>
      </c>
      <c r="K25" s="206" t="s">
        <v>123</v>
      </c>
      <c r="L25" s="470">
        <v>1525001.02</v>
      </c>
      <c r="M25" s="470">
        <v>157383.42000000001</v>
      </c>
      <c r="N25" s="156">
        <v>6</v>
      </c>
    </row>
    <row r="26" spans="2:14" ht="62.25" customHeight="1">
      <c r="B26" s="158">
        <v>12</v>
      </c>
      <c r="C26" s="209" t="s">
        <v>6123</v>
      </c>
      <c r="D26" s="212" t="s">
        <v>23</v>
      </c>
      <c r="E26" s="159" t="s">
        <v>24</v>
      </c>
      <c r="F26" s="207" t="s">
        <v>6001</v>
      </c>
      <c r="G26" s="156" t="s">
        <v>5998</v>
      </c>
      <c r="H26" s="164" t="s">
        <v>5999</v>
      </c>
      <c r="I26" s="207" t="s">
        <v>5991</v>
      </c>
      <c r="J26" s="206" t="s">
        <v>6000</v>
      </c>
      <c r="K26" s="206" t="s">
        <v>123</v>
      </c>
      <c r="L26" s="470">
        <v>30595193.719999999</v>
      </c>
      <c r="M26" s="470">
        <v>24803614.25</v>
      </c>
      <c r="N26" s="156">
        <v>2</v>
      </c>
    </row>
    <row r="27" spans="2:14" ht="59.25" customHeight="1">
      <c r="B27" s="158">
        <v>13</v>
      </c>
      <c r="C27" s="209" t="s">
        <v>6124</v>
      </c>
      <c r="D27" s="212" t="s">
        <v>23</v>
      </c>
      <c r="E27" s="159" t="s">
        <v>24</v>
      </c>
      <c r="F27" s="207" t="s">
        <v>6002</v>
      </c>
      <c r="G27" s="207" t="s">
        <v>6003</v>
      </c>
      <c r="H27" s="162" t="s">
        <v>6004</v>
      </c>
      <c r="I27" s="207" t="s">
        <v>6005</v>
      </c>
      <c r="J27" s="206" t="s">
        <v>6006</v>
      </c>
      <c r="K27" s="206" t="s">
        <v>123</v>
      </c>
      <c r="L27" s="470">
        <v>244169</v>
      </c>
      <c r="M27" s="470">
        <v>10126</v>
      </c>
      <c r="N27" s="156">
        <v>2</v>
      </c>
    </row>
    <row r="28" spans="2:14" ht="66.75" customHeight="1">
      <c r="B28" s="158">
        <v>14</v>
      </c>
      <c r="C28" s="209" t="s">
        <v>6125</v>
      </c>
      <c r="D28" s="212" t="s">
        <v>23</v>
      </c>
      <c r="E28" s="159" t="s">
        <v>24</v>
      </c>
      <c r="F28" s="207" t="s">
        <v>6011</v>
      </c>
      <c r="G28" s="207" t="s">
        <v>6007</v>
      </c>
      <c r="H28" s="164" t="s">
        <v>6008</v>
      </c>
      <c r="I28" s="207" t="s">
        <v>6009</v>
      </c>
      <c r="J28" s="207" t="s">
        <v>6010</v>
      </c>
      <c r="K28" s="206" t="s">
        <v>123</v>
      </c>
      <c r="L28" s="470">
        <v>246822.04</v>
      </c>
      <c r="M28" s="470">
        <v>54192</v>
      </c>
      <c r="N28" s="156">
        <v>2</v>
      </c>
    </row>
    <row r="29" spans="2:14" ht="70.5" customHeight="1">
      <c r="B29" s="158">
        <v>15</v>
      </c>
      <c r="C29" s="209" t="s">
        <v>6126</v>
      </c>
      <c r="D29" s="212" t="s">
        <v>23</v>
      </c>
      <c r="E29" s="159" t="s">
        <v>5959</v>
      </c>
      <c r="F29" s="207" t="s">
        <v>6013</v>
      </c>
      <c r="G29" s="207" t="s">
        <v>6012</v>
      </c>
      <c r="H29" s="164" t="s">
        <v>6014</v>
      </c>
      <c r="I29" s="207" t="s">
        <v>6015</v>
      </c>
      <c r="J29" s="207" t="s">
        <v>6016</v>
      </c>
      <c r="K29" s="206" t="s">
        <v>123</v>
      </c>
      <c r="L29" s="470">
        <v>20735184.66</v>
      </c>
      <c r="M29" s="470">
        <v>5786555.3600000003</v>
      </c>
      <c r="N29" s="156">
        <v>19</v>
      </c>
    </row>
    <row r="30" spans="2:14" ht="62.25" customHeight="1">
      <c r="B30" s="158">
        <v>16</v>
      </c>
      <c r="C30" s="209" t="s">
        <v>6127</v>
      </c>
      <c r="D30" s="212" t="s">
        <v>23</v>
      </c>
      <c r="E30" s="159" t="s">
        <v>24</v>
      </c>
      <c r="F30" s="207" t="s">
        <v>6017</v>
      </c>
      <c r="G30" s="156" t="s">
        <v>6018</v>
      </c>
      <c r="H30" s="164" t="s">
        <v>6019</v>
      </c>
      <c r="I30" s="207" t="s">
        <v>6020</v>
      </c>
      <c r="J30" s="207" t="s">
        <v>6021</v>
      </c>
      <c r="K30" s="206" t="s">
        <v>123</v>
      </c>
      <c r="L30" s="470">
        <v>308077.44</v>
      </c>
      <c r="M30" s="470">
        <v>91753</v>
      </c>
      <c r="N30" s="156">
        <v>6</v>
      </c>
    </row>
    <row r="31" spans="2:14" ht="74.25" customHeight="1">
      <c r="B31" s="158">
        <v>17</v>
      </c>
      <c r="C31" s="209" t="s">
        <v>6128</v>
      </c>
      <c r="D31" s="212" t="s">
        <v>23</v>
      </c>
      <c r="E31" s="159" t="s">
        <v>24</v>
      </c>
      <c r="F31" s="207" t="s">
        <v>6022</v>
      </c>
      <c r="G31" s="207" t="s">
        <v>6023</v>
      </c>
      <c r="H31" s="162" t="s">
        <v>6024</v>
      </c>
      <c r="I31" s="207" t="s">
        <v>6020</v>
      </c>
      <c r="J31" s="207" t="s">
        <v>6025</v>
      </c>
      <c r="K31" s="206" t="s">
        <v>123</v>
      </c>
      <c r="L31" s="470">
        <v>795399</v>
      </c>
      <c r="M31" s="470">
        <v>299492</v>
      </c>
      <c r="N31" s="156">
        <v>1</v>
      </c>
    </row>
    <row r="32" spans="2:14" ht="74.25" customHeight="1">
      <c r="B32" s="158">
        <v>18</v>
      </c>
      <c r="C32" s="209" t="s">
        <v>6129</v>
      </c>
      <c r="D32" s="212" t="s">
        <v>23</v>
      </c>
      <c r="E32" s="159" t="s">
        <v>24</v>
      </c>
      <c r="F32" s="207" t="s">
        <v>6028</v>
      </c>
      <c r="G32" s="207" t="s">
        <v>6026</v>
      </c>
      <c r="H32" s="164" t="s">
        <v>6027</v>
      </c>
      <c r="I32" s="207" t="s">
        <v>5991</v>
      </c>
      <c r="J32" s="207" t="s">
        <v>6025</v>
      </c>
      <c r="K32" s="206" t="s">
        <v>123</v>
      </c>
      <c r="L32" s="470">
        <v>1033278.08</v>
      </c>
      <c r="M32" s="470">
        <v>238853.38</v>
      </c>
      <c r="N32" s="156">
        <v>5.2</v>
      </c>
    </row>
    <row r="33" spans="2:14" ht="59.25" customHeight="1">
      <c r="B33" s="158">
        <v>19</v>
      </c>
      <c r="C33" s="209" t="s">
        <v>6130</v>
      </c>
      <c r="D33" s="212" t="s">
        <v>23</v>
      </c>
      <c r="E33" s="159" t="s">
        <v>24</v>
      </c>
      <c r="F33" s="207" t="s">
        <v>6029</v>
      </c>
      <c r="G33" s="156" t="s">
        <v>6030</v>
      </c>
      <c r="H33" s="164" t="s">
        <v>6031</v>
      </c>
      <c r="I33" s="206" t="s">
        <v>5976</v>
      </c>
      <c r="J33" s="206" t="s">
        <v>5979</v>
      </c>
      <c r="K33" s="206" t="s">
        <v>123</v>
      </c>
      <c r="L33" s="472">
        <v>23621</v>
      </c>
      <c r="M33" s="472">
        <v>23621</v>
      </c>
      <c r="N33" s="156">
        <v>2</v>
      </c>
    </row>
    <row r="34" spans="2:14" ht="82.5" customHeight="1">
      <c r="B34" s="158">
        <v>20</v>
      </c>
      <c r="C34" s="209" t="s">
        <v>6131</v>
      </c>
      <c r="D34" s="212" t="s">
        <v>23</v>
      </c>
      <c r="E34" s="159" t="s">
        <v>24</v>
      </c>
      <c r="F34" s="207" t="s">
        <v>6033</v>
      </c>
      <c r="G34" s="207" t="s">
        <v>6032</v>
      </c>
      <c r="H34" s="164" t="s">
        <v>6034</v>
      </c>
      <c r="I34" s="206" t="s">
        <v>6035</v>
      </c>
      <c r="J34" s="207" t="s">
        <v>6025</v>
      </c>
      <c r="K34" s="206" t="s">
        <v>123</v>
      </c>
      <c r="L34" s="470">
        <v>345485498.79000002</v>
      </c>
      <c r="M34" s="470">
        <v>230823972.81</v>
      </c>
      <c r="N34" s="156">
        <v>9.3000000000000007</v>
      </c>
    </row>
    <row r="35" spans="2:14" ht="62.25" customHeight="1">
      <c r="B35" s="158">
        <v>21</v>
      </c>
      <c r="C35" s="209" t="s">
        <v>6132</v>
      </c>
      <c r="D35" s="212" t="s">
        <v>23</v>
      </c>
      <c r="E35" s="207" t="s">
        <v>6036</v>
      </c>
      <c r="F35" s="207" t="s">
        <v>6037</v>
      </c>
      <c r="G35" s="207" t="s">
        <v>443</v>
      </c>
      <c r="H35" s="164" t="s">
        <v>6038</v>
      </c>
      <c r="I35" s="206" t="s">
        <v>6039</v>
      </c>
      <c r="J35" s="207" t="s">
        <v>6025</v>
      </c>
      <c r="K35" s="206" t="s">
        <v>123</v>
      </c>
      <c r="L35" s="470">
        <v>21910201.469999999</v>
      </c>
      <c r="M35" s="470">
        <v>9258934.6999999993</v>
      </c>
      <c r="N35" s="156">
        <v>27</v>
      </c>
    </row>
    <row r="36" spans="2:14" ht="21" customHeight="1">
      <c r="B36" s="192"/>
      <c r="C36" s="192"/>
      <c r="D36" s="193"/>
      <c r="E36" s="192"/>
      <c r="F36" s="438" t="s">
        <v>7019</v>
      </c>
      <c r="G36" s="438"/>
      <c r="H36" s="438"/>
      <c r="I36" s="438"/>
      <c r="J36" s="438"/>
      <c r="K36" s="439"/>
      <c r="L36" s="473">
        <f>SUM(L15:L35)</f>
        <v>578237012</v>
      </c>
      <c r="M36" s="473">
        <f>SUM(M15:M35)</f>
        <v>325408177.31</v>
      </c>
      <c r="N36" s="438"/>
    </row>
    <row r="37" spans="2:14">
      <c r="B37" s="158"/>
      <c r="C37" s="158"/>
      <c r="D37" s="158"/>
      <c r="E37" s="158"/>
      <c r="F37" s="158"/>
      <c r="G37" s="158"/>
      <c r="H37" s="158"/>
      <c r="I37" s="158"/>
      <c r="J37" s="158"/>
      <c r="K37" s="155"/>
      <c r="L37" s="158"/>
      <c r="M37" s="158"/>
      <c r="N37" s="158"/>
    </row>
    <row r="38" spans="2:14">
      <c r="B38" s="158"/>
      <c r="C38" s="158"/>
      <c r="D38" s="158"/>
      <c r="E38" s="158"/>
      <c r="F38" s="158"/>
      <c r="G38" s="158"/>
      <c r="H38" s="158"/>
      <c r="I38" s="158"/>
      <c r="J38" s="158"/>
      <c r="K38" s="155"/>
      <c r="L38" s="158"/>
      <c r="M38" s="158"/>
      <c r="N38" s="158"/>
    </row>
    <row r="39" spans="2:14">
      <c r="B39" s="158"/>
      <c r="C39" s="158"/>
      <c r="D39" s="158"/>
      <c r="E39" s="158"/>
      <c r="F39" s="158"/>
      <c r="G39" s="158"/>
      <c r="H39" s="158"/>
      <c r="I39" s="158"/>
      <c r="J39" s="158"/>
      <c r="K39" s="155"/>
      <c r="L39" s="158"/>
      <c r="M39" s="158"/>
      <c r="N39" s="158"/>
    </row>
    <row r="40" spans="2:14">
      <c r="B40" s="158"/>
      <c r="C40" s="158"/>
      <c r="D40" s="158"/>
      <c r="E40" s="158"/>
      <c r="F40" s="158"/>
      <c r="G40" s="158"/>
      <c r="H40" s="158"/>
      <c r="I40" s="158"/>
      <c r="J40" s="158"/>
      <c r="K40" s="155"/>
      <c r="L40" s="158"/>
      <c r="M40" s="158"/>
      <c r="N40" s="158"/>
    </row>
    <row r="41" spans="2:14">
      <c r="B41" s="158"/>
      <c r="C41" s="158"/>
      <c r="D41" s="158"/>
      <c r="E41" s="158"/>
      <c r="F41" s="158"/>
      <c r="G41" s="158"/>
      <c r="H41" s="158"/>
      <c r="I41" s="158"/>
      <c r="J41" s="158"/>
      <c r="K41" s="155"/>
      <c r="L41" s="158"/>
      <c r="M41" s="158"/>
      <c r="N41" s="158"/>
    </row>
    <row r="42" spans="2:14">
      <c r="B42" s="158"/>
      <c r="C42" s="158"/>
      <c r="D42" s="158"/>
      <c r="E42" s="158"/>
      <c r="F42" s="158"/>
      <c r="G42" s="158"/>
      <c r="H42" s="158"/>
      <c r="I42" s="158"/>
      <c r="J42" s="158"/>
      <c r="K42" s="155"/>
      <c r="L42" s="158"/>
      <c r="M42" s="158"/>
      <c r="N42" s="158"/>
    </row>
    <row r="43" spans="2:14">
      <c r="B43" s="158"/>
      <c r="C43" s="158"/>
      <c r="D43" s="158"/>
      <c r="E43" s="158"/>
      <c r="F43" s="158"/>
      <c r="G43" s="158"/>
      <c r="H43" s="158"/>
      <c r="I43" s="158"/>
      <c r="J43" s="158"/>
      <c r="K43" s="155"/>
      <c r="L43" s="158"/>
      <c r="M43" s="158"/>
      <c r="N43" s="158"/>
    </row>
    <row r="44" spans="2:14">
      <c r="B44" s="158"/>
      <c r="C44" s="158"/>
      <c r="D44" s="158"/>
      <c r="E44" s="158"/>
      <c r="F44" s="158"/>
      <c r="G44" s="158"/>
      <c r="H44" s="158"/>
      <c r="I44" s="158"/>
      <c r="J44" s="158"/>
      <c r="K44" s="155"/>
      <c r="L44" s="158"/>
      <c r="M44" s="158"/>
      <c r="N44" s="158"/>
    </row>
    <row r="45" spans="2:14">
      <c r="B45" s="158"/>
      <c r="C45" s="158"/>
      <c r="D45" s="158"/>
      <c r="E45" s="158"/>
      <c r="F45" s="158"/>
      <c r="G45" s="158"/>
      <c r="H45" s="158"/>
      <c r="I45" s="158"/>
      <c r="J45" s="158"/>
      <c r="K45" s="155"/>
      <c r="L45" s="158"/>
      <c r="M45" s="158"/>
      <c r="N45" s="158"/>
    </row>
    <row r="46" spans="2:14">
      <c r="B46" s="158"/>
      <c r="C46" s="158"/>
      <c r="D46" s="158"/>
      <c r="E46" s="158"/>
      <c r="F46" s="158"/>
      <c r="G46" s="158"/>
      <c r="H46" s="158"/>
      <c r="I46" s="158"/>
      <c r="J46" s="158"/>
      <c r="K46" s="155"/>
      <c r="L46" s="158"/>
      <c r="M46" s="158"/>
      <c r="N46" s="158"/>
    </row>
    <row r="47" spans="2:14">
      <c r="B47" s="158"/>
      <c r="C47" s="158"/>
      <c r="D47" s="158"/>
      <c r="E47" s="158"/>
      <c r="F47" s="158"/>
      <c r="G47" s="158"/>
      <c r="H47" s="158"/>
      <c r="I47" s="158"/>
      <c r="J47" s="158"/>
      <c r="K47" s="155"/>
      <c r="L47" s="158"/>
      <c r="M47" s="158"/>
      <c r="N47" s="158"/>
    </row>
    <row r="48" spans="2:14">
      <c r="B48" s="158"/>
      <c r="C48" s="158"/>
      <c r="D48" s="158"/>
      <c r="E48" s="158"/>
      <c r="F48" s="158"/>
      <c r="G48" s="158"/>
      <c r="H48" s="158"/>
      <c r="I48" s="158"/>
      <c r="J48" s="158"/>
      <c r="K48" s="155"/>
      <c r="L48" s="158"/>
      <c r="M48" s="158"/>
      <c r="N48" s="158"/>
    </row>
    <row r="49" spans="2:14">
      <c r="B49" s="153"/>
      <c r="C49" s="153"/>
      <c r="D49" s="153"/>
      <c r="E49" s="153"/>
      <c r="F49" s="153"/>
      <c r="G49" s="153"/>
      <c r="H49" s="153"/>
      <c r="I49" s="153"/>
      <c r="J49" s="153"/>
      <c r="K49" s="9"/>
      <c r="L49" s="153"/>
      <c r="M49" s="153"/>
      <c r="N49" s="152"/>
    </row>
    <row r="50" spans="2:14">
      <c r="B50" s="153"/>
      <c r="C50" s="153"/>
      <c r="D50" s="153"/>
      <c r="E50" s="153"/>
      <c r="F50" s="153"/>
      <c r="G50" s="153"/>
      <c r="H50" s="153"/>
      <c r="I50" s="153"/>
      <c r="J50" s="153"/>
      <c r="K50" s="9"/>
      <c r="L50" s="153"/>
      <c r="M50" s="153"/>
      <c r="N50" s="152"/>
    </row>
    <row r="51" spans="2:14">
      <c r="B51" s="153"/>
      <c r="C51" s="153"/>
      <c r="D51" s="153"/>
      <c r="E51" s="153"/>
      <c r="F51" s="153"/>
      <c r="G51" s="153"/>
      <c r="H51" s="153"/>
      <c r="I51" s="153"/>
      <c r="J51" s="153"/>
      <c r="K51" s="9"/>
      <c r="L51" s="153"/>
      <c r="M51" s="153"/>
      <c r="N51" s="152"/>
    </row>
    <row r="52" spans="2:14">
      <c r="B52" s="153"/>
      <c r="C52" s="153"/>
      <c r="D52" s="153"/>
      <c r="E52" s="153"/>
      <c r="F52" s="153"/>
      <c r="G52" s="153"/>
      <c r="H52" s="153"/>
      <c r="I52" s="153"/>
      <c r="J52" s="153"/>
      <c r="K52" s="9"/>
      <c r="L52" s="153"/>
      <c r="M52" s="153"/>
      <c r="N52" s="152"/>
    </row>
    <row r="53" spans="2:14">
      <c r="B53" s="153"/>
      <c r="C53" s="153"/>
      <c r="D53" s="153"/>
      <c r="E53" s="153"/>
      <c r="F53" s="153"/>
      <c r="G53" s="153"/>
      <c r="H53" s="153"/>
      <c r="I53" s="153"/>
      <c r="J53" s="153"/>
      <c r="K53" s="9"/>
      <c r="L53" s="153"/>
      <c r="M53" s="153"/>
      <c r="N53" s="152"/>
    </row>
    <row r="54" spans="2:14">
      <c r="B54" s="153"/>
      <c r="C54" s="153"/>
      <c r="D54" s="153"/>
      <c r="E54" s="153"/>
      <c r="F54" s="153"/>
      <c r="G54" s="153"/>
      <c r="H54" s="153"/>
      <c r="I54" s="153"/>
      <c r="J54" s="153"/>
      <c r="K54" s="9"/>
      <c r="L54" s="153"/>
      <c r="M54" s="153"/>
      <c r="N54" s="152"/>
    </row>
    <row r="55" spans="2:14">
      <c r="B55" s="153"/>
      <c r="C55" s="153"/>
      <c r="D55" s="153"/>
      <c r="E55" s="153"/>
      <c r="F55" s="153"/>
      <c r="G55" s="153"/>
      <c r="H55" s="153"/>
      <c r="I55" s="153"/>
      <c r="J55" s="153"/>
      <c r="K55" s="9"/>
      <c r="L55" s="153"/>
      <c r="M55" s="153"/>
      <c r="N55" s="152"/>
    </row>
    <row r="56" spans="2:14">
      <c r="B56" s="153"/>
      <c r="C56" s="153"/>
      <c r="D56" s="153"/>
      <c r="E56" s="153"/>
      <c r="F56" s="153"/>
      <c r="G56" s="153"/>
      <c r="H56" s="153"/>
      <c r="I56" s="153"/>
      <c r="J56" s="153"/>
      <c r="K56" s="9"/>
      <c r="L56" s="153"/>
      <c r="M56" s="153"/>
      <c r="N56" s="152"/>
    </row>
    <row r="57" spans="2:14">
      <c r="B57" s="153"/>
      <c r="C57" s="153"/>
      <c r="D57" s="153"/>
      <c r="E57" s="153"/>
      <c r="F57" s="153"/>
      <c r="G57" s="153"/>
      <c r="H57" s="153"/>
      <c r="I57" s="153"/>
      <c r="J57" s="153"/>
      <c r="K57" s="9"/>
      <c r="L57" s="153"/>
      <c r="M57" s="153"/>
      <c r="N57" s="152"/>
    </row>
    <row r="58" spans="2:14">
      <c r="B58" s="153"/>
      <c r="C58" s="153"/>
      <c r="D58" s="153"/>
      <c r="E58" s="153"/>
      <c r="F58" s="153"/>
      <c r="G58" s="153"/>
      <c r="H58" s="153"/>
      <c r="I58" s="153"/>
      <c r="J58" s="153"/>
      <c r="K58" s="9"/>
      <c r="L58" s="153"/>
      <c r="M58" s="153"/>
      <c r="N58" s="152"/>
    </row>
    <row r="59" spans="2:14">
      <c r="B59" s="153"/>
      <c r="C59" s="153"/>
      <c r="D59" s="153"/>
      <c r="E59" s="153"/>
      <c r="F59" s="153"/>
      <c r="G59" s="153"/>
      <c r="H59" s="153"/>
      <c r="I59" s="153"/>
      <c r="J59" s="153"/>
      <c r="K59" s="9"/>
      <c r="L59" s="153"/>
      <c r="M59" s="153"/>
      <c r="N59" s="152"/>
    </row>
    <row r="60" spans="2:14">
      <c r="B60" s="153"/>
      <c r="C60" s="153"/>
      <c r="D60" s="153"/>
      <c r="E60" s="153"/>
      <c r="F60" s="153"/>
      <c r="G60" s="153"/>
      <c r="H60" s="153"/>
      <c r="I60" s="153"/>
      <c r="J60" s="153"/>
      <c r="K60" s="9"/>
      <c r="L60" s="153"/>
      <c r="M60" s="153"/>
      <c r="N60" s="152"/>
    </row>
    <row r="61" spans="2:14">
      <c r="B61" s="153"/>
      <c r="C61" s="153"/>
      <c r="D61" s="153"/>
      <c r="E61" s="153"/>
      <c r="F61" s="153"/>
      <c r="G61" s="153"/>
      <c r="H61" s="153"/>
      <c r="I61" s="153"/>
      <c r="J61" s="153"/>
      <c r="K61" s="9"/>
      <c r="L61" s="153"/>
      <c r="M61" s="153"/>
      <c r="N61" s="152"/>
    </row>
    <row r="62" spans="2:14">
      <c r="B62" s="153"/>
      <c r="C62" s="153"/>
      <c r="D62" s="153"/>
      <c r="E62" s="153"/>
      <c r="F62" s="153"/>
      <c r="G62" s="153"/>
      <c r="H62" s="153"/>
      <c r="I62" s="153"/>
      <c r="J62" s="153"/>
      <c r="K62" s="153"/>
      <c r="L62" s="153"/>
      <c r="M62" s="153"/>
      <c r="N62" s="152"/>
    </row>
    <row r="63" spans="2:14">
      <c r="B63" s="153"/>
      <c r="C63" s="153"/>
      <c r="D63" s="153"/>
      <c r="E63" s="153"/>
      <c r="F63" s="153"/>
      <c r="G63" s="153"/>
      <c r="H63" s="153"/>
      <c r="I63" s="153"/>
      <c r="J63" s="153"/>
      <c r="K63" s="153"/>
      <c r="L63" s="153"/>
      <c r="M63" s="153"/>
      <c r="N63" s="152"/>
    </row>
    <row r="64" spans="2:14">
      <c r="B64" s="153"/>
      <c r="C64" s="153"/>
      <c r="D64" s="153"/>
      <c r="E64" s="153"/>
      <c r="F64" s="153"/>
      <c r="G64" s="153"/>
      <c r="H64" s="153"/>
      <c r="I64" s="153"/>
      <c r="J64" s="153"/>
      <c r="K64" s="153"/>
      <c r="L64" s="153"/>
      <c r="M64" s="153"/>
      <c r="N64" s="152"/>
    </row>
    <row r="65" spans="2:14">
      <c r="B65" s="153"/>
      <c r="C65" s="153"/>
      <c r="D65" s="153"/>
      <c r="E65" s="153"/>
      <c r="F65" s="153"/>
      <c r="G65" s="153"/>
      <c r="H65" s="153"/>
      <c r="I65" s="153"/>
      <c r="J65" s="153"/>
      <c r="K65" s="153"/>
      <c r="L65" s="153"/>
      <c r="M65" s="153"/>
      <c r="N65" s="152"/>
    </row>
    <row r="66" spans="2:14">
      <c r="B66" s="153"/>
      <c r="C66" s="153"/>
      <c r="D66" s="153"/>
      <c r="E66" s="153"/>
      <c r="F66" s="153"/>
      <c r="G66" s="153"/>
      <c r="H66" s="153"/>
      <c r="I66" s="153"/>
      <c r="J66" s="153"/>
      <c r="K66" s="153"/>
      <c r="L66" s="153"/>
      <c r="M66" s="153"/>
      <c r="N66" s="152"/>
    </row>
    <row r="67" spans="2:14">
      <c r="B67" s="153"/>
      <c r="C67" s="153"/>
      <c r="D67" s="153"/>
      <c r="E67" s="153"/>
      <c r="F67" s="153"/>
      <c r="G67" s="153"/>
      <c r="H67" s="153"/>
      <c r="I67" s="153"/>
      <c r="J67" s="153"/>
      <c r="K67" s="153"/>
      <c r="L67" s="153"/>
      <c r="M67" s="153"/>
      <c r="N67" s="152"/>
    </row>
    <row r="68" spans="2:14">
      <c r="B68" s="153"/>
      <c r="C68" s="153"/>
      <c r="D68" s="153"/>
      <c r="E68" s="153"/>
      <c r="F68" s="153"/>
      <c r="G68" s="153"/>
      <c r="H68" s="153"/>
      <c r="I68" s="153"/>
      <c r="J68" s="153"/>
      <c r="K68" s="153"/>
      <c r="L68" s="153"/>
      <c r="M68" s="153"/>
      <c r="N68" s="152"/>
    </row>
    <row r="69" spans="2:14">
      <c r="B69" s="153"/>
      <c r="C69" s="153"/>
      <c r="D69" s="153"/>
      <c r="E69" s="153"/>
      <c r="F69" s="153"/>
      <c r="G69" s="153"/>
      <c r="H69" s="153"/>
      <c r="I69" s="153"/>
      <c r="J69" s="153"/>
      <c r="K69" s="153"/>
      <c r="L69" s="153"/>
      <c r="M69" s="153"/>
      <c r="N69" s="152"/>
    </row>
    <row r="70" spans="2:14">
      <c r="B70" s="153"/>
      <c r="C70" s="153"/>
      <c r="D70" s="153"/>
      <c r="E70" s="153"/>
      <c r="F70" s="153"/>
      <c r="G70" s="153"/>
      <c r="H70" s="153"/>
      <c r="I70" s="153"/>
      <c r="J70" s="153"/>
      <c r="K70" s="153"/>
      <c r="L70" s="153"/>
      <c r="M70" s="153"/>
      <c r="N70" s="152"/>
    </row>
    <row r="71" spans="2:14">
      <c r="B71" s="153"/>
      <c r="C71" s="153"/>
      <c r="D71" s="153"/>
      <c r="E71" s="153"/>
      <c r="F71" s="153"/>
      <c r="G71" s="153"/>
      <c r="H71" s="153"/>
      <c r="I71" s="153"/>
      <c r="J71" s="153"/>
      <c r="K71" s="153"/>
      <c r="L71" s="153"/>
      <c r="M71" s="153"/>
      <c r="N71" s="152"/>
    </row>
    <row r="72" spans="2:14">
      <c r="B72" s="153"/>
      <c r="C72" s="153"/>
      <c r="D72" s="153"/>
      <c r="E72" s="153"/>
      <c r="F72" s="153"/>
      <c r="G72" s="153"/>
      <c r="H72" s="153"/>
      <c r="I72" s="153"/>
      <c r="J72" s="153"/>
      <c r="K72" s="153"/>
      <c r="L72" s="153"/>
      <c r="M72" s="153"/>
      <c r="N72" s="152"/>
    </row>
    <row r="73" spans="2:14">
      <c r="B73" s="153"/>
      <c r="C73" s="153"/>
      <c r="D73" s="153"/>
      <c r="E73" s="153"/>
      <c r="F73" s="153"/>
      <c r="G73" s="153"/>
      <c r="H73" s="153"/>
      <c r="I73" s="153"/>
      <c r="J73" s="153"/>
      <c r="K73" s="153"/>
      <c r="L73" s="153"/>
      <c r="M73" s="153"/>
      <c r="N73" s="152"/>
    </row>
    <row r="74" spans="2:14">
      <c r="B74" s="153"/>
      <c r="C74" s="153"/>
      <c r="D74" s="153"/>
      <c r="E74" s="153"/>
      <c r="F74" s="153"/>
      <c r="G74" s="153"/>
      <c r="H74" s="153"/>
      <c r="I74" s="153"/>
      <c r="J74" s="153"/>
      <c r="K74" s="153"/>
      <c r="L74" s="153"/>
      <c r="M74" s="153"/>
      <c r="N74" s="152"/>
    </row>
    <row r="75" spans="2:14">
      <c r="B75" s="153"/>
      <c r="C75" s="153"/>
      <c r="D75" s="153"/>
      <c r="E75" s="153"/>
      <c r="F75" s="153"/>
      <c r="G75" s="153"/>
      <c r="H75" s="153"/>
      <c r="I75" s="153"/>
      <c r="J75" s="153"/>
      <c r="K75" s="153"/>
      <c r="L75" s="153"/>
      <c r="M75" s="153"/>
      <c r="N75" s="152"/>
    </row>
    <row r="76" spans="2:14">
      <c r="B76" s="153"/>
      <c r="C76" s="153"/>
      <c r="D76" s="153"/>
      <c r="E76" s="153"/>
      <c r="F76" s="153"/>
      <c r="G76" s="153"/>
      <c r="H76" s="153"/>
      <c r="I76" s="153"/>
      <c r="J76" s="153"/>
      <c r="K76" s="153"/>
      <c r="L76" s="153"/>
      <c r="M76" s="153"/>
      <c r="N76" s="152"/>
    </row>
    <row r="77" spans="2:14">
      <c r="B77" s="153"/>
      <c r="C77" s="153"/>
      <c r="D77" s="153"/>
      <c r="E77" s="153"/>
      <c r="F77" s="153"/>
      <c r="G77" s="153"/>
      <c r="H77" s="153"/>
      <c r="I77" s="153"/>
      <c r="J77" s="153"/>
      <c r="K77" s="153"/>
      <c r="L77" s="153"/>
      <c r="M77" s="153"/>
      <c r="N77" s="152"/>
    </row>
    <row r="78" spans="2:14">
      <c r="B78" s="153"/>
      <c r="C78" s="153"/>
      <c r="D78" s="153"/>
      <c r="E78" s="153"/>
      <c r="F78" s="153"/>
      <c r="G78" s="153"/>
      <c r="H78" s="153"/>
      <c r="I78" s="153"/>
      <c r="J78" s="153"/>
      <c r="K78" s="153"/>
      <c r="L78" s="153"/>
      <c r="M78" s="153"/>
      <c r="N78" s="152"/>
    </row>
    <row r="79" spans="2:14">
      <c r="B79" s="153"/>
      <c r="C79" s="153"/>
      <c r="D79" s="153"/>
      <c r="E79" s="153"/>
      <c r="F79" s="153"/>
      <c r="G79" s="153"/>
      <c r="H79" s="153"/>
      <c r="I79" s="153"/>
      <c r="J79" s="153"/>
      <c r="K79" s="153"/>
      <c r="L79" s="153"/>
      <c r="M79" s="153"/>
      <c r="N79" s="152"/>
    </row>
    <row r="80" spans="2:14">
      <c r="B80" s="153"/>
      <c r="C80" s="153"/>
      <c r="D80" s="153"/>
      <c r="E80" s="153"/>
      <c r="F80" s="153"/>
      <c r="G80" s="153"/>
      <c r="H80" s="153"/>
      <c r="I80" s="153"/>
      <c r="J80" s="153"/>
      <c r="K80" s="153"/>
      <c r="L80" s="153"/>
      <c r="M80" s="153"/>
      <c r="N80" s="152"/>
    </row>
    <row r="81" spans="2:14">
      <c r="B81" s="153"/>
      <c r="C81" s="153"/>
      <c r="D81" s="153"/>
      <c r="E81" s="153"/>
      <c r="F81" s="153"/>
      <c r="G81" s="153"/>
      <c r="H81" s="153"/>
      <c r="I81" s="153"/>
      <c r="J81" s="153"/>
      <c r="K81" s="153"/>
      <c r="L81" s="153"/>
      <c r="M81" s="153"/>
      <c r="N81" s="152"/>
    </row>
    <row r="82" spans="2:14">
      <c r="B82" s="153"/>
      <c r="C82" s="153"/>
      <c r="D82" s="153"/>
      <c r="E82" s="153"/>
      <c r="F82" s="153"/>
      <c r="G82" s="153"/>
      <c r="H82" s="153"/>
      <c r="I82" s="153"/>
      <c r="J82" s="153"/>
      <c r="K82" s="153"/>
      <c r="L82" s="153"/>
      <c r="M82" s="153"/>
      <c r="N82" s="152"/>
    </row>
    <row r="83" spans="2:14">
      <c r="B83" s="153"/>
      <c r="C83" s="153"/>
      <c r="D83" s="153"/>
      <c r="E83" s="153"/>
      <c r="F83" s="153"/>
      <c r="G83" s="153"/>
      <c r="H83" s="153"/>
      <c r="I83" s="153"/>
      <c r="J83" s="153"/>
      <c r="K83" s="153"/>
      <c r="L83" s="153"/>
      <c r="M83" s="153"/>
      <c r="N83" s="152"/>
    </row>
    <row r="84" spans="2:14">
      <c r="B84" s="153"/>
      <c r="C84" s="153"/>
      <c r="D84" s="153"/>
      <c r="E84" s="153"/>
      <c r="F84" s="153"/>
      <c r="G84" s="153"/>
      <c r="H84" s="153"/>
      <c r="I84" s="153"/>
      <c r="J84" s="153"/>
      <c r="K84" s="153"/>
      <c r="L84" s="153"/>
      <c r="M84" s="153"/>
      <c r="N84" s="152"/>
    </row>
    <row r="85" spans="2:14">
      <c r="B85" s="153"/>
      <c r="C85" s="153"/>
      <c r="D85" s="153"/>
      <c r="E85" s="153"/>
      <c r="F85" s="153"/>
      <c r="G85" s="153"/>
      <c r="H85" s="153"/>
      <c r="I85" s="153"/>
      <c r="J85" s="153"/>
      <c r="K85" s="153"/>
      <c r="L85" s="153"/>
      <c r="M85" s="153"/>
      <c r="N85" s="152"/>
    </row>
    <row r="86" spans="2:14">
      <c r="B86" s="153"/>
      <c r="C86" s="153"/>
      <c r="D86" s="153"/>
      <c r="E86" s="153"/>
      <c r="F86" s="153"/>
      <c r="G86" s="153"/>
      <c r="H86" s="153"/>
      <c r="I86" s="153"/>
      <c r="J86" s="153"/>
      <c r="K86" s="153"/>
      <c r="L86" s="153"/>
      <c r="M86" s="153"/>
      <c r="N86" s="152"/>
    </row>
    <row r="87" spans="2:14">
      <c r="B87" s="153"/>
      <c r="C87" s="153"/>
      <c r="D87" s="153"/>
      <c r="E87" s="153"/>
      <c r="F87" s="153"/>
      <c r="G87" s="153"/>
      <c r="H87" s="153"/>
      <c r="I87" s="153"/>
      <c r="J87" s="153"/>
      <c r="K87" s="153"/>
      <c r="L87" s="153"/>
      <c r="M87" s="153"/>
      <c r="N87" s="152"/>
    </row>
    <row r="88" spans="2:14">
      <c r="B88" s="153"/>
      <c r="C88" s="153"/>
      <c r="D88" s="153"/>
      <c r="E88" s="153"/>
      <c r="F88" s="153"/>
      <c r="G88" s="153"/>
      <c r="H88" s="153"/>
      <c r="I88" s="153"/>
      <c r="J88" s="153"/>
      <c r="K88" s="153"/>
      <c r="L88" s="153"/>
      <c r="M88" s="153"/>
      <c r="N88" s="152"/>
    </row>
    <row r="89" spans="2:14">
      <c r="B89" s="153"/>
      <c r="C89" s="153"/>
      <c r="D89" s="153"/>
      <c r="E89" s="153"/>
      <c r="F89" s="153"/>
      <c r="G89" s="153"/>
      <c r="H89" s="153"/>
      <c r="I89" s="153"/>
      <c r="J89" s="153"/>
      <c r="K89" s="153"/>
      <c r="L89" s="153"/>
      <c r="M89" s="153"/>
      <c r="N89" s="152"/>
    </row>
    <row r="90" spans="2:14">
      <c r="B90" s="153"/>
      <c r="C90" s="153"/>
      <c r="D90" s="153"/>
      <c r="E90" s="153"/>
      <c r="F90" s="153"/>
      <c r="G90" s="153"/>
      <c r="H90" s="153"/>
      <c r="I90" s="153"/>
      <c r="J90" s="153"/>
      <c r="K90" s="153"/>
      <c r="L90" s="153"/>
      <c r="M90" s="153"/>
      <c r="N90" s="152"/>
    </row>
    <row r="91" spans="2:14">
      <c r="B91" s="153"/>
      <c r="C91" s="153"/>
      <c r="D91" s="153"/>
      <c r="E91" s="153"/>
      <c r="F91" s="153"/>
      <c r="G91" s="153"/>
      <c r="H91" s="153"/>
      <c r="I91" s="153"/>
      <c r="J91" s="153"/>
      <c r="K91" s="153"/>
      <c r="L91" s="153"/>
      <c r="M91" s="153"/>
      <c r="N91" s="152"/>
    </row>
    <row r="92" spans="2:14">
      <c r="B92" s="153"/>
      <c r="C92" s="153"/>
      <c r="D92" s="153"/>
      <c r="E92" s="153"/>
      <c r="F92" s="153"/>
      <c r="G92" s="153"/>
      <c r="H92" s="153"/>
      <c r="I92" s="153"/>
      <c r="J92" s="153"/>
      <c r="K92" s="153"/>
      <c r="L92" s="153"/>
      <c r="M92" s="153"/>
      <c r="N92" s="152"/>
    </row>
    <row r="93" spans="2:14">
      <c r="B93" s="153"/>
      <c r="C93" s="153"/>
      <c r="D93" s="153"/>
      <c r="E93" s="153"/>
      <c r="F93" s="153"/>
      <c r="G93" s="153"/>
      <c r="H93" s="153"/>
      <c r="I93" s="153"/>
      <c r="J93" s="153"/>
      <c r="K93" s="153"/>
      <c r="L93" s="153"/>
      <c r="M93" s="153"/>
      <c r="N93" s="152"/>
    </row>
    <row r="94" spans="2:14">
      <c r="B94" s="153"/>
      <c r="C94" s="153"/>
      <c r="D94" s="153"/>
      <c r="E94" s="153"/>
      <c r="F94" s="153"/>
      <c r="G94" s="153"/>
      <c r="H94" s="153"/>
      <c r="I94" s="153"/>
      <c r="J94" s="153"/>
      <c r="K94" s="153"/>
      <c r="L94" s="153"/>
      <c r="M94" s="153"/>
      <c r="N94" s="152"/>
    </row>
    <row r="95" spans="2:14">
      <c r="B95" s="153"/>
      <c r="C95" s="153"/>
      <c r="D95" s="153"/>
      <c r="E95" s="153"/>
      <c r="F95" s="153"/>
      <c r="G95" s="153"/>
      <c r="H95" s="153"/>
      <c r="I95" s="153"/>
      <c r="J95" s="153"/>
      <c r="K95" s="153"/>
      <c r="L95" s="153"/>
      <c r="M95" s="153"/>
      <c r="N95" s="152"/>
    </row>
    <row r="96" spans="2:14">
      <c r="B96" s="153"/>
      <c r="C96" s="153"/>
      <c r="D96" s="153"/>
      <c r="E96" s="153"/>
      <c r="F96" s="153"/>
      <c r="G96" s="153"/>
      <c r="H96" s="153"/>
      <c r="I96" s="153"/>
      <c r="J96" s="153"/>
      <c r="K96" s="153"/>
      <c r="L96" s="153"/>
      <c r="M96" s="153"/>
      <c r="N96" s="152"/>
    </row>
    <row r="97" spans="2:14">
      <c r="B97" s="153"/>
      <c r="C97" s="153"/>
      <c r="D97" s="153"/>
      <c r="E97" s="153"/>
      <c r="F97" s="153"/>
      <c r="G97" s="153"/>
      <c r="H97" s="153"/>
      <c r="I97" s="153"/>
      <c r="J97" s="153"/>
      <c r="K97" s="153"/>
      <c r="L97" s="153"/>
      <c r="M97" s="153"/>
      <c r="N97" s="152"/>
    </row>
    <row r="98" spans="2:14">
      <c r="B98" s="153"/>
      <c r="C98" s="153"/>
      <c r="D98" s="153"/>
      <c r="E98" s="153"/>
      <c r="F98" s="153"/>
      <c r="G98" s="153"/>
      <c r="H98" s="153"/>
      <c r="I98" s="153"/>
      <c r="J98" s="153"/>
      <c r="K98" s="153"/>
      <c r="L98" s="153"/>
      <c r="M98" s="153"/>
      <c r="N98" s="152"/>
    </row>
    <row r="99" spans="2:14">
      <c r="B99" s="153"/>
      <c r="C99" s="153"/>
      <c r="D99" s="153"/>
      <c r="E99" s="153"/>
      <c r="F99" s="153"/>
      <c r="G99" s="153"/>
      <c r="H99" s="153"/>
      <c r="I99" s="153"/>
      <c r="J99" s="153"/>
      <c r="K99" s="153"/>
      <c r="L99" s="153"/>
      <c r="M99" s="153"/>
      <c r="N99" s="152"/>
    </row>
    <row r="100" spans="2:14">
      <c r="B100" s="153"/>
      <c r="C100" s="153"/>
      <c r="D100" s="153"/>
      <c r="E100" s="153"/>
      <c r="F100" s="153"/>
      <c r="G100" s="153"/>
      <c r="H100" s="153"/>
      <c r="I100" s="153"/>
      <c r="J100" s="153"/>
      <c r="K100" s="153"/>
      <c r="L100" s="153"/>
      <c r="M100" s="153"/>
      <c r="N100" s="152"/>
    </row>
    <row r="101" spans="2:14">
      <c r="B101" s="153"/>
      <c r="C101" s="153"/>
      <c r="D101" s="153"/>
      <c r="E101" s="153"/>
      <c r="F101" s="153"/>
      <c r="G101" s="153"/>
      <c r="H101" s="153"/>
      <c r="I101" s="153"/>
      <c r="J101" s="153"/>
      <c r="K101" s="153"/>
      <c r="L101" s="153"/>
      <c r="M101" s="153"/>
      <c r="N101" s="152"/>
    </row>
    <row r="102" spans="2:14">
      <c r="B102" s="153"/>
      <c r="C102" s="153"/>
      <c r="D102" s="153"/>
      <c r="E102" s="153"/>
      <c r="F102" s="153"/>
      <c r="G102" s="153"/>
      <c r="H102" s="153"/>
      <c r="I102" s="153"/>
      <c r="J102" s="153"/>
      <c r="K102" s="153"/>
      <c r="L102" s="153"/>
      <c r="M102" s="153"/>
      <c r="N102" s="152"/>
    </row>
    <row r="103" spans="2:14">
      <c r="B103" s="153"/>
      <c r="C103" s="153"/>
      <c r="D103" s="153"/>
      <c r="E103" s="153"/>
      <c r="F103" s="153"/>
      <c r="G103" s="153"/>
      <c r="H103" s="153"/>
      <c r="I103" s="153"/>
      <c r="J103" s="153"/>
      <c r="K103" s="153"/>
      <c r="L103" s="153"/>
      <c r="M103" s="153"/>
      <c r="N103" s="152"/>
    </row>
    <row r="104" spans="2:14">
      <c r="B104" s="153"/>
      <c r="C104" s="153"/>
      <c r="D104" s="153"/>
      <c r="E104" s="153"/>
      <c r="F104" s="153"/>
      <c r="G104" s="153"/>
      <c r="H104" s="153"/>
      <c r="I104" s="153"/>
      <c r="J104" s="153"/>
      <c r="K104" s="153"/>
      <c r="L104" s="153"/>
      <c r="M104" s="153"/>
      <c r="N104" s="152"/>
    </row>
    <row r="105" spans="2:14">
      <c r="B105" s="153"/>
      <c r="C105" s="153"/>
      <c r="D105" s="153"/>
      <c r="E105" s="153"/>
      <c r="F105" s="153"/>
      <c r="G105" s="153"/>
      <c r="H105" s="153"/>
      <c r="I105" s="153"/>
      <c r="J105" s="153"/>
      <c r="K105" s="153"/>
      <c r="L105" s="153"/>
      <c r="M105" s="153"/>
      <c r="N105" s="152"/>
    </row>
    <row r="106" spans="2:14">
      <c r="B106" s="153"/>
      <c r="C106" s="153"/>
      <c r="D106" s="153"/>
      <c r="E106" s="153"/>
      <c r="F106" s="153"/>
      <c r="G106" s="153"/>
      <c r="H106" s="153"/>
      <c r="I106" s="153"/>
      <c r="J106" s="153"/>
      <c r="K106" s="153"/>
      <c r="L106" s="153"/>
      <c r="M106" s="153"/>
      <c r="N106" s="152"/>
    </row>
    <row r="107" spans="2:14">
      <c r="B107" s="153"/>
      <c r="C107" s="153"/>
      <c r="D107" s="153"/>
      <c r="E107" s="153"/>
      <c r="F107" s="153"/>
      <c r="G107" s="153"/>
      <c r="H107" s="153"/>
      <c r="I107" s="153"/>
      <c r="J107" s="153"/>
      <c r="K107" s="153"/>
      <c r="L107" s="153"/>
      <c r="M107" s="153"/>
      <c r="N107" s="152"/>
    </row>
    <row r="108" spans="2:14">
      <c r="B108" s="153"/>
      <c r="C108" s="153"/>
      <c r="D108" s="153"/>
      <c r="E108" s="153"/>
      <c r="F108" s="153"/>
      <c r="G108" s="153"/>
      <c r="H108" s="153"/>
      <c r="I108" s="153"/>
      <c r="J108" s="153"/>
      <c r="K108" s="153"/>
      <c r="L108" s="153"/>
      <c r="M108" s="153"/>
      <c r="N108" s="152"/>
    </row>
    <row r="109" spans="2:14">
      <c r="B109" s="153"/>
      <c r="C109" s="153"/>
      <c r="D109" s="153"/>
      <c r="E109" s="153"/>
      <c r="F109" s="153"/>
      <c r="G109" s="153"/>
      <c r="H109" s="153"/>
      <c r="I109" s="153"/>
      <c r="J109" s="153"/>
      <c r="K109" s="153"/>
      <c r="L109" s="153"/>
      <c r="M109" s="153"/>
      <c r="N109" s="152"/>
    </row>
    <row r="110" spans="2:14">
      <c r="B110" s="153"/>
      <c r="C110" s="153"/>
      <c r="D110" s="153"/>
      <c r="E110" s="153"/>
      <c r="F110" s="153"/>
      <c r="G110" s="153"/>
      <c r="H110" s="153"/>
      <c r="I110" s="153"/>
      <c r="J110" s="153"/>
      <c r="K110" s="153"/>
      <c r="L110" s="153"/>
      <c r="M110" s="153"/>
      <c r="N110" s="152"/>
    </row>
    <row r="111" spans="2:14">
      <c r="B111" s="153"/>
      <c r="C111" s="153"/>
      <c r="D111" s="153"/>
      <c r="E111" s="153"/>
      <c r="F111" s="153"/>
      <c r="G111" s="153"/>
      <c r="H111" s="153"/>
      <c r="I111" s="153"/>
      <c r="J111" s="153"/>
      <c r="K111" s="153"/>
      <c r="L111" s="153"/>
      <c r="M111" s="153"/>
      <c r="N111" s="152"/>
    </row>
    <row r="112" spans="2:14">
      <c r="B112" s="153"/>
      <c r="C112" s="153"/>
      <c r="D112" s="153"/>
      <c r="E112" s="153"/>
      <c r="F112" s="153"/>
      <c r="G112" s="153"/>
      <c r="H112" s="153"/>
      <c r="I112" s="153"/>
      <c r="J112" s="153"/>
      <c r="K112" s="153"/>
      <c r="L112" s="153"/>
      <c r="M112" s="153"/>
      <c r="N112" s="152"/>
    </row>
    <row r="113" spans="2:14">
      <c r="B113" s="153"/>
      <c r="C113" s="153"/>
      <c r="D113" s="153"/>
      <c r="E113" s="153"/>
      <c r="F113" s="153"/>
      <c r="G113" s="153"/>
      <c r="H113" s="153"/>
      <c r="I113" s="153"/>
      <c r="J113" s="153"/>
      <c r="K113" s="153"/>
      <c r="L113" s="153"/>
      <c r="M113" s="153"/>
      <c r="N113" s="152"/>
    </row>
    <row r="114" spans="2:14">
      <c r="B114" s="153"/>
      <c r="C114" s="153"/>
      <c r="D114" s="153"/>
      <c r="E114" s="153"/>
      <c r="F114" s="153"/>
      <c r="G114" s="153"/>
      <c r="H114" s="153"/>
      <c r="I114" s="153"/>
      <c r="J114" s="153"/>
      <c r="K114" s="153"/>
      <c r="L114" s="153"/>
      <c r="M114" s="153"/>
      <c r="N114" s="152"/>
    </row>
    <row r="115" spans="2:14">
      <c r="B115" s="153"/>
      <c r="C115" s="153"/>
      <c r="D115" s="153"/>
      <c r="E115" s="153"/>
      <c r="F115" s="153"/>
      <c r="G115" s="153"/>
      <c r="H115" s="153"/>
      <c r="I115" s="153"/>
      <c r="J115" s="153"/>
      <c r="K115" s="153"/>
      <c r="L115" s="153"/>
      <c r="M115" s="153"/>
      <c r="N115" s="152"/>
    </row>
    <row r="116" spans="2:14">
      <c r="B116" s="153"/>
      <c r="C116" s="153"/>
      <c r="D116" s="153"/>
      <c r="E116" s="153"/>
      <c r="F116" s="153"/>
      <c r="G116" s="153"/>
      <c r="H116" s="153"/>
      <c r="I116" s="153"/>
      <c r="J116" s="153"/>
      <c r="K116" s="153"/>
      <c r="L116" s="153"/>
      <c r="M116" s="153"/>
      <c r="N116" s="152"/>
    </row>
    <row r="117" spans="2:14">
      <c r="B117" s="153"/>
      <c r="C117" s="153"/>
      <c r="D117" s="153"/>
      <c r="E117" s="153"/>
      <c r="F117" s="153"/>
      <c r="G117" s="153"/>
      <c r="H117" s="153"/>
      <c r="I117" s="153"/>
      <c r="J117" s="153"/>
      <c r="K117" s="153"/>
      <c r="L117" s="153"/>
      <c r="M117" s="153"/>
      <c r="N117" s="152"/>
    </row>
    <row r="118" spans="2:14">
      <c r="B118" s="153"/>
      <c r="C118" s="153"/>
      <c r="D118" s="153"/>
      <c r="E118" s="153"/>
      <c r="F118" s="153"/>
      <c r="G118" s="153"/>
      <c r="H118" s="153"/>
      <c r="I118" s="153"/>
      <c r="J118" s="153"/>
      <c r="K118" s="153"/>
      <c r="L118" s="153"/>
      <c r="M118" s="153"/>
      <c r="N118" s="152"/>
    </row>
    <row r="119" spans="2:14">
      <c r="B119" s="153"/>
      <c r="C119" s="153"/>
      <c r="D119" s="153"/>
      <c r="E119" s="153"/>
      <c r="F119" s="153"/>
      <c r="G119" s="153"/>
      <c r="H119" s="153"/>
      <c r="I119" s="153"/>
      <c r="J119" s="153"/>
      <c r="K119" s="153"/>
      <c r="L119" s="153"/>
      <c r="M119" s="153"/>
      <c r="N119" s="152"/>
    </row>
    <row r="120" spans="2:14">
      <c r="B120" s="153"/>
      <c r="C120" s="153"/>
      <c r="D120" s="153"/>
      <c r="E120" s="153"/>
      <c r="F120" s="153"/>
      <c r="G120" s="153"/>
      <c r="H120" s="153"/>
      <c r="I120" s="153"/>
      <c r="J120" s="153"/>
      <c r="K120" s="153"/>
      <c r="L120" s="153"/>
      <c r="M120" s="153"/>
      <c r="N120" s="152"/>
    </row>
    <row r="121" spans="2:14">
      <c r="B121" s="153"/>
      <c r="C121" s="153"/>
      <c r="D121" s="153"/>
      <c r="E121" s="153"/>
      <c r="F121" s="153"/>
      <c r="G121" s="153"/>
      <c r="H121" s="153"/>
      <c r="I121" s="153"/>
      <c r="J121" s="153"/>
      <c r="K121" s="153"/>
      <c r="L121" s="153"/>
      <c r="M121" s="153"/>
      <c r="N121" s="152"/>
    </row>
    <row r="122" spans="2:14">
      <c r="B122" s="153"/>
      <c r="C122" s="153"/>
      <c r="D122" s="153"/>
      <c r="E122" s="153"/>
      <c r="F122" s="153"/>
      <c r="G122" s="153"/>
      <c r="H122" s="153"/>
      <c r="I122" s="153"/>
      <c r="J122" s="153"/>
      <c r="K122" s="153"/>
      <c r="L122" s="153"/>
      <c r="M122" s="153"/>
      <c r="N122" s="152"/>
    </row>
    <row r="123" spans="2:14">
      <c r="B123" s="153"/>
      <c r="C123" s="153"/>
      <c r="D123" s="153"/>
      <c r="E123" s="153"/>
      <c r="F123" s="153"/>
      <c r="G123" s="153"/>
      <c r="H123" s="153"/>
      <c r="I123" s="153"/>
      <c r="J123" s="153"/>
      <c r="K123" s="153"/>
      <c r="L123" s="153"/>
      <c r="M123" s="153"/>
      <c r="N123" s="152"/>
    </row>
    <row r="124" spans="2:14">
      <c r="B124" s="153"/>
      <c r="C124" s="153"/>
      <c r="D124" s="153"/>
      <c r="E124" s="153"/>
      <c r="F124" s="153"/>
      <c r="G124" s="153"/>
      <c r="H124" s="153"/>
      <c r="I124" s="153"/>
      <c r="J124" s="153"/>
      <c r="K124" s="153"/>
      <c r="L124" s="153"/>
      <c r="M124" s="153"/>
      <c r="N124" s="152"/>
    </row>
    <row r="125" spans="2:14">
      <c r="B125" s="153"/>
      <c r="C125" s="153"/>
      <c r="D125" s="153"/>
      <c r="E125" s="153"/>
      <c r="F125" s="153"/>
      <c r="G125" s="153"/>
      <c r="H125" s="153"/>
      <c r="I125" s="153"/>
      <c r="J125" s="153"/>
      <c r="K125" s="153"/>
      <c r="L125" s="153"/>
      <c r="M125" s="153"/>
      <c r="N125" s="152"/>
    </row>
    <row r="126" spans="2:14">
      <c r="B126" s="153"/>
      <c r="C126" s="153"/>
      <c r="D126" s="153"/>
      <c r="E126" s="153"/>
      <c r="F126" s="153"/>
      <c r="G126" s="153"/>
      <c r="H126" s="153"/>
      <c r="I126" s="153"/>
      <c r="J126" s="153"/>
      <c r="K126" s="153"/>
      <c r="L126" s="153"/>
      <c r="M126" s="153"/>
      <c r="N126" s="152"/>
    </row>
    <row r="127" spans="2:14">
      <c r="B127" s="153"/>
      <c r="C127" s="153"/>
      <c r="D127" s="153"/>
      <c r="E127" s="153"/>
      <c r="F127" s="153"/>
      <c r="G127" s="153"/>
      <c r="H127" s="153"/>
      <c r="I127" s="153"/>
      <c r="J127" s="153"/>
      <c r="K127" s="153"/>
      <c r="L127" s="153"/>
      <c r="M127" s="153"/>
      <c r="N127" s="152"/>
    </row>
    <row r="128" spans="2:14">
      <c r="B128" s="153"/>
      <c r="C128" s="153"/>
      <c r="D128" s="153"/>
      <c r="E128" s="153"/>
      <c r="F128" s="153"/>
      <c r="G128" s="153"/>
      <c r="H128" s="153"/>
      <c r="I128" s="153"/>
      <c r="J128" s="153"/>
      <c r="K128" s="153"/>
      <c r="L128" s="153"/>
      <c r="M128" s="153"/>
      <c r="N128" s="152"/>
    </row>
    <row r="129" spans="2:14">
      <c r="B129" s="153"/>
      <c r="C129" s="153"/>
      <c r="D129" s="153"/>
      <c r="E129" s="153"/>
      <c r="F129" s="153"/>
      <c r="G129" s="153"/>
      <c r="H129" s="153"/>
      <c r="I129" s="153"/>
      <c r="J129" s="153"/>
      <c r="K129" s="153"/>
      <c r="L129" s="153"/>
      <c r="M129" s="153"/>
      <c r="N129" s="152"/>
    </row>
    <row r="130" spans="2:14">
      <c r="B130" s="153"/>
      <c r="C130" s="153"/>
      <c r="D130" s="153"/>
      <c r="E130" s="153"/>
      <c r="F130" s="153"/>
      <c r="G130" s="153"/>
      <c r="H130" s="153"/>
      <c r="I130" s="153"/>
      <c r="J130" s="153"/>
      <c r="K130" s="153"/>
      <c r="L130" s="153"/>
      <c r="M130" s="153"/>
      <c r="N130" s="152"/>
    </row>
    <row r="131" spans="2:14">
      <c r="B131" s="153"/>
      <c r="C131" s="153"/>
      <c r="D131" s="153"/>
      <c r="E131" s="153"/>
      <c r="F131" s="153"/>
      <c r="G131" s="153"/>
      <c r="H131" s="153"/>
      <c r="I131" s="153"/>
      <c r="J131" s="153"/>
      <c r="K131" s="153"/>
      <c r="L131" s="153"/>
      <c r="M131" s="153"/>
      <c r="N131" s="152"/>
    </row>
    <row r="132" spans="2:14">
      <c r="B132" s="153"/>
      <c r="C132" s="153"/>
      <c r="D132" s="153"/>
      <c r="E132" s="153"/>
      <c r="F132" s="153"/>
      <c r="G132" s="153"/>
      <c r="H132" s="153"/>
      <c r="I132" s="153"/>
      <c r="J132" s="153"/>
      <c r="K132" s="153"/>
      <c r="L132" s="153"/>
      <c r="M132" s="153"/>
      <c r="N132" s="152"/>
    </row>
    <row r="133" spans="2:14">
      <c r="B133" s="153"/>
      <c r="C133" s="153"/>
      <c r="D133" s="153"/>
      <c r="E133" s="153"/>
      <c r="F133" s="153"/>
      <c r="G133" s="153"/>
      <c r="H133" s="153"/>
      <c r="I133" s="153"/>
      <c r="J133" s="153"/>
      <c r="K133" s="153"/>
      <c r="L133" s="153"/>
      <c r="M133" s="153"/>
      <c r="N133" s="152"/>
    </row>
    <row r="134" spans="2:14">
      <c r="B134" s="153"/>
      <c r="C134" s="153"/>
      <c r="D134" s="153"/>
      <c r="E134" s="153"/>
      <c r="F134" s="153"/>
      <c r="G134" s="153"/>
      <c r="H134" s="153"/>
      <c r="I134" s="153"/>
      <c r="J134" s="153"/>
      <c r="K134" s="153"/>
      <c r="L134" s="153"/>
      <c r="M134" s="153"/>
      <c r="N134" s="152"/>
    </row>
    <row r="135" spans="2:14">
      <c r="B135" s="153"/>
      <c r="C135" s="153"/>
      <c r="D135" s="153"/>
      <c r="E135" s="153"/>
      <c r="F135" s="153"/>
      <c r="G135" s="153"/>
      <c r="H135" s="153"/>
      <c r="I135" s="153"/>
      <c r="J135" s="153"/>
      <c r="K135" s="153"/>
      <c r="L135" s="153"/>
      <c r="M135" s="153"/>
      <c r="N135" s="152"/>
    </row>
    <row r="136" spans="2:14">
      <c r="B136" s="153"/>
      <c r="C136" s="153"/>
      <c r="D136" s="153"/>
      <c r="E136" s="153"/>
      <c r="F136" s="153"/>
      <c r="G136" s="153"/>
      <c r="H136" s="153"/>
      <c r="I136" s="153"/>
      <c r="J136" s="153"/>
      <c r="K136" s="153"/>
      <c r="L136" s="153"/>
      <c r="M136" s="153"/>
      <c r="N136" s="152"/>
    </row>
    <row r="137" spans="2:14">
      <c r="B137" s="153"/>
      <c r="C137" s="153"/>
      <c r="D137" s="153"/>
      <c r="E137" s="153"/>
      <c r="F137" s="153"/>
      <c r="G137" s="153"/>
      <c r="H137" s="153"/>
      <c r="I137" s="153"/>
      <c r="J137" s="153"/>
      <c r="K137" s="153"/>
      <c r="L137" s="153"/>
      <c r="M137" s="153"/>
      <c r="N137" s="152"/>
    </row>
    <row r="138" spans="2:14">
      <c r="B138" s="153"/>
      <c r="C138" s="153"/>
      <c r="D138" s="153"/>
      <c r="E138" s="153"/>
      <c r="F138" s="153"/>
      <c r="G138" s="153"/>
      <c r="H138" s="153"/>
      <c r="I138" s="153"/>
      <c r="J138" s="153"/>
      <c r="K138" s="153"/>
      <c r="L138" s="153"/>
      <c r="M138" s="153"/>
      <c r="N138" s="152"/>
    </row>
    <row r="139" spans="2:14">
      <c r="B139" s="153"/>
      <c r="C139" s="153"/>
      <c r="D139" s="153"/>
      <c r="E139" s="153"/>
      <c r="F139" s="153"/>
      <c r="G139" s="153"/>
      <c r="H139" s="153"/>
      <c r="I139" s="153"/>
      <c r="J139" s="153"/>
      <c r="K139" s="153"/>
      <c r="L139" s="153"/>
      <c r="M139" s="153"/>
      <c r="N139" s="152"/>
    </row>
    <row r="140" spans="2:14">
      <c r="B140" s="153"/>
      <c r="C140" s="153"/>
      <c r="D140" s="153"/>
      <c r="E140" s="153"/>
      <c r="F140" s="153"/>
      <c r="G140" s="153"/>
      <c r="H140" s="153"/>
      <c r="I140" s="153"/>
      <c r="J140" s="153"/>
      <c r="K140" s="153"/>
      <c r="L140" s="153"/>
      <c r="M140" s="153"/>
      <c r="N140" s="152"/>
    </row>
    <row r="141" spans="2:14">
      <c r="B141" s="153"/>
      <c r="C141" s="153"/>
      <c r="D141" s="153"/>
      <c r="E141" s="153"/>
      <c r="F141" s="153"/>
      <c r="G141" s="153"/>
      <c r="H141" s="153"/>
      <c r="I141" s="153"/>
      <c r="J141" s="153"/>
      <c r="K141" s="153"/>
      <c r="L141" s="153"/>
      <c r="M141" s="153"/>
      <c r="N141" s="152"/>
    </row>
    <row r="142" spans="2:14">
      <c r="B142" s="153"/>
      <c r="C142" s="153"/>
      <c r="D142" s="153"/>
      <c r="E142" s="153"/>
      <c r="F142" s="153"/>
      <c r="G142" s="153"/>
      <c r="H142" s="153"/>
      <c r="I142" s="153"/>
      <c r="J142" s="153"/>
      <c r="K142" s="153"/>
      <c r="L142" s="153"/>
      <c r="M142" s="153"/>
      <c r="N142" s="152"/>
    </row>
    <row r="143" spans="2:14">
      <c r="B143" s="153"/>
      <c r="C143" s="153"/>
      <c r="D143" s="153"/>
      <c r="E143" s="153"/>
      <c r="F143" s="153"/>
      <c r="G143" s="153"/>
      <c r="H143" s="153"/>
      <c r="I143" s="153"/>
      <c r="J143" s="153"/>
      <c r="K143" s="153"/>
      <c r="L143" s="153"/>
      <c r="M143" s="153"/>
      <c r="N143" s="152"/>
    </row>
    <row r="144" spans="2:14">
      <c r="B144" s="153"/>
      <c r="C144" s="153"/>
      <c r="D144" s="153"/>
      <c r="E144" s="153"/>
      <c r="F144" s="153"/>
      <c r="G144" s="153"/>
      <c r="H144" s="153"/>
      <c r="I144" s="153"/>
      <c r="J144" s="153"/>
      <c r="K144" s="153"/>
      <c r="L144" s="153"/>
      <c r="M144" s="153"/>
      <c r="N144" s="152"/>
    </row>
    <row r="145" spans="2:14">
      <c r="B145" s="153"/>
      <c r="C145" s="153"/>
      <c r="D145" s="153"/>
      <c r="E145" s="153"/>
      <c r="F145" s="153"/>
      <c r="G145" s="153"/>
      <c r="H145" s="153"/>
      <c r="I145" s="153"/>
      <c r="J145" s="153"/>
      <c r="K145" s="153"/>
      <c r="L145" s="153"/>
      <c r="M145" s="153"/>
      <c r="N145" s="152"/>
    </row>
    <row r="146" spans="2:14">
      <c r="B146" s="153"/>
      <c r="C146" s="153"/>
      <c r="D146" s="153"/>
      <c r="E146" s="153"/>
      <c r="F146" s="153"/>
      <c r="G146" s="153"/>
      <c r="H146" s="153"/>
      <c r="I146" s="153"/>
      <c r="J146" s="153"/>
      <c r="K146" s="153"/>
      <c r="L146" s="153"/>
      <c r="M146" s="153"/>
      <c r="N146" s="152"/>
    </row>
    <row r="147" spans="2:14">
      <c r="B147" s="153"/>
      <c r="C147" s="153"/>
      <c r="D147" s="153"/>
      <c r="E147" s="153"/>
      <c r="F147" s="153"/>
      <c r="G147" s="153"/>
      <c r="H147" s="153"/>
      <c r="I147" s="153"/>
      <c r="J147" s="153"/>
      <c r="K147" s="153"/>
      <c r="L147" s="153"/>
      <c r="M147" s="153"/>
      <c r="N147" s="152"/>
    </row>
    <row r="148" spans="2:14">
      <c r="B148" s="153"/>
      <c r="C148" s="153"/>
      <c r="D148" s="153"/>
      <c r="E148" s="153"/>
      <c r="F148" s="153"/>
      <c r="G148" s="153"/>
      <c r="H148" s="153"/>
      <c r="I148" s="153"/>
      <c r="J148" s="153"/>
      <c r="K148" s="153"/>
      <c r="L148" s="153"/>
      <c r="M148" s="153"/>
      <c r="N148" s="152"/>
    </row>
    <row r="149" spans="2:14">
      <c r="B149" s="153"/>
      <c r="C149" s="153"/>
      <c r="D149" s="153"/>
      <c r="E149" s="153"/>
      <c r="F149" s="153"/>
      <c r="G149" s="153"/>
      <c r="H149" s="153"/>
      <c r="I149" s="153"/>
      <c r="J149" s="153"/>
      <c r="K149" s="153"/>
      <c r="L149" s="153"/>
      <c r="M149" s="153"/>
      <c r="N149" s="152"/>
    </row>
    <row r="150" spans="2:14">
      <c r="B150" s="153"/>
      <c r="C150" s="153"/>
      <c r="D150" s="153"/>
      <c r="E150" s="153"/>
      <c r="F150" s="153"/>
      <c r="G150" s="153"/>
      <c r="H150" s="153"/>
      <c r="I150" s="153"/>
      <c r="J150" s="153"/>
      <c r="K150" s="153"/>
      <c r="L150" s="153"/>
      <c r="M150" s="153"/>
      <c r="N150" s="152"/>
    </row>
    <row r="151" spans="2:14">
      <c r="B151" s="153"/>
      <c r="C151" s="153"/>
      <c r="D151" s="153"/>
      <c r="E151" s="153"/>
      <c r="F151" s="153"/>
      <c r="G151" s="153"/>
      <c r="H151" s="153"/>
      <c r="I151" s="153"/>
      <c r="J151" s="153"/>
      <c r="K151" s="153"/>
      <c r="L151" s="153"/>
      <c r="M151" s="153"/>
      <c r="N151" s="152"/>
    </row>
    <row r="152" spans="2:14">
      <c r="B152" s="153"/>
      <c r="C152" s="153"/>
      <c r="D152" s="153"/>
      <c r="E152" s="153"/>
      <c r="F152" s="153"/>
      <c r="G152" s="153"/>
      <c r="H152" s="153"/>
      <c r="I152" s="153"/>
      <c r="J152" s="153"/>
      <c r="K152" s="153"/>
      <c r="L152" s="153"/>
      <c r="M152" s="153"/>
      <c r="N152" s="152"/>
    </row>
    <row r="153" spans="2:14">
      <c r="B153" s="153"/>
      <c r="C153" s="153"/>
      <c r="D153" s="153"/>
      <c r="E153" s="153"/>
      <c r="F153" s="153"/>
      <c r="G153" s="153"/>
      <c r="H153" s="153"/>
      <c r="I153" s="153"/>
      <c r="J153" s="153"/>
      <c r="K153" s="153"/>
      <c r="L153" s="153"/>
      <c r="M153" s="153"/>
      <c r="N153" s="152"/>
    </row>
    <row r="154" spans="2:14">
      <c r="B154" s="153"/>
      <c r="C154" s="153"/>
      <c r="D154" s="153"/>
      <c r="E154" s="153"/>
      <c r="F154" s="153"/>
      <c r="G154" s="153"/>
      <c r="H154" s="153"/>
      <c r="I154" s="153"/>
      <c r="J154" s="153"/>
      <c r="K154" s="153"/>
      <c r="L154" s="153"/>
      <c r="M154" s="153"/>
      <c r="N154" s="152"/>
    </row>
    <row r="155" spans="2:14">
      <c r="B155" s="153"/>
      <c r="C155" s="153"/>
      <c r="D155" s="153"/>
      <c r="E155" s="153"/>
      <c r="F155" s="153"/>
      <c r="G155" s="153"/>
      <c r="H155" s="153"/>
      <c r="I155" s="153"/>
      <c r="J155" s="153"/>
      <c r="K155" s="153"/>
      <c r="L155" s="153"/>
      <c r="M155" s="153"/>
      <c r="N155" s="152"/>
    </row>
    <row r="156" spans="2:14">
      <c r="B156" s="153"/>
      <c r="C156" s="153"/>
      <c r="D156" s="153"/>
      <c r="E156" s="153"/>
      <c r="F156" s="153"/>
      <c r="G156" s="153"/>
      <c r="H156" s="153"/>
      <c r="I156" s="153"/>
      <c r="J156" s="153"/>
      <c r="K156" s="153"/>
      <c r="L156" s="153"/>
      <c r="M156" s="153"/>
      <c r="N156" s="152"/>
    </row>
    <row r="157" spans="2:14">
      <c r="B157" s="153"/>
      <c r="C157" s="153"/>
      <c r="D157" s="153"/>
      <c r="E157" s="153"/>
      <c r="F157" s="153"/>
      <c r="G157" s="153"/>
      <c r="H157" s="153"/>
      <c r="I157" s="153"/>
      <c r="J157" s="153"/>
      <c r="K157" s="153"/>
      <c r="L157" s="153"/>
      <c r="M157" s="153"/>
      <c r="N157" s="152"/>
    </row>
    <row r="158" spans="2:14">
      <c r="B158" s="153"/>
      <c r="C158" s="153"/>
      <c r="D158" s="153"/>
      <c r="E158" s="153"/>
      <c r="F158" s="153"/>
      <c r="G158" s="153"/>
      <c r="H158" s="153"/>
      <c r="I158" s="153"/>
      <c r="J158" s="153"/>
      <c r="K158" s="153"/>
      <c r="L158" s="153"/>
      <c r="M158" s="153"/>
      <c r="N158" s="152"/>
    </row>
    <row r="159" spans="2:14">
      <c r="B159" s="153"/>
      <c r="C159" s="153"/>
      <c r="D159" s="153"/>
      <c r="E159" s="153"/>
      <c r="F159" s="153"/>
      <c r="G159" s="153"/>
      <c r="H159" s="153"/>
      <c r="I159" s="153"/>
      <c r="J159" s="153"/>
      <c r="K159" s="153"/>
      <c r="L159" s="153"/>
      <c r="M159" s="153"/>
      <c r="N159" s="152"/>
    </row>
    <row r="160" spans="2:14">
      <c r="B160" s="153"/>
      <c r="C160" s="153"/>
      <c r="D160" s="153"/>
      <c r="E160" s="153"/>
      <c r="F160" s="153"/>
      <c r="G160" s="153"/>
      <c r="H160" s="153"/>
      <c r="I160" s="153"/>
      <c r="J160" s="153"/>
      <c r="K160" s="153"/>
      <c r="L160" s="153"/>
      <c r="M160" s="153"/>
      <c r="N160" s="152"/>
    </row>
    <row r="161" spans="2:14">
      <c r="B161" s="153"/>
      <c r="C161" s="153"/>
      <c r="D161" s="153"/>
      <c r="E161" s="153"/>
      <c r="F161" s="153"/>
      <c r="G161" s="153"/>
      <c r="H161" s="153"/>
      <c r="I161" s="153"/>
      <c r="J161" s="153"/>
      <c r="K161" s="153"/>
      <c r="L161" s="153"/>
      <c r="M161" s="153"/>
      <c r="N161" s="152"/>
    </row>
    <row r="162" spans="2:14">
      <c r="B162" s="153"/>
      <c r="C162" s="153"/>
      <c r="D162" s="153"/>
      <c r="E162" s="153"/>
      <c r="F162" s="153"/>
      <c r="G162" s="153"/>
      <c r="H162" s="153"/>
      <c r="I162" s="153"/>
      <c r="J162" s="153"/>
      <c r="K162" s="153"/>
      <c r="L162" s="153"/>
      <c r="M162" s="153"/>
      <c r="N162" s="152"/>
    </row>
    <row r="163" spans="2:14">
      <c r="B163" s="153"/>
      <c r="C163" s="153"/>
      <c r="D163" s="153"/>
      <c r="E163" s="153"/>
      <c r="F163" s="153"/>
      <c r="G163" s="153"/>
      <c r="H163" s="153"/>
      <c r="I163" s="153"/>
      <c r="J163" s="153"/>
      <c r="K163" s="153"/>
      <c r="L163" s="153"/>
      <c r="M163" s="153"/>
      <c r="N163" s="152"/>
    </row>
    <row r="164" spans="2:14">
      <c r="B164" s="153"/>
      <c r="C164" s="153"/>
      <c r="D164" s="153"/>
      <c r="E164" s="153"/>
      <c r="F164" s="153"/>
      <c r="G164" s="153"/>
      <c r="H164" s="153"/>
      <c r="I164" s="153"/>
      <c r="J164" s="153"/>
      <c r="K164" s="153"/>
      <c r="L164" s="153"/>
      <c r="M164" s="153"/>
      <c r="N164" s="152"/>
    </row>
    <row r="165" spans="2:14">
      <c r="B165" s="153"/>
      <c r="C165" s="153"/>
      <c r="D165" s="153"/>
      <c r="E165" s="153"/>
      <c r="F165" s="153"/>
      <c r="G165" s="153"/>
      <c r="H165" s="153"/>
      <c r="I165" s="153"/>
      <c r="J165" s="153"/>
      <c r="K165" s="153"/>
      <c r="L165" s="153"/>
      <c r="M165" s="153"/>
      <c r="N165" s="152"/>
    </row>
    <row r="166" spans="2:14">
      <c r="B166" s="153"/>
      <c r="C166" s="153"/>
      <c r="D166" s="153"/>
      <c r="E166" s="153"/>
      <c r="F166" s="153"/>
      <c r="G166" s="153"/>
      <c r="H166" s="153"/>
      <c r="I166" s="153"/>
      <c r="J166" s="153"/>
      <c r="K166" s="153"/>
      <c r="L166" s="153"/>
      <c r="M166" s="153"/>
      <c r="N166" s="152"/>
    </row>
    <row r="167" spans="2:14">
      <c r="B167" s="153"/>
      <c r="C167" s="153"/>
      <c r="D167" s="153"/>
      <c r="E167" s="153"/>
      <c r="F167" s="153"/>
      <c r="G167" s="153"/>
      <c r="H167" s="153"/>
      <c r="I167" s="153"/>
      <c r="J167" s="153"/>
      <c r="K167" s="153"/>
      <c r="L167" s="153"/>
      <c r="M167" s="153"/>
      <c r="N167" s="152"/>
    </row>
    <row r="168" spans="2:14">
      <c r="B168" s="153"/>
      <c r="C168" s="153"/>
      <c r="D168" s="153"/>
      <c r="E168" s="153"/>
      <c r="F168" s="153"/>
      <c r="G168" s="153"/>
      <c r="H168" s="153"/>
      <c r="I168" s="153"/>
      <c r="J168" s="153"/>
      <c r="K168" s="153"/>
      <c r="L168" s="153"/>
      <c r="M168" s="153"/>
      <c r="N168" s="152"/>
    </row>
    <row r="169" spans="2:14">
      <c r="B169" s="153"/>
      <c r="C169" s="153"/>
      <c r="D169" s="153"/>
      <c r="E169" s="153"/>
      <c r="F169" s="153"/>
      <c r="G169" s="153"/>
      <c r="H169" s="153"/>
      <c r="I169" s="153"/>
      <c r="J169" s="153"/>
      <c r="K169" s="153"/>
      <c r="L169" s="153"/>
      <c r="M169" s="153"/>
      <c r="N169" s="152"/>
    </row>
    <row r="170" spans="2:14">
      <c r="B170" s="153"/>
      <c r="C170" s="153"/>
      <c r="D170" s="153"/>
      <c r="E170" s="153"/>
      <c r="F170" s="153"/>
      <c r="G170" s="153"/>
      <c r="H170" s="153"/>
      <c r="I170" s="153"/>
      <c r="J170" s="153"/>
      <c r="K170" s="153"/>
      <c r="L170" s="153"/>
      <c r="M170" s="153"/>
      <c r="N170" s="152"/>
    </row>
    <row r="171" spans="2:14">
      <c r="B171" s="153"/>
      <c r="C171" s="153"/>
      <c r="D171" s="153"/>
      <c r="E171" s="153"/>
      <c r="F171" s="153"/>
      <c r="G171" s="153"/>
      <c r="H171" s="153"/>
      <c r="I171" s="153"/>
      <c r="J171" s="153"/>
      <c r="K171" s="153"/>
      <c r="L171" s="153"/>
      <c r="M171" s="153"/>
      <c r="N171" s="152"/>
    </row>
    <row r="172" spans="2:14">
      <c r="B172" s="153"/>
      <c r="C172" s="153"/>
      <c r="D172" s="153"/>
      <c r="E172" s="153"/>
      <c r="F172" s="153"/>
      <c r="G172" s="153"/>
      <c r="H172" s="153"/>
      <c r="I172" s="153"/>
      <c r="J172" s="153"/>
      <c r="K172" s="153"/>
      <c r="L172" s="153"/>
      <c r="M172" s="153"/>
      <c r="N172" s="152"/>
    </row>
    <row r="173" spans="2:14">
      <c r="B173" s="153"/>
      <c r="C173" s="153"/>
      <c r="D173" s="153"/>
      <c r="E173" s="153"/>
      <c r="F173" s="153"/>
      <c r="G173" s="153"/>
      <c r="H173" s="153"/>
      <c r="I173" s="153"/>
      <c r="J173" s="153"/>
      <c r="K173" s="153"/>
      <c r="L173" s="153"/>
      <c r="M173" s="153"/>
      <c r="N173" s="152"/>
    </row>
    <row r="174" spans="2:14">
      <c r="B174" s="153"/>
      <c r="C174" s="153"/>
      <c r="D174" s="153"/>
      <c r="E174" s="153"/>
      <c r="F174" s="153"/>
      <c r="G174" s="153"/>
      <c r="H174" s="153"/>
      <c r="I174" s="153"/>
      <c r="J174" s="153"/>
      <c r="K174" s="153"/>
      <c r="L174" s="153"/>
      <c r="M174" s="153"/>
      <c r="N174" s="152"/>
    </row>
    <row r="175" spans="2:14">
      <c r="B175" s="153"/>
      <c r="C175" s="153"/>
      <c r="D175" s="153"/>
      <c r="E175" s="153"/>
      <c r="F175" s="153"/>
      <c r="G175" s="153"/>
      <c r="H175" s="153"/>
      <c r="I175" s="153"/>
      <c r="J175" s="153"/>
      <c r="K175" s="153"/>
      <c r="L175" s="153"/>
      <c r="M175" s="153"/>
      <c r="N175" s="152"/>
    </row>
    <row r="176" spans="2:14">
      <c r="B176" s="153"/>
      <c r="C176" s="153"/>
      <c r="D176" s="153"/>
      <c r="E176" s="153"/>
      <c r="F176" s="153"/>
      <c r="G176" s="153"/>
      <c r="H176" s="153"/>
      <c r="I176" s="153"/>
      <c r="J176" s="153"/>
      <c r="K176" s="153"/>
      <c r="L176" s="153"/>
      <c r="M176" s="153"/>
      <c r="N176" s="152"/>
    </row>
    <row r="177" spans="2:14">
      <c r="B177" s="153"/>
      <c r="C177" s="153"/>
      <c r="D177" s="153"/>
      <c r="E177" s="153"/>
      <c r="F177" s="153"/>
      <c r="G177" s="153"/>
      <c r="H177" s="153"/>
      <c r="I177" s="153"/>
      <c r="J177" s="153"/>
      <c r="K177" s="153"/>
      <c r="L177" s="153"/>
      <c r="M177" s="153"/>
      <c r="N177" s="152"/>
    </row>
    <row r="178" spans="2:14">
      <c r="B178" s="153"/>
      <c r="C178" s="153"/>
      <c r="D178" s="153"/>
      <c r="E178" s="153"/>
      <c r="F178" s="153"/>
      <c r="G178" s="153"/>
      <c r="H178" s="153"/>
      <c r="I178" s="153"/>
      <c r="J178" s="153"/>
      <c r="K178" s="153"/>
      <c r="L178" s="153"/>
      <c r="M178" s="153"/>
      <c r="N178" s="152"/>
    </row>
    <row r="179" spans="2:14">
      <c r="B179" s="153"/>
      <c r="C179" s="153"/>
      <c r="D179" s="153"/>
      <c r="E179" s="153"/>
      <c r="F179" s="153"/>
      <c r="G179" s="153"/>
      <c r="H179" s="153"/>
      <c r="I179" s="153"/>
      <c r="J179" s="153"/>
      <c r="K179" s="153"/>
      <c r="L179" s="153"/>
      <c r="M179" s="153"/>
      <c r="N179" s="152"/>
    </row>
    <row r="180" spans="2:14">
      <c r="B180" s="153"/>
      <c r="C180" s="153"/>
      <c r="D180" s="153"/>
      <c r="E180" s="153"/>
      <c r="F180" s="153"/>
      <c r="G180" s="153"/>
      <c r="H180" s="153"/>
      <c r="I180" s="153"/>
      <c r="J180" s="153"/>
      <c r="K180" s="153"/>
      <c r="L180" s="153"/>
      <c r="M180" s="153"/>
      <c r="N180" s="152"/>
    </row>
    <row r="181" spans="2:14">
      <c r="B181" s="153"/>
      <c r="C181" s="153"/>
      <c r="D181" s="153"/>
      <c r="E181" s="153"/>
      <c r="F181" s="153"/>
      <c r="G181" s="153"/>
      <c r="H181" s="153"/>
      <c r="I181" s="153"/>
      <c r="J181" s="153"/>
      <c r="K181" s="153"/>
      <c r="L181" s="153"/>
      <c r="M181" s="153"/>
      <c r="N181" s="152"/>
    </row>
    <row r="182" spans="2:14">
      <c r="B182" s="153"/>
      <c r="C182" s="153"/>
      <c r="D182" s="153"/>
      <c r="E182" s="153"/>
      <c r="F182" s="153"/>
      <c r="G182" s="153"/>
      <c r="H182" s="153"/>
      <c r="I182" s="153"/>
      <c r="J182" s="153"/>
      <c r="K182" s="153"/>
      <c r="L182" s="153"/>
      <c r="M182" s="153"/>
      <c r="N182" s="152"/>
    </row>
    <row r="183" spans="2:14">
      <c r="B183" s="153"/>
      <c r="C183" s="153"/>
      <c r="D183" s="153"/>
      <c r="E183" s="153"/>
      <c r="F183" s="153"/>
      <c r="G183" s="153"/>
      <c r="H183" s="153"/>
      <c r="I183" s="153"/>
      <c r="J183" s="153"/>
      <c r="K183" s="153"/>
      <c r="L183" s="153"/>
      <c r="M183" s="153"/>
      <c r="N183" s="152"/>
    </row>
    <row r="184" spans="2:14">
      <c r="B184" s="153"/>
      <c r="C184" s="153"/>
      <c r="D184" s="153"/>
      <c r="E184" s="153"/>
      <c r="F184" s="153"/>
      <c r="G184" s="153"/>
      <c r="H184" s="153"/>
      <c r="I184" s="153"/>
      <c r="J184" s="153"/>
      <c r="K184" s="153"/>
      <c r="L184" s="153"/>
      <c r="M184" s="153"/>
      <c r="N184" s="152"/>
    </row>
    <row r="185" spans="2:14">
      <c r="B185" s="153"/>
      <c r="C185" s="153"/>
      <c r="D185" s="153"/>
      <c r="E185" s="153"/>
      <c r="F185" s="153"/>
      <c r="G185" s="153"/>
      <c r="H185" s="153"/>
      <c r="I185" s="153"/>
      <c r="J185" s="153"/>
      <c r="K185" s="153"/>
      <c r="L185" s="153"/>
      <c r="M185" s="153"/>
      <c r="N185" s="152"/>
    </row>
    <row r="186" spans="2:14">
      <c r="B186" s="153"/>
      <c r="C186" s="153"/>
      <c r="D186" s="153"/>
      <c r="E186" s="153"/>
      <c r="F186" s="153"/>
      <c r="G186" s="153"/>
      <c r="H186" s="153"/>
      <c r="I186" s="153"/>
      <c r="J186" s="153"/>
      <c r="K186" s="153"/>
      <c r="L186" s="153"/>
      <c r="M186" s="153"/>
      <c r="N186" s="152"/>
    </row>
    <row r="187" spans="2:14">
      <c r="B187" s="153"/>
      <c r="C187" s="153"/>
      <c r="D187" s="153"/>
      <c r="E187" s="153"/>
      <c r="F187" s="153"/>
      <c r="G187" s="153"/>
      <c r="H187" s="153"/>
      <c r="I187" s="153"/>
      <c r="J187" s="153"/>
      <c r="K187" s="153"/>
      <c r="L187" s="153"/>
      <c r="M187" s="153"/>
      <c r="N187" s="152"/>
    </row>
    <row r="188" spans="2:14">
      <c r="B188" s="153"/>
      <c r="C188" s="153"/>
      <c r="D188" s="153"/>
      <c r="E188" s="153"/>
      <c r="F188" s="153"/>
      <c r="G188" s="153"/>
      <c r="H188" s="153"/>
      <c r="I188" s="153"/>
      <c r="J188" s="153"/>
      <c r="K188" s="153"/>
      <c r="L188" s="153"/>
      <c r="M188" s="153"/>
      <c r="N188" s="152"/>
    </row>
    <row r="189" spans="2:14">
      <c r="B189" s="153"/>
      <c r="C189" s="153"/>
      <c r="D189" s="153"/>
      <c r="E189" s="153"/>
      <c r="F189" s="153"/>
      <c r="G189" s="153"/>
      <c r="H189" s="153"/>
      <c r="I189" s="153"/>
      <c r="J189" s="153"/>
      <c r="K189" s="153"/>
      <c r="L189" s="153"/>
      <c r="M189" s="153"/>
      <c r="N189" s="152"/>
    </row>
    <row r="190" spans="2:14">
      <c r="B190" s="152"/>
      <c r="C190" s="152"/>
      <c r="D190" s="152"/>
      <c r="E190" s="152"/>
      <c r="F190" s="152"/>
      <c r="G190" s="152"/>
      <c r="H190" s="152"/>
      <c r="I190" s="152"/>
      <c r="J190" s="152"/>
      <c r="K190" s="152"/>
      <c r="L190" s="152"/>
      <c r="M190" s="152"/>
      <c r="N190" s="152"/>
    </row>
    <row r="191" spans="2:14">
      <c r="B191" s="152"/>
      <c r="C191" s="152"/>
      <c r="D191" s="152"/>
      <c r="E191" s="152"/>
      <c r="F191" s="152"/>
      <c r="G191" s="152"/>
      <c r="H191" s="152"/>
      <c r="I191" s="152"/>
      <c r="J191" s="152"/>
      <c r="K191" s="152"/>
      <c r="L191" s="152"/>
      <c r="M191" s="152"/>
      <c r="N191" s="152"/>
    </row>
    <row r="192" spans="2:14">
      <c r="B192" s="152"/>
      <c r="C192" s="152"/>
      <c r="D192" s="152"/>
      <c r="E192" s="152"/>
      <c r="F192" s="152"/>
      <c r="G192" s="152"/>
      <c r="H192" s="152"/>
      <c r="I192" s="152"/>
      <c r="J192" s="152"/>
      <c r="K192" s="152"/>
      <c r="L192" s="152"/>
      <c r="M192" s="152"/>
      <c r="N192" s="152"/>
    </row>
    <row r="193" spans="2:14">
      <c r="B193" s="152"/>
      <c r="C193" s="152"/>
      <c r="D193" s="152"/>
      <c r="E193" s="152"/>
      <c r="F193" s="152"/>
      <c r="G193" s="152"/>
      <c r="H193" s="152"/>
      <c r="I193" s="152"/>
      <c r="J193" s="152"/>
      <c r="K193" s="152"/>
      <c r="L193" s="152"/>
      <c r="M193" s="152"/>
      <c r="N193" s="152"/>
    </row>
    <row r="194" spans="2:14">
      <c r="B194" s="152"/>
      <c r="C194" s="152"/>
      <c r="D194" s="152"/>
      <c r="E194" s="152"/>
      <c r="F194" s="152"/>
      <c r="G194" s="152"/>
      <c r="H194" s="152"/>
      <c r="I194" s="152"/>
      <c r="J194" s="152"/>
      <c r="K194" s="152"/>
      <c r="L194" s="152"/>
      <c r="M194" s="152"/>
      <c r="N194" s="152"/>
    </row>
    <row r="195" spans="2:14">
      <c r="B195" s="152"/>
      <c r="C195" s="152"/>
      <c r="D195" s="152"/>
      <c r="E195" s="152"/>
      <c r="F195" s="152"/>
      <c r="G195" s="152"/>
      <c r="H195" s="152"/>
      <c r="I195" s="152"/>
      <c r="J195" s="152"/>
      <c r="K195" s="152"/>
      <c r="L195" s="152"/>
      <c r="M195" s="152"/>
      <c r="N195" s="152"/>
    </row>
    <row r="196" spans="2:14">
      <c r="B196" s="152"/>
      <c r="C196" s="152"/>
      <c r="D196" s="152"/>
      <c r="E196" s="152"/>
      <c r="F196" s="152"/>
      <c r="G196" s="152"/>
      <c r="H196" s="152"/>
      <c r="I196" s="152"/>
      <c r="J196" s="152"/>
      <c r="K196" s="152"/>
      <c r="L196" s="152"/>
      <c r="M196" s="152"/>
      <c r="N196" s="152"/>
    </row>
    <row r="197" spans="2:14">
      <c r="B197" s="152"/>
      <c r="C197" s="152"/>
      <c r="D197" s="152"/>
      <c r="E197" s="152"/>
      <c r="F197" s="152"/>
      <c r="G197" s="152"/>
      <c r="H197" s="152"/>
      <c r="I197" s="152"/>
      <c r="J197" s="152"/>
      <c r="K197" s="152"/>
      <c r="L197" s="152"/>
      <c r="M197" s="152"/>
      <c r="N197" s="152"/>
    </row>
    <row r="198" spans="2:14">
      <c r="B198" s="152"/>
      <c r="C198" s="152"/>
      <c r="D198" s="152"/>
      <c r="E198" s="152"/>
      <c r="F198" s="152"/>
      <c r="G198" s="152"/>
      <c r="H198" s="152"/>
      <c r="I198" s="152"/>
      <c r="J198" s="152"/>
      <c r="K198" s="152"/>
      <c r="L198" s="152"/>
      <c r="M198" s="152"/>
      <c r="N198" s="152"/>
    </row>
    <row r="199" spans="2:14">
      <c r="B199" s="152"/>
      <c r="C199" s="152"/>
      <c r="D199" s="152"/>
      <c r="E199" s="152"/>
      <c r="F199" s="152"/>
      <c r="G199" s="152"/>
      <c r="H199" s="152"/>
      <c r="I199" s="152"/>
      <c r="J199" s="152"/>
      <c r="K199" s="152"/>
      <c r="L199" s="152"/>
      <c r="M199" s="152"/>
      <c r="N199" s="152"/>
    </row>
    <row r="200" spans="2:14">
      <c r="B200" s="152"/>
      <c r="C200" s="152"/>
      <c r="D200" s="152"/>
      <c r="E200" s="152"/>
      <c r="F200" s="152"/>
      <c r="G200" s="152"/>
      <c r="H200" s="152"/>
      <c r="I200" s="152"/>
      <c r="J200" s="152"/>
      <c r="K200" s="152"/>
      <c r="L200" s="152"/>
      <c r="M200" s="152"/>
      <c r="N200" s="152"/>
    </row>
    <row r="201" spans="2:14">
      <c r="B201" s="152"/>
      <c r="C201" s="152"/>
      <c r="D201" s="152"/>
      <c r="E201" s="152"/>
      <c r="F201" s="152"/>
      <c r="G201" s="152"/>
      <c r="H201" s="152"/>
      <c r="I201" s="152"/>
      <c r="J201" s="152"/>
      <c r="K201" s="152"/>
      <c r="L201" s="152"/>
      <c r="M201" s="152"/>
      <c r="N201" s="152"/>
    </row>
    <row r="202" spans="2:14">
      <c r="B202" s="152"/>
      <c r="C202" s="152"/>
      <c r="D202" s="152"/>
      <c r="E202" s="152"/>
      <c r="F202" s="152"/>
      <c r="G202" s="152"/>
      <c r="H202" s="152"/>
      <c r="I202" s="152"/>
      <c r="J202" s="152"/>
      <c r="K202" s="152"/>
      <c r="L202" s="152"/>
      <c r="M202" s="152"/>
      <c r="N202" s="152"/>
    </row>
    <row r="203" spans="2:14">
      <c r="B203" s="152"/>
      <c r="C203" s="152"/>
      <c r="D203" s="152"/>
      <c r="E203" s="152"/>
      <c r="F203" s="152"/>
      <c r="G203" s="152"/>
      <c r="H203" s="152"/>
      <c r="I203" s="152"/>
      <c r="J203" s="152"/>
      <c r="K203" s="152"/>
      <c r="L203" s="152"/>
      <c r="M203" s="152"/>
      <c r="N203" s="152"/>
    </row>
    <row r="204" spans="2:14">
      <c r="B204" s="152"/>
      <c r="C204" s="152"/>
      <c r="D204" s="152"/>
      <c r="E204" s="152"/>
      <c r="F204" s="152"/>
      <c r="G204" s="152"/>
      <c r="H204" s="152"/>
      <c r="I204" s="152"/>
      <c r="J204" s="152"/>
      <c r="K204" s="152"/>
      <c r="L204" s="152"/>
      <c r="M204" s="152"/>
      <c r="N204" s="152"/>
    </row>
    <row r="205" spans="2:14">
      <c r="B205" s="152"/>
      <c r="C205" s="152"/>
      <c r="D205" s="152"/>
      <c r="E205" s="152"/>
      <c r="F205" s="152"/>
      <c r="G205" s="152"/>
      <c r="H205" s="152"/>
      <c r="I205" s="152"/>
      <c r="J205" s="152"/>
      <c r="K205" s="152"/>
      <c r="L205" s="152"/>
      <c r="M205" s="152"/>
      <c r="N205" s="152"/>
    </row>
    <row r="206" spans="2:14">
      <c r="B206" s="152"/>
      <c r="C206" s="152"/>
      <c r="D206" s="152"/>
      <c r="E206" s="152"/>
      <c r="F206" s="152"/>
      <c r="G206" s="152"/>
      <c r="H206" s="152"/>
      <c r="I206" s="152"/>
      <c r="J206" s="152"/>
      <c r="K206" s="152"/>
      <c r="L206" s="152"/>
      <c r="M206" s="152"/>
      <c r="N206" s="152"/>
    </row>
    <row r="207" spans="2:14">
      <c r="B207" s="152"/>
      <c r="C207" s="152"/>
      <c r="D207" s="152"/>
      <c r="E207" s="152"/>
      <c r="F207" s="152"/>
      <c r="G207" s="152"/>
      <c r="H207" s="152"/>
      <c r="I207" s="152"/>
      <c r="J207" s="152"/>
      <c r="K207" s="152"/>
      <c r="L207" s="152"/>
      <c r="M207" s="152"/>
      <c r="N207" s="152"/>
    </row>
    <row r="208" spans="2:14">
      <c r="B208" s="152"/>
      <c r="C208" s="152"/>
      <c r="D208" s="152"/>
      <c r="E208" s="152"/>
      <c r="F208" s="152"/>
      <c r="G208" s="152"/>
      <c r="H208" s="152"/>
      <c r="I208" s="152"/>
      <c r="J208" s="152"/>
      <c r="K208" s="152"/>
      <c r="L208" s="152"/>
      <c r="M208" s="152"/>
      <c r="N208" s="152"/>
    </row>
    <row r="209" spans="2:14">
      <c r="B209" s="152"/>
      <c r="C209" s="152"/>
      <c r="D209" s="152"/>
      <c r="E209" s="152"/>
      <c r="F209" s="152"/>
      <c r="G209" s="152"/>
      <c r="H209" s="152"/>
      <c r="I209" s="152"/>
      <c r="J209" s="152"/>
      <c r="K209" s="152"/>
      <c r="L209" s="152"/>
      <c r="M209" s="152"/>
      <c r="N209" s="152"/>
    </row>
    <row r="210" spans="2:14">
      <c r="B210" s="152"/>
      <c r="C210" s="152"/>
      <c r="D210" s="152"/>
      <c r="E210" s="152"/>
      <c r="F210" s="152"/>
      <c r="G210" s="152"/>
      <c r="H210" s="152"/>
      <c r="I210" s="152"/>
      <c r="J210" s="152"/>
      <c r="K210" s="152"/>
      <c r="L210" s="152"/>
      <c r="M210" s="152"/>
      <c r="N210" s="152"/>
    </row>
    <row r="211" spans="2:14">
      <c r="B211" s="152"/>
      <c r="C211" s="152"/>
      <c r="D211" s="152"/>
      <c r="E211" s="152"/>
      <c r="F211" s="152"/>
      <c r="G211" s="152"/>
      <c r="H211" s="152"/>
      <c r="I211" s="152"/>
      <c r="J211" s="152"/>
      <c r="K211" s="152"/>
      <c r="L211" s="152"/>
      <c r="M211" s="152"/>
      <c r="N211" s="152"/>
    </row>
    <row r="212" spans="2:14">
      <c r="B212" s="152"/>
      <c r="C212" s="152"/>
      <c r="D212" s="152"/>
      <c r="E212" s="152"/>
      <c r="F212" s="152"/>
      <c r="G212" s="152"/>
      <c r="H212" s="152"/>
      <c r="I212" s="152"/>
      <c r="J212" s="152"/>
      <c r="K212" s="152"/>
      <c r="L212" s="152"/>
      <c r="M212" s="152"/>
      <c r="N212" s="152"/>
    </row>
    <row r="213" spans="2:14">
      <c r="B213" s="152"/>
      <c r="C213" s="152"/>
      <c r="D213" s="152"/>
      <c r="E213" s="152"/>
      <c r="F213" s="152"/>
      <c r="G213" s="152"/>
      <c r="H213" s="152"/>
      <c r="I213" s="152"/>
      <c r="J213" s="152"/>
      <c r="K213" s="152"/>
      <c r="L213" s="152"/>
      <c r="M213" s="152"/>
      <c r="N213" s="152"/>
    </row>
    <row r="214" spans="2:14">
      <c r="B214" s="152"/>
      <c r="C214" s="152"/>
      <c r="D214" s="152"/>
      <c r="E214" s="152"/>
      <c r="F214" s="152"/>
      <c r="G214" s="152"/>
      <c r="H214" s="152"/>
      <c r="I214" s="152"/>
      <c r="J214" s="152"/>
      <c r="K214" s="152"/>
      <c r="L214" s="152"/>
      <c r="M214" s="152"/>
      <c r="N214" s="152"/>
    </row>
    <row r="215" spans="2:14">
      <c r="B215" s="152"/>
      <c r="C215" s="152"/>
      <c r="D215" s="152"/>
      <c r="E215" s="152"/>
      <c r="F215" s="152"/>
      <c r="G215" s="152"/>
      <c r="H215" s="152"/>
      <c r="I215" s="152"/>
      <c r="J215" s="152"/>
      <c r="K215" s="152"/>
      <c r="L215" s="152"/>
      <c r="M215" s="152"/>
      <c r="N215" s="152"/>
    </row>
    <row r="216" spans="2:14">
      <c r="B216" s="152"/>
      <c r="C216" s="152"/>
      <c r="D216" s="152"/>
      <c r="E216" s="152"/>
      <c r="F216" s="152"/>
      <c r="G216" s="152"/>
      <c r="H216" s="152"/>
      <c r="I216" s="152"/>
      <c r="J216" s="152"/>
      <c r="K216" s="152"/>
      <c r="L216" s="152"/>
      <c r="M216" s="152"/>
      <c r="N216" s="152"/>
    </row>
    <row r="217" spans="2:14">
      <c r="B217" s="152"/>
      <c r="C217" s="152"/>
      <c r="D217" s="152"/>
      <c r="E217" s="152"/>
      <c r="F217" s="152"/>
      <c r="G217" s="152"/>
      <c r="H217" s="152"/>
      <c r="I217" s="152"/>
      <c r="J217" s="152"/>
      <c r="K217" s="152"/>
      <c r="L217" s="152"/>
      <c r="M217" s="152"/>
      <c r="N217" s="152"/>
    </row>
    <row r="218" spans="2:14">
      <c r="B218" s="152"/>
      <c r="C218" s="152"/>
      <c r="D218" s="152"/>
      <c r="E218" s="152"/>
      <c r="F218" s="152"/>
      <c r="G218" s="152"/>
      <c r="H218" s="152"/>
      <c r="I218" s="152"/>
      <c r="J218" s="152"/>
      <c r="K218" s="152"/>
      <c r="L218" s="152"/>
      <c r="M218" s="152"/>
      <c r="N218" s="152"/>
    </row>
    <row r="219" spans="2:14">
      <c r="B219" s="152"/>
      <c r="C219" s="152"/>
      <c r="D219" s="152"/>
      <c r="E219" s="152"/>
      <c r="F219" s="152"/>
      <c r="G219" s="152"/>
      <c r="H219" s="152"/>
      <c r="I219" s="152"/>
      <c r="J219" s="152"/>
      <c r="K219" s="152"/>
      <c r="L219" s="152"/>
      <c r="M219" s="152"/>
      <c r="N219" s="152"/>
    </row>
    <row r="220" spans="2:14">
      <c r="B220" s="152"/>
      <c r="C220" s="152"/>
      <c r="D220" s="152"/>
      <c r="E220" s="152"/>
      <c r="F220" s="152"/>
      <c r="G220" s="152"/>
      <c r="H220" s="152"/>
      <c r="I220" s="152"/>
      <c r="J220" s="152"/>
      <c r="K220" s="152"/>
      <c r="L220" s="152"/>
      <c r="M220" s="152"/>
      <c r="N220" s="152"/>
    </row>
    <row r="221" spans="2:14">
      <c r="B221" s="152"/>
      <c r="C221" s="152"/>
      <c r="D221" s="152"/>
      <c r="E221" s="152"/>
      <c r="F221" s="152"/>
      <c r="G221" s="152"/>
      <c r="H221" s="152"/>
      <c r="I221" s="152"/>
      <c r="J221" s="152"/>
      <c r="K221" s="152"/>
      <c r="L221" s="152"/>
      <c r="M221" s="152"/>
      <c r="N221" s="152"/>
    </row>
    <row r="222" spans="2:14">
      <c r="B222" s="152"/>
      <c r="C222" s="152"/>
      <c r="D222" s="152"/>
      <c r="E222" s="152"/>
      <c r="F222" s="152"/>
      <c r="G222" s="152"/>
      <c r="H222" s="152"/>
      <c r="I222" s="152"/>
      <c r="J222" s="152"/>
      <c r="K222" s="152"/>
      <c r="L222" s="152"/>
      <c r="M222" s="152"/>
      <c r="N222" s="152"/>
    </row>
    <row r="223" spans="2:14">
      <c r="B223" s="152"/>
      <c r="C223" s="152"/>
      <c r="D223" s="152"/>
      <c r="E223" s="152"/>
      <c r="F223" s="152"/>
      <c r="G223" s="152"/>
      <c r="H223" s="152"/>
      <c r="I223" s="152"/>
      <c r="J223" s="152"/>
      <c r="K223" s="152"/>
      <c r="L223" s="152"/>
      <c r="M223" s="152"/>
      <c r="N223" s="152"/>
    </row>
    <row r="224" spans="2:14">
      <c r="B224" s="152"/>
      <c r="C224" s="152"/>
      <c r="D224" s="152"/>
      <c r="E224" s="152"/>
      <c r="F224" s="152"/>
      <c r="G224" s="152"/>
      <c r="H224" s="152"/>
      <c r="I224" s="152"/>
      <c r="J224" s="152"/>
      <c r="K224" s="152"/>
      <c r="L224" s="152"/>
      <c r="M224" s="152"/>
      <c r="N224" s="152"/>
    </row>
    <row r="225" spans="2:14">
      <c r="B225" s="152"/>
      <c r="C225" s="152"/>
      <c r="D225" s="152"/>
      <c r="E225" s="152"/>
      <c r="F225" s="152"/>
      <c r="G225" s="152"/>
      <c r="H225" s="152"/>
      <c r="I225" s="152"/>
      <c r="J225" s="152"/>
      <c r="K225" s="152"/>
      <c r="L225" s="152"/>
      <c r="M225" s="152"/>
      <c r="N225" s="152"/>
    </row>
    <row r="226" spans="2:14">
      <c r="B226" s="152"/>
      <c r="C226" s="152"/>
      <c r="D226" s="152"/>
      <c r="E226" s="152"/>
      <c r="F226" s="152"/>
      <c r="G226" s="152"/>
      <c r="H226" s="152"/>
      <c r="I226" s="152"/>
      <c r="J226" s="152"/>
      <c r="K226" s="152"/>
      <c r="L226" s="152"/>
      <c r="M226" s="152"/>
      <c r="N226" s="152"/>
    </row>
    <row r="227" spans="2:14">
      <c r="B227" s="152"/>
      <c r="C227" s="152"/>
      <c r="D227" s="152"/>
      <c r="E227" s="152"/>
      <c r="F227" s="152"/>
      <c r="G227" s="152"/>
      <c r="H227" s="152"/>
      <c r="I227" s="152"/>
      <c r="J227" s="152"/>
      <c r="K227" s="152"/>
      <c r="L227" s="152"/>
      <c r="M227" s="152"/>
      <c r="N227" s="152"/>
    </row>
    <row r="228" spans="2:14">
      <c r="B228" s="152"/>
      <c r="C228" s="152"/>
      <c r="D228" s="152"/>
      <c r="E228" s="152"/>
      <c r="F228" s="152"/>
      <c r="G228" s="152"/>
      <c r="H228" s="152"/>
      <c r="I228" s="152"/>
      <c r="J228" s="152"/>
      <c r="K228" s="152"/>
      <c r="L228" s="152"/>
      <c r="M228" s="152"/>
      <c r="N228" s="152"/>
    </row>
    <row r="229" spans="2:14">
      <c r="B229" s="152"/>
      <c r="C229" s="152"/>
      <c r="D229" s="152"/>
      <c r="E229" s="152"/>
      <c r="F229" s="152"/>
      <c r="G229" s="152"/>
      <c r="H229" s="152"/>
      <c r="I229" s="152"/>
      <c r="J229" s="152"/>
      <c r="K229" s="152"/>
      <c r="L229" s="152"/>
      <c r="M229" s="152"/>
      <c r="N229" s="152"/>
    </row>
    <row r="230" spans="2:14">
      <c r="B230" s="152"/>
      <c r="C230" s="152"/>
      <c r="D230" s="152"/>
      <c r="E230" s="152"/>
      <c r="F230" s="152"/>
      <c r="G230" s="152"/>
      <c r="H230" s="152"/>
      <c r="I230" s="152"/>
      <c r="J230" s="152"/>
      <c r="K230" s="152"/>
      <c r="L230" s="152"/>
      <c r="M230" s="152"/>
      <c r="N230" s="152"/>
    </row>
    <row r="231" spans="2:14">
      <c r="B231" s="152"/>
      <c r="C231" s="152"/>
      <c r="D231" s="152"/>
      <c r="E231" s="152"/>
      <c r="F231" s="152"/>
      <c r="G231" s="152"/>
      <c r="H231" s="152"/>
      <c r="I231" s="152"/>
      <c r="J231" s="152"/>
      <c r="K231" s="152"/>
      <c r="L231" s="152"/>
      <c r="M231" s="152"/>
      <c r="N231" s="152"/>
    </row>
    <row r="232" spans="2:14">
      <c r="B232" s="152"/>
      <c r="C232" s="152"/>
      <c r="D232" s="152"/>
      <c r="E232" s="152"/>
      <c r="F232" s="152"/>
      <c r="G232" s="152"/>
      <c r="H232" s="152"/>
      <c r="I232" s="152"/>
      <c r="J232" s="152"/>
      <c r="K232" s="152"/>
      <c r="L232" s="152"/>
      <c r="M232" s="152"/>
      <c r="N232" s="152"/>
    </row>
    <row r="233" spans="2:14">
      <c r="B233" s="152"/>
      <c r="C233" s="152"/>
      <c r="D233" s="152"/>
      <c r="E233" s="152"/>
      <c r="F233" s="152"/>
      <c r="G233" s="152"/>
      <c r="H233" s="152"/>
      <c r="I233" s="152"/>
      <c r="J233" s="152"/>
      <c r="K233" s="152"/>
      <c r="L233" s="152"/>
      <c r="M233" s="152"/>
      <c r="N233" s="152"/>
    </row>
    <row r="234" spans="2:14">
      <c r="B234" s="152"/>
      <c r="C234" s="152"/>
      <c r="D234" s="152"/>
      <c r="E234" s="152"/>
      <c r="F234" s="152"/>
      <c r="G234" s="152"/>
      <c r="H234" s="152"/>
      <c r="I234" s="152"/>
      <c r="J234" s="152"/>
      <c r="K234" s="152"/>
      <c r="L234" s="152"/>
      <c r="M234" s="152"/>
      <c r="N234" s="152"/>
    </row>
    <row r="235" spans="2:14">
      <c r="B235" s="152"/>
      <c r="C235" s="152"/>
      <c r="D235" s="152"/>
      <c r="E235" s="152"/>
      <c r="F235" s="152"/>
      <c r="G235" s="152"/>
      <c r="H235" s="152"/>
      <c r="I235" s="152"/>
      <c r="J235" s="152"/>
      <c r="K235" s="152"/>
      <c r="L235" s="152"/>
      <c r="M235" s="152"/>
      <c r="N235" s="152"/>
    </row>
  </sheetData>
  <mergeCells count="16">
    <mergeCell ref="A2:N2"/>
    <mergeCell ref="L6:L13"/>
    <mergeCell ref="M6:M13"/>
    <mergeCell ref="N6:N13"/>
    <mergeCell ref="A4:N4"/>
    <mergeCell ref="B6:B13"/>
    <mergeCell ref="D6:D13"/>
    <mergeCell ref="E6:E13"/>
    <mergeCell ref="G6:G13"/>
    <mergeCell ref="H6:H13"/>
    <mergeCell ref="F6:F13"/>
    <mergeCell ref="I6:I13"/>
    <mergeCell ref="C6:C13"/>
    <mergeCell ref="J6:J13"/>
    <mergeCell ref="K6:K13"/>
    <mergeCell ref="A3:N3"/>
  </mergeCells>
  <printOptions horizontalCentered="1" gridLines="1"/>
  <pageMargins left="0.23622047244094491" right="0.23622047244094491" top="0.24864583333333334" bottom="0.74803149606299213" header="4.1979166666666665E-2" footer="0.31496062992125984"/>
  <pageSetup paperSize="9" scale="33" fitToHeight="3" orientation="landscape" blackAndWhite="1" verticalDpi="0" r:id="rId1"/>
  <rowBreaks count="1" manualBreakCount="1">
    <brk id="1" max="14" man="1"/>
  </rowBreaks>
</worksheet>
</file>

<file path=xl/worksheets/sheet10.xml><?xml version="1.0" encoding="utf-8"?>
<worksheet xmlns="http://schemas.openxmlformats.org/spreadsheetml/2006/main" xmlns:r="http://schemas.openxmlformats.org/officeDocument/2006/relationships">
  <dimension ref="A1:N28"/>
  <sheetViews>
    <sheetView view="pageLayout" topLeftCell="A7" zoomScaleNormal="100" workbookViewId="0">
      <selection activeCell="P20" sqref="P19:P20"/>
    </sheetView>
  </sheetViews>
  <sheetFormatPr defaultRowHeight="15"/>
  <sheetData>
    <row r="1" spans="1:14">
      <c r="A1" s="681" t="s">
        <v>7215</v>
      </c>
      <c r="B1" s="682"/>
      <c r="C1" s="682"/>
      <c r="D1" s="682"/>
      <c r="E1" s="682"/>
      <c r="F1" s="682"/>
      <c r="G1" s="682"/>
      <c r="H1" s="682"/>
      <c r="I1" s="682"/>
      <c r="J1" s="682"/>
      <c r="K1" s="682"/>
      <c r="L1" s="682"/>
      <c r="M1" s="682"/>
      <c r="N1" s="682"/>
    </row>
    <row r="2" spans="1:14">
      <c r="A2" s="682"/>
      <c r="B2" s="682"/>
      <c r="C2" s="682"/>
      <c r="D2" s="682"/>
      <c r="E2" s="682"/>
      <c r="F2" s="682"/>
      <c r="G2" s="682"/>
      <c r="H2" s="682"/>
      <c r="I2" s="682"/>
      <c r="J2" s="682"/>
      <c r="K2" s="682"/>
      <c r="L2" s="682"/>
      <c r="M2" s="682"/>
      <c r="N2" s="682"/>
    </row>
    <row r="3" spans="1:14">
      <c r="A3" s="682"/>
      <c r="B3" s="682"/>
      <c r="C3" s="682"/>
      <c r="D3" s="682"/>
      <c r="E3" s="682"/>
      <c r="F3" s="682"/>
      <c r="G3" s="682"/>
      <c r="H3" s="682"/>
      <c r="I3" s="682"/>
      <c r="J3" s="682"/>
      <c r="K3" s="682"/>
      <c r="L3" s="682"/>
      <c r="M3" s="682"/>
      <c r="N3" s="682"/>
    </row>
    <row r="4" spans="1:14">
      <c r="A4" s="682"/>
      <c r="B4" s="682"/>
      <c r="C4" s="682"/>
      <c r="D4" s="682"/>
      <c r="E4" s="682"/>
      <c r="F4" s="682"/>
      <c r="G4" s="682"/>
      <c r="H4" s="682"/>
      <c r="I4" s="682"/>
      <c r="J4" s="682"/>
      <c r="K4" s="682"/>
      <c r="L4" s="682"/>
      <c r="M4" s="682"/>
      <c r="N4" s="682"/>
    </row>
    <row r="5" spans="1:14">
      <c r="A5" s="682"/>
      <c r="B5" s="682"/>
      <c r="C5" s="682"/>
      <c r="D5" s="682"/>
      <c r="E5" s="682"/>
      <c r="F5" s="682"/>
      <c r="G5" s="682"/>
      <c r="H5" s="682"/>
      <c r="I5" s="682"/>
      <c r="J5" s="682"/>
      <c r="K5" s="682"/>
      <c r="L5" s="682"/>
      <c r="M5" s="682"/>
      <c r="N5" s="682"/>
    </row>
    <row r="6" spans="1:14">
      <c r="A6" s="682"/>
      <c r="B6" s="682"/>
      <c r="C6" s="682"/>
      <c r="D6" s="682"/>
      <c r="E6" s="682"/>
      <c r="F6" s="682"/>
      <c r="G6" s="682"/>
      <c r="H6" s="682"/>
      <c r="I6" s="682"/>
      <c r="J6" s="682"/>
      <c r="K6" s="682"/>
      <c r="L6" s="682"/>
      <c r="M6" s="682"/>
      <c r="N6" s="682"/>
    </row>
    <row r="7" spans="1:14">
      <c r="A7" s="682"/>
      <c r="B7" s="682"/>
      <c r="C7" s="682"/>
      <c r="D7" s="682"/>
      <c r="E7" s="682"/>
      <c r="F7" s="682"/>
      <c r="G7" s="682"/>
      <c r="H7" s="682"/>
      <c r="I7" s="682"/>
      <c r="J7" s="682"/>
      <c r="K7" s="682"/>
      <c r="L7" s="682"/>
      <c r="M7" s="682"/>
      <c r="N7" s="682"/>
    </row>
    <row r="8" spans="1:14" ht="15" customHeight="1">
      <c r="A8" s="682"/>
      <c r="B8" s="682"/>
      <c r="C8" s="682"/>
      <c r="D8" s="682"/>
      <c r="E8" s="682"/>
      <c r="F8" s="682"/>
      <c r="G8" s="682"/>
      <c r="H8" s="682"/>
      <c r="I8" s="682"/>
      <c r="J8" s="682"/>
      <c r="K8" s="682"/>
      <c r="L8" s="682"/>
      <c r="M8" s="682"/>
      <c r="N8" s="682"/>
    </row>
    <row r="9" spans="1:14" ht="15" customHeight="1">
      <c r="A9" s="682"/>
      <c r="B9" s="682"/>
      <c r="C9" s="682"/>
      <c r="D9" s="682"/>
      <c r="E9" s="682"/>
      <c r="F9" s="682"/>
      <c r="G9" s="682"/>
      <c r="H9" s="682"/>
      <c r="I9" s="682"/>
      <c r="J9" s="682"/>
      <c r="K9" s="682"/>
      <c r="L9" s="682"/>
      <c r="M9" s="682"/>
      <c r="N9" s="682"/>
    </row>
    <row r="10" spans="1:14" ht="15" customHeight="1">
      <c r="A10" s="682"/>
      <c r="B10" s="682"/>
      <c r="C10" s="682"/>
      <c r="D10" s="682"/>
      <c r="E10" s="682"/>
      <c r="F10" s="682"/>
      <c r="G10" s="682"/>
      <c r="H10" s="682"/>
      <c r="I10" s="682"/>
      <c r="J10" s="682"/>
      <c r="K10" s="682"/>
      <c r="L10" s="682"/>
      <c r="M10" s="682"/>
      <c r="N10" s="682"/>
    </row>
    <row r="11" spans="1:14" ht="0.75" customHeight="1">
      <c r="A11" s="682"/>
      <c r="B11" s="682"/>
      <c r="C11" s="682"/>
      <c r="D11" s="682"/>
      <c r="E11" s="682"/>
      <c r="F11" s="682"/>
      <c r="G11" s="682"/>
      <c r="H11" s="682"/>
      <c r="I11" s="682"/>
      <c r="J11" s="682"/>
      <c r="K11" s="682"/>
      <c r="L11" s="682"/>
      <c r="M11" s="682"/>
      <c r="N11" s="682"/>
    </row>
    <row r="12" spans="1:14" ht="94.5" customHeight="1">
      <c r="A12" s="682"/>
      <c r="B12" s="682"/>
      <c r="C12" s="682"/>
      <c r="D12" s="682"/>
      <c r="E12" s="682"/>
      <c r="F12" s="682"/>
      <c r="G12" s="682"/>
      <c r="H12" s="682"/>
      <c r="I12" s="682"/>
      <c r="J12" s="682"/>
      <c r="K12" s="682"/>
      <c r="L12" s="682"/>
      <c r="M12" s="682"/>
      <c r="N12" s="682"/>
    </row>
    <row r="13" spans="1:14" ht="15" customHeight="1">
      <c r="A13" s="682"/>
      <c r="B13" s="682"/>
      <c r="C13" s="682"/>
      <c r="D13" s="682"/>
      <c r="E13" s="682"/>
      <c r="F13" s="682"/>
      <c r="G13" s="682"/>
      <c r="H13" s="682"/>
      <c r="I13" s="682"/>
      <c r="J13" s="682"/>
      <c r="K13" s="682"/>
      <c r="L13" s="682"/>
      <c r="M13" s="682"/>
      <c r="N13" s="682"/>
    </row>
    <row r="14" spans="1:14" ht="15" customHeight="1">
      <c r="A14" s="682"/>
      <c r="B14" s="682"/>
      <c r="C14" s="682"/>
      <c r="D14" s="682"/>
      <c r="E14" s="682"/>
      <c r="F14" s="682"/>
      <c r="G14" s="682"/>
      <c r="H14" s="682"/>
      <c r="I14" s="682"/>
      <c r="J14" s="682"/>
      <c r="K14" s="682"/>
      <c r="L14" s="682"/>
      <c r="M14" s="682"/>
      <c r="N14" s="682"/>
    </row>
    <row r="15" spans="1:14" ht="15" customHeight="1">
      <c r="A15" s="682"/>
      <c r="B15" s="682"/>
      <c r="C15" s="682"/>
      <c r="D15" s="682"/>
      <c r="E15" s="682"/>
      <c r="F15" s="682"/>
      <c r="G15" s="682"/>
      <c r="H15" s="682"/>
      <c r="I15" s="682"/>
      <c r="J15" s="682"/>
      <c r="K15" s="682"/>
      <c r="L15" s="682"/>
      <c r="M15" s="682"/>
      <c r="N15" s="682"/>
    </row>
    <row r="16" spans="1:14" ht="15" customHeight="1">
      <c r="A16" s="682"/>
      <c r="B16" s="682"/>
      <c r="C16" s="682"/>
      <c r="D16" s="682"/>
      <c r="E16" s="682"/>
      <c r="F16" s="682"/>
      <c r="G16" s="682"/>
      <c r="H16" s="682"/>
      <c r="I16" s="682"/>
      <c r="J16" s="682"/>
      <c r="K16" s="682"/>
      <c r="L16" s="682"/>
      <c r="M16" s="682"/>
      <c r="N16" s="682"/>
    </row>
    <row r="17" spans="1:14" ht="15" customHeight="1">
      <c r="A17" s="682"/>
      <c r="B17" s="682"/>
      <c r="C17" s="682"/>
      <c r="D17" s="682"/>
      <c r="E17" s="682"/>
      <c r="F17" s="682"/>
      <c r="G17" s="682"/>
      <c r="H17" s="682"/>
      <c r="I17" s="682"/>
      <c r="J17" s="682"/>
      <c r="K17" s="682"/>
      <c r="L17" s="682"/>
      <c r="M17" s="682"/>
      <c r="N17" s="682"/>
    </row>
    <row r="18" spans="1:14">
      <c r="A18" s="682"/>
      <c r="B18" s="682"/>
      <c r="C18" s="682"/>
      <c r="D18" s="682"/>
      <c r="E18" s="682"/>
      <c r="F18" s="682"/>
      <c r="G18" s="682"/>
      <c r="H18" s="682"/>
      <c r="I18" s="682"/>
      <c r="J18" s="682"/>
      <c r="K18" s="682"/>
      <c r="L18" s="682"/>
      <c r="M18" s="682"/>
      <c r="N18" s="682"/>
    </row>
    <row r="19" spans="1:14">
      <c r="A19" s="682"/>
      <c r="B19" s="682"/>
      <c r="C19" s="682"/>
      <c r="D19" s="682"/>
      <c r="E19" s="682"/>
      <c r="F19" s="682"/>
      <c r="G19" s="682"/>
      <c r="H19" s="682"/>
      <c r="I19" s="682"/>
      <c r="J19" s="682"/>
      <c r="K19" s="682"/>
      <c r="L19" s="682"/>
      <c r="M19" s="682"/>
      <c r="N19" s="682"/>
    </row>
    <row r="20" spans="1:14">
      <c r="A20" s="682"/>
      <c r="B20" s="682"/>
      <c r="C20" s="682"/>
      <c r="D20" s="682"/>
      <c r="E20" s="682"/>
      <c r="F20" s="682"/>
      <c r="G20" s="682"/>
      <c r="H20" s="682"/>
      <c r="I20" s="682"/>
      <c r="J20" s="682"/>
      <c r="K20" s="682"/>
      <c r="L20" s="682"/>
      <c r="M20" s="682"/>
      <c r="N20" s="682"/>
    </row>
    <row r="21" spans="1:14">
      <c r="A21" s="682"/>
      <c r="B21" s="682"/>
      <c r="C21" s="682"/>
      <c r="D21" s="682"/>
      <c r="E21" s="682"/>
      <c r="F21" s="682"/>
      <c r="G21" s="682"/>
      <c r="H21" s="682"/>
      <c r="I21" s="682"/>
      <c r="J21" s="682"/>
      <c r="K21" s="682"/>
      <c r="L21" s="682"/>
      <c r="M21" s="682"/>
      <c r="N21" s="682"/>
    </row>
    <row r="22" spans="1:14">
      <c r="A22" s="682"/>
      <c r="B22" s="682"/>
      <c r="C22" s="682"/>
      <c r="D22" s="682"/>
      <c r="E22" s="682"/>
      <c r="F22" s="682"/>
      <c r="G22" s="682"/>
      <c r="H22" s="682"/>
      <c r="I22" s="682"/>
      <c r="J22" s="682"/>
      <c r="K22" s="682"/>
      <c r="L22" s="682"/>
      <c r="M22" s="682"/>
      <c r="N22" s="682"/>
    </row>
    <row r="23" spans="1:14">
      <c r="A23" s="682"/>
      <c r="B23" s="682"/>
      <c r="C23" s="682"/>
      <c r="D23" s="682"/>
      <c r="E23" s="682"/>
      <c r="F23" s="682"/>
      <c r="G23" s="682"/>
      <c r="H23" s="682"/>
      <c r="I23" s="682"/>
      <c r="J23" s="682"/>
      <c r="K23" s="682"/>
      <c r="L23" s="682"/>
      <c r="M23" s="682"/>
      <c r="N23" s="682"/>
    </row>
    <row r="24" spans="1:14">
      <c r="A24" s="682"/>
      <c r="B24" s="682"/>
      <c r="C24" s="682"/>
      <c r="D24" s="682"/>
      <c r="E24" s="682"/>
      <c r="F24" s="682"/>
      <c r="G24" s="682"/>
      <c r="H24" s="682"/>
      <c r="I24" s="682"/>
      <c r="J24" s="682"/>
      <c r="K24" s="682"/>
      <c r="L24" s="682"/>
      <c r="M24" s="682"/>
      <c r="N24" s="682"/>
    </row>
    <row r="25" spans="1:14">
      <c r="A25" s="682"/>
      <c r="B25" s="682"/>
      <c r="C25" s="682"/>
      <c r="D25" s="682"/>
      <c r="E25" s="682"/>
      <c r="F25" s="682"/>
      <c r="G25" s="682"/>
      <c r="H25" s="682"/>
      <c r="I25" s="682"/>
      <c r="J25" s="682"/>
      <c r="K25" s="682"/>
      <c r="L25" s="682"/>
      <c r="M25" s="682"/>
      <c r="N25" s="682"/>
    </row>
    <row r="26" spans="1:14">
      <c r="A26" s="682"/>
      <c r="B26" s="682"/>
      <c r="C26" s="682"/>
      <c r="D26" s="682"/>
      <c r="E26" s="682"/>
      <c r="F26" s="682"/>
      <c r="G26" s="682"/>
      <c r="H26" s="682"/>
      <c r="I26" s="682"/>
      <c r="J26" s="682"/>
      <c r="K26" s="682"/>
      <c r="L26" s="682"/>
      <c r="M26" s="682"/>
      <c r="N26" s="682"/>
    </row>
    <row r="27" spans="1:14">
      <c r="A27" s="682"/>
      <c r="B27" s="682"/>
      <c r="C27" s="682"/>
      <c r="D27" s="682"/>
      <c r="E27" s="682"/>
      <c r="F27" s="682"/>
      <c r="G27" s="682"/>
      <c r="H27" s="682"/>
      <c r="I27" s="682"/>
      <c r="J27" s="682"/>
      <c r="K27" s="682"/>
      <c r="L27" s="682"/>
      <c r="M27" s="682"/>
      <c r="N27" s="682"/>
    </row>
    <row r="28" spans="1:14">
      <c r="A28" s="682"/>
      <c r="B28" s="682"/>
      <c r="C28" s="682"/>
      <c r="D28" s="682"/>
      <c r="E28" s="682"/>
      <c r="F28" s="682"/>
      <c r="G28" s="682"/>
      <c r="H28" s="682"/>
      <c r="I28" s="682"/>
      <c r="J28" s="682"/>
      <c r="K28" s="682"/>
      <c r="L28" s="682"/>
      <c r="M28" s="682"/>
      <c r="N28" s="682"/>
    </row>
  </sheetData>
  <mergeCells count="1">
    <mergeCell ref="A1:N28"/>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vt:i4>
      </vt:variant>
    </vt:vector>
  </HeadingPairs>
  <TitlesOfParts>
    <vt:vector size="12" baseType="lpstr">
      <vt:lpstr>Р.1.1  (ЗУ).</vt:lpstr>
      <vt:lpstr>Р 1.2 Здания ,сооруж.</vt:lpstr>
      <vt:lpstr>Подраздел (1.3.)</vt:lpstr>
      <vt:lpstr>р.1.4</vt:lpstr>
      <vt:lpstr>р.2.1</vt:lpstr>
      <vt:lpstr>р.2.2</vt:lpstr>
      <vt:lpstr>Подраздел (2.3.)</vt:lpstr>
      <vt:lpstr>р.2.4</vt:lpstr>
      <vt:lpstr>Р.3 Муниц.учреждения</vt:lpstr>
      <vt:lpstr>Титульный лист</vt:lpstr>
      <vt:lpstr>'Р.3 Муниц.учреждения'!Область_печати</vt:lpstr>
      <vt:lpstr>'Титульный лист'!Область_печати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2025-12-08T06:23:05Z</dcterms:modified>
</cp:coreProperties>
</file>